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38.xml" ContentType="application/vnd.openxmlformats-officedocument.drawing+xml"/>
  <Override PartName="/xl/drawings/drawing39.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drawings/drawing40.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drawings/drawing41.xml" ContentType="application/vnd.openxmlformats-officedocument.drawing+xml"/>
  <Override PartName="/xl/drawings/drawing4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drawings/drawing43.xml" ContentType="application/vnd.openxmlformats-officedocument.drawing+xml"/>
  <Override PartName="/xl/charts/chart17.xml" ContentType="application/vnd.openxmlformats-officedocument.drawingml.chart+xml"/>
  <Override PartName="/xl/charts/chart18.xml" ContentType="application/vnd.openxmlformats-officedocument.drawingml.chart+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drawings/drawing53.xml" ContentType="application/vnd.openxmlformats-officedocument.drawing+xml"/>
  <Override PartName="/xl/charts/chart29.xml" ContentType="application/vnd.openxmlformats-officedocument.drawingml.chart+xml"/>
  <Override PartName="/xl/charts/chart30.xml" ContentType="application/vnd.openxmlformats-officedocument.drawingml.chart+xml"/>
  <Override PartName="/xl/drawings/drawing54.xml" ContentType="application/vnd.openxmlformats-officedocument.drawing+xml"/>
  <Override PartName="/xl/charts/chart31.xml" ContentType="application/vnd.openxmlformats-officedocument.drawingml.chart+xml"/>
  <Override PartName="/xl/drawings/drawing55.xml" ContentType="application/vnd.openxmlformats-officedocument.drawingml.chartshapes+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drawings/drawing56.xml" ContentType="application/vnd.openxmlformats-officedocument.drawingml.chartshapes+xml"/>
  <Override PartName="/xl/charts/chart35.xml" ContentType="application/vnd.openxmlformats-officedocument.drawingml.chart+xml"/>
  <Override PartName="/xl/charts/chart36.xml" ContentType="application/vnd.openxmlformats-officedocument.drawingml.chart+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xl/drawings/drawing95.xml" ContentType="application/vnd.openxmlformats-officedocument.drawing+xml"/>
  <Override PartName="/xl/drawings/drawing96.xml" ContentType="application/vnd.openxmlformats-officedocument.drawing+xml"/>
  <Override PartName="/xl/drawings/drawing97.xml" ContentType="application/vnd.openxmlformats-officedocument.drawing+xml"/>
  <Override PartName="/xl/drawings/drawing98.xml" ContentType="application/vnd.openxmlformats-officedocument.drawing+xml"/>
  <Override PartName="/xl/drawings/drawing99.xml" ContentType="application/vnd.openxmlformats-officedocument.drawing+xml"/>
  <Override PartName="/xl/drawings/drawing100.xml" ContentType="application/vnd.openxmlformats-officedocument.drawing+xml"/>
  <Override PartName="/xl/drawings/drawing101.xml" ContentType="application/vnd.openxmlformats-officedocument.drawing+xml"/>
  <Override PartName="/xl/drawings/drawing102.xml" ContentType="application/vnd.openxmlformats-officedocument.drawing+xml"/>
  <Override PartName="/xl/drawings/drawing103.xml" ContentType="application/vnd.openxmlformats-officedocument.drawing+xml"/>
  <Override PartName="/xl/drawings/drawing104.xml" ContentType="application/vnd.openxmlformats-officedocument.drawing+xml"/>
  <Override PartName="/xl/drawings/drawing105.xml" ContentType="application/vnd.openxmlformats-officedocument.drawing+xml"/>
  <Override PartName="/xl/drawings/drawing106.xml" ContentType="application/vnd.openxmlformats-officedocument.drawing+xml"/>
  <Override PartName="/xl/drawings/drawing107.xml" ContentType="application/vnd.openxmlformats-officedocument.drawing+xml"/>
  <Override PartName="/xl/drawings/drawing108.xml" ContentType="application/vnd.openxmlformats-officedocument.drawing+xml"/>
  <Override PartName="/xl/drawings/drawing109.xml" ContentType="application/vnd.openxmlformats-officedocument.drawing+xml"/>
  <Override PartName="/xl/drawings/drawing110.xml" ContentType="application/vnd.openxmlformats-officedocument.drawing+xml"/>
  <Override PartName="/xl/drawings/drawing111.xml" ContentType="application/vnd.openxmlformats-officedocument.drawing+xml"/>
  <Override PartName="/xl/drawings/drawing112.xml" ContentType="application/vnd.openxmlformats-officedocument.drawing+xml"/>
  <Override PartName="/xl/drawings/drawing113.xml" ContentType="application/vnd.openxmlformats-officedocument.drawing+xml"/>
  <Override PartName="/xl/drawings/drawing114.xml" ContentType="application/vnd.openxmlformats-officedocument.drawing+xml"/>
  <Override PartName="/xl/drawings/drawing115.xml" ContentType="application/vnd.openxmlformats-officedocument.drawing+xml"/>
  <Override PartName="/xl/drawings/drawing116.xml" ContentType="application/vnd.openxmlformats-officedocument.drawing+xml"/>
  <Override PartName="/xl/drawings/drawing117.xml" ContentType="application/vnd.openxmlformats-officedocument.drawing+xml"/>
  <Override PartName="/xl/drawings/drawing118.xml" ContentType="application/vnd.openxmlformats-officedocument.drawing+xml"/>
  <Override PartName="/xl/drawings/drawing119.xml" ContentType="application/vnd.openxmlformats-officedocument.drawing+xml"/>
  <Override PartName="/xl/drawings/drawing120.xml" ContentType="application/vnd.openxmlformats-officedocument.drawing+xml"/>
  <Override PartName="/xl/drawings/drawing121.xml" ContentType="application/vnd.openxmlformats-officedocument.drawing+xml"/>
  <Override PartName="/xl/drawings/drawing122.xml" ContentType="application/vnd.openxmlformats-officedocument.drawing+xml"/>
  <Override PartName="/xl/drawings/drawing123.xml" ContentType="application/vnd.openxmlformats-officedocument.drawing+xml"/>
  <Override PartName="/xl/drawings/drawing124.xml" ContentType="application/vnd.openxmlformats-officedocument.drawing+xml"/>
  <Override PartName="/xl/drawings/drawing125.xml" ContentType="application/vnd.openxmlformats-officedocument.drawing+xml"/>
  <Override PartName="/xl/drawings/drawing126.xml" ContentType="application/vnd.openxmlformats-officedocument.drawing+xml"/>
  <Override PartName="/xl/drawings/drawing127.xml" ContentType="application/vnd.openxmlformats-officedocument.drawing+xml"/>
  <Override PartName="/xl/drawings/drawing128.xml" ContentType="application/vnd.openxmlformats-officedocument.drawing+xml"/>
  <Override PartName="/xl/drawings/drawing129.xml" ContentType="application/vnd.openxmlformats-officedocument.drawing+xml"/>
  <Override PartName="/xl/drawings/drawing130.xml" ContentType="application/vnd.openxmlformats-officedocument.drawing+xml"/>
  <Override PartName="/xl/drawings/drawing131.xml" ContentType="application/vnd.openxmlformats-officedocument.drawing+xml"/>
  <Override PartName="/xl/drawings/drawing132.xml" ContentType="application/vnd.openxmlformats-officedocument.drawing+xml"/>
  <Override PartName="/xl/drawings/drawing133.xml" ContentType="application/vnd.openxmlformats-officedocument.drawing+xml"/>
  <Override PartName="/xl/drawings/drawing134.xml" ContentType="application/vnd.openxmlformats-officedocument.drawing+xml"/>
  <Override PartName="/xl/drawings/drawing135.xml" ContentType="application/vnd.openxmlformats-officedocument.drawing+xml"/>
  <Override PartName="/xl/drawings/drawing136.xml" ContentType="application/vnd.openxmlformats-officedocument.drawing+xml"/>
  <Override PartName="/xl/drawings/drawing137.xml" ContentType="application/vnd.openxmlformats-officedocument.drawing+xml"/>
  <Override PartName="/xl/drawings/drawing138.xml" ContentType="application/vnd.openxmlformats-officedocument.drawing+xml"/>
  <Override PartName="/xl/drawings/drawing13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Sección de Estadísticas\Boletines\Boletín Estadistico\2015\"/>
    </mc:Choice>
  </mc:AlternateContent>
  <workbookProtection workbookAlgorithmName="SHA-512" workbookHashValue="OmLD1Nqrzwop0zWLmlAUOM6JLwCtjnMIQ6ywLi5TWgH1m4zlXH/YnFptbCINgLZL5KJDT+HLdip61C1TCugulw==" workbookSaltValue="cPALUft9BvOHyfQ1lhqCNQ==" workbookSpinCount="100000" lockStructure="1"/>
  <bookViews>
    <workbookView xWindow="0" yWindow="6810" windowWidth="9795" windowHeight="1110" tabRatio="874"/>
  </bookViews>
  <sheets>
    <sheet name="Portada" sheetId="1" r:id="rId1"/>
    <sheet name="Sheet3" sheetId="130" state="hidden" r:id="rId2"/>
    <sheet name="1" sheetId="2" state="hidden" r:id="rId3"/>
    <sheet name="Sheet2" sheetId="129" state="hidden" r:id="rId4"/>
    <sheet name="2da. página" sheetId="131" r:id="rId5"/>
    <sheet name="Contenido" sheetId="167" r:id="rId6"/>
    <sheet name="Presentación" sheetId="135" r:id="rId7"/>
    <sheet name="Resumen Ejecutivo" sheetId="181" r:id="rId8"/>
    <sheet name="1ra  Parte" sheetId="6" r:id="rId9"/>
    <sheet name="Contenido 1ra. parte" sheetId="175" r:id="rId10"/>
    <sheet name="OFICINAS RECAUD" sheetId="163" r:id="rId11"/>
    <sheet name=" PART. DGII ING TRIB " sheetId="191" r:id="rId12"/>
    <sheet name="PART DGII PIB" sheetId="86" r:id="rId13"/>
    <sheet name="Pagos Extraordinarios" sheetId="188" r:id="rId14"/>
    <sheet name="Ingresos por oper. mineras" sheetId="201" r:id="rId15"/>
    <sheet name="Impacto de la Reforma" sheetId="193" r:id="rId16"/>
    <sheet name="Amnistía" sheetId="194" r:id="rId17"/>
    <sheet name="Recaudo por act ecn" sheetId="195" r:id="rId18"/>
    <sheet name=" COMPARATIVO RECAUD DGII" sheetId="7" r:id="rId19"/>
    <sheet name=" PARTICIPACION %" sheetId="8" r:id="rId20"/>
    <sheet name=" RECAUDACION MENSUAL " sheetId="9" r:id="rId21"/>
    <sheet name=" PARTICIPACION % MENSUAL" sheetId="10" r:id="rId22"/>
    <sheet name="ELASTICIDAD INGRESO" sheetId="11" r:id="rId23"/>
    <sheet name="FONDOS ESPECIALES" sheetId="12" r:id="rId24"/>
    <sheet name=" C-7 COMPARATIVO DOLARES" sheetId="13" state="hidden" r:id="rId25"/>
    <sheet name=" DOLARES POR MESES" sheetId="14" r:id="rId26"/>
    <sheet name="2da Parte" sheetId="20" r:id="rId27"/>
    <sheet name="Contenido 2da. parte" sheetId="171" r:id="rId28"/>
    <sheet name=" COMPARATIVO POR ADM" sheetId="21" r:id="rId29"/>
    <sheet name="ADMINISTRACIONES EN %" sheetId="168" r:id="rId30"/>
    <sheet name="ADM Y REPORTES" sheetId="189" r:id="rId31"/>
    <sheet name=" AZUA" sheetId="73" r:id="rId32"/>
    <sheet name=" BANI" sheetId="71" r:id="rId33"/>
    <sheet name=" BARAHONA" sheetId="75" r:id="rId34"/>
    <sheet name=" BOCA CHICA" sheetId="126" r:id="rId35"/>
    <sheet name=" BONAO" sheetId="49" r:id="rId36"/>
    <sheet name=" EL SEYBO" sheetId="67" r:id="rId37"/>
    <sheet name="COMPARATIVO GGC" sheetId="22" r:id="rId38"/>
    <sheet name=" GGC MENSUAL" sheetId="23" r:id="rId39"/>
    <sheet name=" HERRERA" sheetId="29" r:id="rId40"/>
    <sheet name=" HIGUEY" sheetId="65" r:id="rId41"/>
    <sheet name=" FERIA" sheetId="27" r:id="rId42"/>
    <sheet name=" ROMANA" sheetId="63" r:id="rId43"/>
    <sheet name=" LA VEGA" sheetId="47" r:id="rId44"/>
    <sheet name=" LOS MINA" sheetId="37" r:id="rId45"/>
    <sheet name=" LOS PROCERES" sheetId="39" r:id="rId46"/>
    <sheet name=" MAXIMO GOMEZ" sheetId="138" r:id="rId47"/>
    <sheet name=" MOCA" sheetId="51" r:id="rId48"/>
    <sheet name="MONTECRISTI" sheetId="59" r:id="rId49"/>
    <sheet name=" NAGUA" sheetId="57" r:id="rId50"/>
    <sheet name="OGC SANTIAGO" sheetId="81" r:id="rId51"/>
    <sheet name=" PUERTO PLATA" sheetId="43" r:id="rId52"/>
    <sheet name=" SALCEDO" sheetId="53" r:id="rId53"/>
    <sheet name=" SAMANA" sheetId="79" r:id="rId54"/>
    <sheet name="SAN CARLOS" sheetId="25" r:id="rId55"/>
    <sheet name=" SAN CRISTOBAL" sheetId="69" r:id="rId56"/>
    <sheet name=" SAN FCO." sheetId="45" r:id="rId57"/>
    <sheet name=" SAN JUAN" sheetId="77" r:id="rId58"/>
    <sheet name=" SAN PEDRO" sheetId="61" r:id="rId59"/>
    <sheet name=" SANTIAGO" sheetId="41" r:id="rId60"/>
    <sheet name=" VALVERDE" sheetId="55" r:id="rId61"/>
    <sheet name=" VILLA MELLA" sheetId="33" r:id="rId62"/>
    <sheet name=" ORIENTAL" sheetId="31" r:id="rId63"/>
    <sheet name="BORRAR" sheetId="35" state="hidden" r:id="rId64"/>
    <sheet name=" REC. POR DOMIC. FISCAL" sheetId="82" r:id="rId65"/>
    <sheet name="MAPA POR DOMICILIO" sheetId="178" r:id="rId66"/>
    <sheet name=" POR REGIONES E IMP." sheetId="83" r:id="rId67"/>
    <sheet name="3ra Parte" sheetId="84" r:id="rId68"/>
    <sheet name="Contenido 3ra. parte" sheetId="173" r:id="rId69"/>
    <sheet name=" PERSONAS FISICAS " sheetId="88" r:id="rId70"/>
    <sheet name="SOCIEDADES" sheetId="89" r:id="rId71"/>
    <sheet name="RETENCIONES" sheetId="90" r:id="rId72"/>
    <sheet name=" RET. SALARIOS" sheetId="91" r:id="rId73"/>
    <sheet name=" PREST. DE SERV." sheetId="92" r:id="rId74"/>
    <sheet name=" PREMIOS DE LOTERIA" sheetId="93" r:id="rId75"/>
    <sheet name=" ALQUILER" sheetId="94" r:id="rId76"/>
    <sheet name="RETRIB.COMPLEM." sheetId="95" r:id="rId77"/>
    <sheet name=" DIVIDENDOS" sheetId="96" r:id="rId78"/>
    <sheet name=" INT. PAGADOS" sheetId="97" r:id="rId79"/>
    <sheet name=" PROV. BS DEL EST" sheetId="98" r:id="rId80"/>
    <sheet name=" PAGOS AL EXTERIOR" sheetId="100" r:id="rId81"/>
    <sheet name="OTRAS RETENCIONES" sheetId="99" r:id="rId82"/>
    <sheet name="CASINOS" sheetId="101" r:id="rId83"/>
    <sheet name="OPERACIONES INMOB " sheetId="102" r:id="rId84"/>
    <sheet name=" IPI" sheetId="103" r:id="rId85"/>
    <sheet name=" SUC Y DON" sheetId="104" r:id="rId86"/>
    <sheet name=" ACTIVO DE LAS EMP." sheetId="105" r:id="rId87"/>
    <sheet name="PRIMERA PLACA" sheetId="106" r:id="rId88"/>
    <sheet name=" ITBIS" sheetId="107" r:id="rId89"/>
    <sheet name="ITBIS POR ACTIVIDAD ECN." sheetId="169" r:id="rId90"/>
    <sheet name="ALCOHOLES Y CERVEZAS" sheetId="108" r:id="rId91"/>
    <sheet name=" TABACO" sheetId="109" r:id="rId92"/>
    <sheet name="HIDROCARBUROS 16% Ad-v" sheetId="110" r:id="rId93"/>
    <sheet name="HIDROCARBUROS ESPC." sheetId="165" r:id="rId94"/>
    <sheet name="POR TIPO DE COMBUSTIBLE" sheetId="177" r:id="rId95"/>
    <sheet name="CHEQUES Y TRANSF" sheetId="139" r:id="rId96"/>
    <sheet name="TELECOMUNICACIONES" sheetId="140" r:id="rId97"/>
    <sheet name=" SEGUROS" sheetId="141" r:id="rId98"/>
    <sheet name=" VEHICULOS" sheetId="111" r:id="rId99"/>
    <sheet name=" DOLARES" sheetId="112" r:id="rId100"/>
    <sheet name="Reembolsos" sheetId="182" r:id="rId101"/>
    <sheet name="CUARTA PARTE" sheetId="179" r:id="rId102"/>
    <sheet name="Contenido 4ta. parte" sheetId="174" r:id="rId103"/>
    <sheet name="DEC. JURADA Form. IR-1" sheetId="143" r:id="rId104"/>
    <sheet name="DEC. JURADA Form. IR-2" sheetId="145" r:id="rId105"/>
    <sheet name="BALANCE GENERAL ANEXO A1, IR-2" sheetId="146" r:id="rId106"/>
    <sheet name="ANEXO A2, IR-2" sheetId="147" r:id="rId107"/>
    <sheet name="ANEXO A3, IR-2 BALANCE GENERAL" sheetId="148" r:id="rId108"/>
    <sheet name="ANEXO B1, IR-2 EST RESULTADOS" sheetId="149" r:id="rId109"/>
    <sheet name="ANEXO B2, IR2 EST. RESULTADOS" sheetId="150" r:id="rId110"/>
    <sheet name="ANEXO B3, IR-2 EST. RESULTADOS" sheetId="144" r:id="rId111"/>
    <sheet name="ANEXO B4, IR2 ESTA. RESULTADOS" sheetId="151" r:id="rId112"/>
    <sheet name="INST. SIN FINES DE LUCRO" sheetId="202" r:id="rId113"/>
    <sheet name="Vol grav  Adv y Especifico" sheetId="155" r:id="rId114"/>
    <sheet name="Operaciones Totales" sheetId="156" r:id="rId115"/>
    <sheet name="Operaciones Gravadas" sheetId="157" r:id="rId116"/>
    <sheet name="Cervezas" sheetId="158" r:id="rId117"/>
    <sheet name="Ron" sheetId="159" r:id="rId118"/>
    <sheet name="Whisky" sheetId="200" r:id="rId119"/>
    <sheet name="Vodka" sheetId="199" r:id="rId120"/>
    <sheet name="Vinos " sheetId="198" r:id="rId121"/>
    <sheet name="Alcohol Etílico" sheetId="197" r:id="rId122"/>
    <sheet name="Tabaco" sheetId="160" r:id="rId123"/>
    <sheet name="QUINTA PARTE" sheetId="180" r:id="rId124"/>
    <sheet name="Contenido 5ta. parte" sheetId="176" r:id="rId125"/>
    <sheet name="Dolar" sheetId="161" r:id="rId126"/>
    <sheet name="Euro" sheetId="162" r:id="rId127"/>
    <sheet name="Calendario del contrib." sheetId="113" r:id="rId128"/>
    <sheet name="ENERO" sheetId="114" r:id="rId129"/>
    <sheet name="FEBRERO" sheetId="115" r:id="rId130"/>
    <sheet name="MARZO" sheetId="116" r:id="rId131"/>
    <sheet name="ABRIL" sheetId="117" r:id="rId132"/>
    <sheet name="MAYO" sheetId="118" r:id="rId133"/>
    <sheet name="JUNIO" sheetId="119" r:id="rId134"/>
    <sheet name="JULIO" sheetId="120" r:id="rId135"/>
    <sheet name="AGOSTO" sheetId="121" r:id="rId136"/>
    <sheet name="SEPTIEMBRE" sheetId="122" r:id="rId137"/>
    <sheet name="OCTUBRE" sheetId="123" r:id="rId138"/>
    <sheet name="NOVIEMBRE" sheetId="124" r:id="rId139"/>
    <sheet name="DICIEMBRE" sheetId="125" r:id="rId140"/>
    <sheet name="CONTRAPORTADA" sheetId="196" r:id="rId141"/>
  </sheets>
  <definedNames>
    <definedName name="_xlnm._FilterDatabase" localSheetId="25" hidden="1">' DOLARES POR MESES'!$D$1:$D$37</definedName>
    <definedName name="_xlnm.Print_Area" localSheetId="86">' ACTIVO DE LAS EMP.'!$A$1:$L$42</definedName>
    <definedName name="_xlnm.Print_Area" localSheetId="75">' ALQUILER'!$A$1:$K$42</definedName>
    <definedName name="_xlnm.Print_Area" localSheetId="31">' AZUA'!$A$1:$N$51</definedName>
    <definedName name="_xlnm.Print_Area" localSheetId="32">' BANI'!$A$1:$N$54</definedName>
    <definedName name="_xlnm.Print_Area" localSheetId="33">' BARAHONA'!$A$1:$N$59</definedName>
    <definedName name="_xlnm.Print_Area" localSheetId="34">' BOCA CHICA'!$A$1:$N$58</definedName>
    <definedName name="_xlnm.Print_Area" localSheetId="35">' BONAO'!$A$1:$N$61</definedName>
    <definedName name="_xlnm.Print_Area" localSheetId="24">' C-7 COMPARATIVO DOLARES'!$A$1:$F$30</definedName>
    <definedName name="_xlnm.Print_Area" localSheetId="28">' COMPARATIVO POR ADM'!$A$1:$E$58</definedName>
    <definedName name="_xlnm.Print_Area" localSheetId="18">' COMPARATIVO RECAUD DGII'!$A$1:$F$94</definedName>
    <definedName name="_xlnm.Print_Area" localSheetId="99">' DOLARES'!$A$1:$K$36</definedName>
    <definedName name="_xlnm.Print_Area" localSheetId="25">' DOLARES POR MESES'!$A$1:$N$37</definedName>
    <definedName name="_xlnm.Print_Area" localSheetId="36">' EL SEYBO'!$A$1:$N$60</definedName>
    <definedName name="_xlnm.Print_Area" localSheetId="41">' FERIA'!$A$1:$N$63</definedName>
    <definedName name="_xlnm.Print_Area" localSheetId="38">' GGC MENSUAL'!$A$1:$N$78</definedName>
    <definedName name="_xlnm.Print_Area" localSheetId="39">' HERRERA'!$A$1:$N$64</definedName>
    <definedName name="_xlnm.Print_Area" localSheetId="40">' HIGUEY'!$A$1:$N$63</definedName>
    <definedName name="_xlnm.Print_Area" localSheetId="78">' INT. PAGADOS'!$A$1:$K$37</definedName>
    <definedName name="_xlnm.Print_Area" localSheetId="84">' IPI'!$A$1:$K$36</definedName>
    <definedName name="_xlnm.Print_Area" localSheetId="88">' ITBIS'!$A$1:$K$38</definedName>
    <definedName name="_xlnm.Print_Area" localSheetId="43">' LA VEGA'!$A$1:$N$61</definedName>
    <definedName name="_xlnm.Print_Area" localSheetId="44">' LOS MINA'!$A$1:$N$60</definedName>
    <definedName name="_xlnm.Print_Area" localSheetId="45">' LOS PROCERES'!$A$1:$N$61</definedName>
    <definedName name="_xlnm.Print_Area" localSheetId="46">' MAXIMO GOMEZ'!$A$1:$N$62</definedName>
    <definedName name="_xlnm.Print_Area" localSheetId="47">' MOCA'!$A$1:$N$57</definedName>
    <definedName name="_xlnm.Print_Area" localSheetId="49">' NAGUA'!$A$1:$N$61</definedName>
    <definedName name="_xlnm.Print_Area" localSheetId="62">' ORIENTAL'!$A$1:$N$61</definedName>
    <definedName name="_xlnm.Print_Area" localSheetId="80">' PAGOS AL EXTERIOR'!$A$1:$K$40</definedName>
    <definedName name="_xlnm.Print_Area" localSheetId="11">' PART. DGII ING TRIB '!$A$1:$L$41</definedName>
    <definedName name="_xlnm.Print_Area" localSheetId="19">' PARTICIPACION %'!$A$1:$F$94</definedName>
    <definedName name="_xlnm.Print_Area" localSheetId="21">' PARTICIPACION % MENSUAL'!$A$1:$N$90</definedName>
    <definedName name="_xlnm.Print_Area" localSheetId="69">' PERSONAS FISICAS '!$A$1:$K$43</definedName>
    <definedName name="_xlnm.Print_Area" localSheetId="66">' POR REGIONES E IMP.'!$A$1:$G$91</definedName>
    <definedName name="_xlnm.Print_Area" localSheetId="74">' PREMIOS DE LOTERIA'!$A$1:$K$40</definedName>
    <definedName name="_xlnm.Print_Area" localSheetId="73">' PREST. DE SERV.'!$A$1:$K$39</definedName>
    <definedName name="_xlnm.Print_Area" localSheetId="79">' PROV. BS DEL EST'!$A$1:$K$37</definedName>
    <definedName name="_xlnm.Print_Area" localSheetId="51">' PUERTO PLATA'!$A$1:$N$65</definedName>
    <definedName name="_xlnm.Print_Area" localSheetId="64">' REC. POR DOMIC. FISCAL'!$A$1:$G$55</definedName>
    <definedName name="_xlnm.Print_Area" localSheetId="20">' RECAUDACION MENSUAL '!$A$1:$N$91</definedName>
    <definedName name="_xlnm.Print_Area" localSheetId="72">' RET. SALARIOS'!$A$1:$K$44</definedName>
    <definedName name="_xlnm.Print_Area" localSheetId="42">' ROMANA'!$A$1:$N$58</definedName>
    <definedName name="_xlnm.Print_Area" localSheetId="52">' SALCEDO'!$A$1:$N$58</definedName>
    <definedName name="_xlnm.Print_Area" localSheetId="53">' SAMANA'!$A$1:$N$52</definedName>
    <definedName name="_xlnm.Print_Area" localSheetId="55">' SAN CRISTOBAL'!$A$1:$N$63</definedName>
    <definedName name="_xlnm.Print_Area" localSheetId="56">' SAN FCO.'!$A$1:$N$59</definedName>
    <definedName name="_xlnm.Print_Area" localSheetId="57">' SAN JUAN'!$A$1:$N$59</definedName>
    <definedName name="_xlnm.Print_Area" localSheetId="58">' SAN PEDRO'!$A$1:$N$60</definedName>
    <definedName name="_xlnm.Print_Area" localSheetId="59">' SANTIAGO'!$A$1:$N$61</definedName>
    <definedName name="_xlnm.Print_Area" localSheetId="97">' SEGUROS'!$A$3:$J$38</definedName>
    <definedName name="_xlnm.Print_Area" localSheetId="85">' SUC Y DON'!$A$1:$K$38</definedName>
    <definedName name="_xlnm.Print_Area" localSheetId="91">' TABACO'!$A$1:$K$41</definedName>
    <definedName name="_xlnm.Print_Area" localSheetId="60">' VALVERDE'!$A$1:$N$63</definedName>
    <definedName name="_xlnm.Print_Area" localSheetId="98">' VEHICULOS'!$A$3:$K$45</definedName>
    <definedName name="_xlnm.Print_Area" localSheetId="61">' VILLA MELLA'!$A$1:$N$59</definedName>
    <definedName name="_xlnm.Print_Area" localSheetId="131">ABRIL!$A$1:$B$59</definedName>
    <definedName name="_xlnm.Print_Area" localSheetId="30">'ADM Y REPORTES'!$A$1:$E$59</definedName>
    <definedName name="_xlnm.Print_Area" localSheetId="29">'ADMINISTRACIONES EN %'!$A$1:$L$59</definedName>
    <definedName name="_xlnm.Print_Area" localSheetId="135">AGOSTO!$A$2:$D$60</definedName>
    <definedName name="_xlnm.Print_Area" localSheetId="121">'Alcohol Etílico'!$A$1:$L$41</definedName>
    <definedName name="_xlnm.Print_Area" localSheetId="90">'ALCOHOLES Y CERVEZAS'!$A$1:$K$38</definedName>
    <definedName name="_xlnm.Print_Area" localSheetId="106">'ANEXO A2, IR-2'!$A$2:$I$91</definedName>
    <definedName name="_xlnm.Print_Area" localSheetId="107">'ANEXO A3, IR-2 BALANCE GENERAL'!$A$3:$I$73</definedName>
    <definedName name="_xlnm.Print_Area" localSheetId="108">'ANEXO B1, IR-2 EST RESULTADOS'!$A$1:$I$102</definedName>
    <definedName name="_xlnm.Print_Area" localSheetId="109">'ANEXO B2, IR2 EST. RESULTADOS'!$A$2:$I$91</definedName>
    <definedName name="_xlnm.Print_Area" localSheetId="110">'ANEXO B3, IR-2 EST. RESULTADOS'!$A$1:$I$100</definedName>
    <definedName name="_xlnm.Print_Area" localSheetId="111">'ANEXO B4, IR2 ESTA. RESULTADOS'!$A$2:$I$94</definedName>
    <definedName name="_xlnm.Print_Area" localSheetId="105">'BALANCE GENERAL ANEXO A1, IR-2'!$A$3:$I$81</definedName>
    <definedName name="_xlnm.Print_Area" localSheetId="82">CASINOS!$A$1:$K$36</definedName>
    <definedName name="_xlnm.Print_Area" localSheetId="95">'CHEQUES Y TRANSF'!$A$3:$K$38</definedName>
    <definedName name="_xlnm.Print_Area" localSheetId="37">'COMPARATIVO GGC'!$A$1:$F$79</definedName>
    <definedName name="_xlnm.Print_Area" localSheetId="27">'Contenido 2da. parte'!$A$1:$C$45</definedName>
    <definedName name="_xlnm.Print_Area" localSheetId="68">'Contenido 3ra. parte'!$A$1:$C$41</definedName>
    <definedName name="_xlnm.Print_Area" localSheetId="102">'Contenido 4ta. parte'!$A$1:$C$33</definedName>
    <definedName name="_xlnm.Print_Area" localSheetId="103">'DEC. JURADA Form. IR-1'!$A$1:$I$70</definedName>
    <definedName name="_xlnm.Print_Area" localSheetId="104">'DEC. JURADA Form. IR-2'!$A$3:$I$75</definedName>
    <definedName name="_xlnm.Print_Area" localSheetId="139">DICIEMBRE!$A$1:$C$64</definedName>
    <definedName name="_xlnm.Print_Area" localSheetId="22">'ELASTICIDAD INGRESO'!$A$2:$G$101</definedName>
    <definedName name="_xlnm.Print_Area" localSheetId="128">ENERO!$A$1:$B$71</definedName>
    <definedName name="_xlnm.Print_Area" localSheetId="129">FEBRERO!$A$1:$E$62</definedName>
    <definedName name="_xlnm.Print_Area" localSheetId="23">'FONDOS ESPECIALES'!$A$1:$H$33</definedName>
    <definedName name="_xlnm.Print_Area" localSheetId="92">'HIDROCARBUROS 16% Ad-v'!$A$1:$K$35</definedName>
    <definedName name="_xlnm.Print_Area" localSheetId="93">'HIDROCARBUROS ESPC.'!$A$1:$H$35</definedName>
    <definedName name="_xlnm.Print_Area" localSheetId="15">'Impacto de la Reforma'!$A$1:$N$34</definedName>
    <definedName name="_xlnm.Print_Area" localSheetId="14">'Ingresos por oper. mineras'!$A$1:$F$34</definedName>
    <definedName name="_xlnm.Print_Area" localSheetId="112">'INST. SIN FINES DE LUCRO'!$A$1:$I$30</definedName>
    <definedName name="_xlnm.Print_Area" localSheetId="89">'ITBIS POR ACTIVIDAD ECN.'!$A$1:$J$70</definedName>
    <definedName name="_xlnm.Print_Area" localSheetId="134">JULIO!$A$1:$B$69</definedName>
    <definedName name="_xlnm.Print_Area" localSheetId="133">JUNIO!$A$1:$D$52</definedName>
    <definedName name="_xlnm.Print_Area" localSheetId="130">MARZO!$A$1:$C$65</definedName>
    <definedName name="_xlnm.Print_Area" localSheetId="132">MAYO!$A$1:$B$58</definedName>
    <definedName name="_xlnm.Print_Area" localSheetId="48">MONTECRISTI!$A$1:$N$51</definedName>
    <definedName name="_xlnm.Print_Area" localSheetId="138">NOVIEMBRE!$A$1:$C$53</definedName>
    <definedName name="_xlnm.Print_Area" localSheetId="137">OCTUBRE!$A$1:$C$67</definedName>
    <definedName name="_xlnm.Print_Area" localSheetId="50">'OGC SANTIAGO'!$A$1:$N$60</definedName>
    <definedName name="_xlnm.Print_Area" localSheetId="115">'Operaciones Gravadas'!$A$1:$J$72</definedName>
    <definedName name="_xlnm.Print_Area" localSheetId="83">'OPERACIONES INMOB '!$A$1:$K$35</definedName>
    <definedName name="_xlnm.Print_Area" localSheetId="114">'Operaciones Totales'!$A$2:$J$73</definedName>
    <definedName name="_xlnm.Print_Area" localSheetId="81">'OTRAS RETENCIONES'!$A$1:$K$35</definedName>
    <definedName name="_xlnm.Print_Area" localSheetId="13">'Pagos Extraordinarios'!$A$1:$F$41</definedName>
    <definedName name="_xlnm.Print_Area" localSheetId="12">'PART DGII PIB'!$A$1:$F$39</definedName>
    <definedName name="_xlnm.Print_Area" localSheetId="94">'POR TIPO DE COMBUSTIBLE'!$A$1:$F$66</definedName>
    <definedName name="_xlnm.Print_Area" localSheetId="0">Portada!$A$1:$T$97</definedName>
    <definedName name="_xlnm.Print_Area" localSheetId="87">'PRIMERA PLACA'!$A$1:$K$42</definedName>
    <definedName name="_xlnm.Print_Area" localSheetId="100">Reembolsos!$A$1:$J$44</definedName>
    <definedName name="_xlnm.Print_Area" localSheetId="7">'Resumen Ejecutivo'!$A$1:$A$19</definedName>
    <definedName name="_xlnm.Print_Area" localSheetId="71">RETENCIONES!$A$1:$K$38</definedName>
    <definedName name="_xlnm.Print_Area" localSheetId="76">RETRIB.COMPLEM.!$A$1:$L$39</definedName>
    <definedName name="_xlnm.Print_Area" localSheetId="117">Ron!$A$1:$I$39</definedName>
    <definedName name="_xlnm.Print_Area" localSheetId="54">'SAN CARLOS'!$A$1:$N$63</definedName>
    <definedName name="_xlnm.Print_Area" localSheetId="136">SEPTIEMBRE!$A$1:$B$63</definedName>
    <definedName name="_xlnm.Print_Area" localSheetId="70">SOCIEDADES!$A$1:$K$40</definedName>
    <definedName name="_xlnm.Print_Area" localSheetId="122">Tabaco!$A$1:$I$37</definedName>
    <definedName name="_xlnm.Print_Area" localSheetId="96">TELECOMUNICACIONES!$A$3:$K$38</definedName>
    <definedName name="_xlnm.Print_Area" localSheetId="113">'Vol grav  Adv y Especifico'!$A$1:$F$72</definedName>
    <definedName name="Z_45E423DD_7FD2_487F_8372_5798D7D06C15_.wvu.Cols" localSheetId="27" hidden="1">'Contenido 2da. parte'!$D:$D</definedName>
    <definedName name="Z_45E423DD_7FD2_487F_8372_5798D7D06C15_.wvu.Cols" localSheetId="68" hidden="1">'Contenido 3ra. parte'!$D:$D</definedName>
    <definedName name="Z_45E423DD_7FD2_487F_8372_5798D7D06C15_.wvu.Cols" localSheetId="102" hidden="1">'Contenido 4ta. parte'!$D:$D</definedName>
    <definedName name="Z_45E423DD_7FD2_487F_8372_5798D7D06C15_.wvu.Cols" localSheetId="23" hidden="1">'FONDOS ESPECIALES'!$F:$F,'FONDOS ESPECIALES'!$I:$S</definedName>
    <definedName name="Z_45E423DD_7FD2_487F_8372_5798D7D06C15_.wvu.Cols" localSheetId="83" hidden="1">'OPERACIONES INMOB '!#REF!</definedName>
    <definedName name="Z_45E423DD_7FD2_487F_8372_5798D7D06C15_.wvu.FilterData" localSheetId="25" hidden="1">' DOLARES POR MESES'!$D$1:$D$37</definedName>
    <definedName name="Z_45E423DD_7FD2_487F_8372_5798D7D06C15_.wvu.PrintArea" localSheetId="86" hidden="1">' ACTIVO DE LAS EMP.'!$A$1:$G$48</definedName>
    <definedName name="Z_45E423DD_7FD2_487F_8372_5798D7D06C15_.wvu.PrintArea" localSheetId="75" hidden="1">' ALQUILER'!$A$1:$F$42</definedName>
    <definedName name="Z_45E423DD_7FD2_487F_8372_5798D7D06C15_.wvu.PrintArea" localSheetId="31" hidden="1">' AZUA'!$A$1:$N$53</definedName>
    <definedName name="Z_45E423DD_7FD2_487F_8372_5798D7D06C15_.wvu.PrintArea" localSheetId="32" hidden="1">' BANI'!$A$1:$N$54</definedName>
    <definedName name="Z_45E423DD_7FD2_487F_8372_5798D7D06C15_.wvu.PrintArea" localSheetId="33" hidden="1">' BARAHONA'!$A$1:$N$74</definedName>
    <definedName name="Z_45E423DD_7FD2_487F_8372_5798D7D06C15_.wvu.PrintArea" localSheetId="35" hidden="1">' BONAO'!$A$1:$N$62</definedName>
    <definedName name="Z_45E423DD_7FD2_487F_8372_5798D7D06C15_.wvu.PrintArea" localSheetId="24" hidden="1">' C-7 COMPARATIVO DOLARES'!$A$1:$F$30</definedName>
    <definedName name="Z_45E423DD_7FD2_487F_8372_5798D7D06C15_.wvu.PrintArea" localSheetId="28" hidden="1">' COMPARATIVO POR ADM'!$A$1:$E$60</definedName>
    <definedName name="Z_45E423DD_7FD2_487F_8372_5798D7D06C15_.wvu.PrintArea" localSheetId="18" hidden="1">' COMPARATIVO RECAUD DGII'!$A$1:$E$90</definedName>
    <definedName name="Z_45E423DD_7FD2_487F_8372_5798D7D06C15_.wvu.PrintArea" localSheetId="99" hidden="1">' DOLARES'!$A$1:$F$36</definedName>
    <definedName name="Z_45E423DD_7FD2_487F_8372_5798D7D06C15_.wvu.PrintArea" localSheetId="25" hidden="1">' DOLARES POR MESES'!$A$1:$N$37</definedName>
    <definedName name="Z_45E423DD_7FD2_487F_8372_5798D7D06C15_.wvu.PrintArea" localSheetId="36" hidden="1">' EL SEYBO'!$A$1:$N$61</definedName>
    <definedName name="Z_45E423DD_7FD2_487F_8372_5798D7D06C15_.wvu.PrintArea" localSheetId="41" hidden="1">' FERIA'!$A$1:$N$65</definedName>
    <definedName name="Z_45E423DD_7FD2_487F_8372_5798D7D06C15_.wvu.PrintArea" localSheetId="38" hidden="1">' GGC MENSUAL'!$A$1:$N$72</definedName>
    <definedName name="Z_45E423DD_7FD2_487F_8372_5798D7D06C15_.wvu.PrintArea" localSheetId="39" hidden="1">' HERRERA'!$A$1:$N$62</definedName>
    <definedName name="Z_45E423DD_7FD2_487F_8372_5798D7D06C15_.wvu.PrintArea" localSheetId="40" hidden="1">' HIGUEY'!$A$1:$N$61</definedName>
    <definedName name="Z_45E423DD_7FD2_487F_8372_5798D7D06C15_.wvu.PrintArea" localSheetId="78" hidden="1">' INT. PAGADOS'!$A$1:$F$35</definedName>
    <definedName name="Z_45E423DD_7FD2_487F_8372_5798D7D06C15_.wvu.PrintArea" localSheetId="84" hidden="1">' IPI'!$A$1:$G$44</definedName>
    <definedName name="Z_45E423DD_7FD2_487F_8372_5798D7D06C15_.wvu.PrintArea" localSheetId="88" hidden="1">' ITBIS'!$A$1:$G$36</definedName>
    <definedName name="Z_45E423DD_7FD2_487F_8372_5798D7D06C15_.wvu.PrintArea" localSheetId="43" hidden="1">' LA VEGA'!$A$1:$N$65</definedName>
    <definedName name="Z_45E423DD_7FD2_487F_8372_5798D7D06C15_.wvu.PrintArea" localSheetId="44" hidden="1">' LOS MINA'!$A$1:$N$58</definedName>
    <definedName name="Z_45E423DD_7FD2_487F_8372_5798D7D06C15_.wvu.PrintArea" localSheetId="45" hidden="1">' LOS PROCERES'!$A$1:$N$63</definedName>
    <definedName name="Z_45E423DD_7FD2_487F_8372_5798D7D06C15_.wvu.PrintArea" localSheetId="47" hidden="1">' MOCA'!$A$1:$N$60</definedName>
    <definedName name="Z_45E423DD_7FD2_487F_8372_5798D7D06C15_.wvu.PrintArea" localSheetId="49" hidden="1">' NAGUA'!$A$1:$P$63</definedName>
    <definedName name="Z_45E423DD_7FD2_487F_8372_5798D7D06C15_.wvu.PrintArea" localSheetId="62" hidden="1">' ORIENTAL'!$A$1:$O$59</definedName>
    <definedName name="Z_45E423DD_7FD2_487F_8372_5798D7D06C15_.wvu.PrintArea" localSheetId="80" hidden="1">' PAGOS AL EXTERIOR'!$A$1:$F$40</definedName>
    <definedName name="Z_45E423DD_7FD2_487F_8372_5798D7D06C15_.wvu.PrintArea" localSheetId="19" hidden="1">' PARTICIPACION %'!$A$1:$C$87</definedName>
    <definedName name="Z_45E423DD_7FD2_487F_8372_5798D7D06C15_.wvu.PrintArea" localSheetId="21" hidden="1">' PARTICIPACION % MENSUAL'!$A$1:$N$80</definedName>
    <definedName name="Z_45E423DD_7FD2_487F_8372_5798D7D06C15_.wvu.PrintArea" localSheetId="69" hidden="1">' PERSONAS FISICAS '!$A$1:$F$45</definedName>
    <definedName name="Z_45E423DD_7FD2_487F_8372_5798D7D06C15_.wvu.PrintArea" localSheetId="66" hidden="1">' POR REGIONES E IMP.'!$A$1:$E$86</definedName>
    <definedName name="Z_45E423DD_7FD2_487F_8372_5798D7D06C15_.wvu.PrintArea" localSheetId="74" hidden="1">' PREMIOS DE LOTERIA'!$A$1:$F$42</definedName>
    <definedName name="Z_45E423DD_7FD2_487F_8372_5798D7D06C15_.wvu.PrintArea" localSheetId="79" hidden="1">' PROV. BS DEL EST'!$A$1:$G$37</definedName>
    <definedName name="Z_45E423DD_7FD2_487F_8372_5798D7D06C15_.wvu.PrintArea" localSheetId="51" hidden="1">' PUERTO PLATA'!$A$1:$N$66</definedName>
    <definedName name="Z_45E423DD_7FD2_487F_8372_5798D7D06C15_.wvu.PrintArea" localSheetId="64" hidden="1">' REC. POR DOMIC. FISCAL'!$A$1:$E$7</definedName>
    <definedName name="Z_45E423DD_7FD2_487F_8372_5798D7D06C15_.wvu.PrintArea" localSheetId="20" hidden="1">' RECAUDACION MENSUAL '!$A$1:$N$87</definedName>
    <definedName name="Z_45E423DD_7FD2_487F_8372_5798D7D06C15_.wvu.PrintArea" localSheetId="72" hidden="1">' RET. SALARIOS'!$A$1:$G$44</definedName>
    <definedName name="Z_45E423DD_7FD2_487F_8372_5798D7D06C15_.wvu.PrintArea" localSheetId="42" hidden="1">' ROMANA'!$A$1:$N$56</definedName>
    <definedName name="Z_45E423DD_7FD2_487F_8372_5798D7D06C15_.wvu.PrintArea" localSheetId="52" hidden="1">' SALCEDO'!$A$1:$N$64</definedName>
    <definedName name="Z_45E423DD_7FD2_487F_8372_5798D7D06C15_.wvu.PrintArea" localSheetId="53" hidden="1">' SAMANA'!$A$1:$N$53</definedName>
    <definedName name="Z_45E423DD_7FD2_487F_8372_5798D7D06C15_.wvu.PrintArea" localSheetId="55" hidden="1">' SAN CRISTOBAL'!$A$1:$N$67</definedName>
    <definedName name="Z_45E423DD_7FD2_487F_8372_5798D7D06C15_.wvu.PrintArea" localSheetId="56" hidden="1">' SAN FCO.'!$A$1:$N$60</definedName>
    <definedName name="Z_45E423DD_7FD2_487F_8372_5798D7D06C15_.wvu.PrintArea" localSheetId="57" hidden="1">' SAN JUAN'!$A$1:$N$60</definedName>
    <definedName name="Z_45E423DD_7FD2_487F_8372_5798D7D06C15_.wvu.PrintArea" localSheetId="58" hidden="1">' SAN PEDRO'!$A$1:$O$61</definedName>
    <definedName name="Z_45E423DD_7FD2_487F_8372_5798D7D06C15_.wvu.PrintArea" localSheetId="59" hidden="1">' SANTIAGO'!$A$1:$N$59</definedName>
    <definedName name="Z_45E423DD_7FD2_487F_8372_5798D7D06C15_.wvu.PrintArea" localSheetId="85" hidden="1">' SUC Y DON'!$A$1:$F$38</definedName>
    <definedName name="Z_45E423DD_7FD2_487F_8372_5798D7D06C15_.wvu.PrintArea" localSheetId="91" hidden="1">' TABACO'!$A$1:$F$41</definedName>
    <definedName name="Z_45E423DD_7FD2_487F_8372_5798D7D06C15_.wvu.PrintArea" localSheetId="60" hidden="1">' VALVERDE'!$A$1:$N$66</definedName>
    <definedName name="Z_45E423DD_7FD2_487F_8372_5798D7D06C15_.wvu.PrintArea" localSheetId="98" hidden="1">' VEHICULOS'!$A$3:$F$46</definedName>
    <definedName name="Z_45E423DD_7FD2_487F_8372_5798D7D06C15_.wvu.PrintArea" localSheetId="61" hidden="1">' VILLA MELLA'!$A$1:$N$56</definedName>
    <definedName name="Z_45E423DD_7FD2_487F_8372_5798D7D06C15_.wvu.PrintArea" localSheetId="131" hidden="1">ABRIL!$B$1:$C$65</definedName>
    <definedName name="Z_45E423DD_7FD2_487F_8372_5798D7D06C15_.wvu.PrintArea" localSheetId="135" hidden="1">AGOSTO!$B$1:$D$79</definedName>
    <definedName name="Z_45E423DD_7FD2_487F_8372_5798D7D06C15_.wvu.PrintArea" localSheetId="90" hidden="1">'ALCOHOLES Y CERVEZAS'!$A$1:$F$38</definedName>
    <definedName name="Z_45E423DD_7FD2_487F_8372_5798D7D06C15_.wvu.PrintArea" localSheetId="82" hidden="1">CASINOS!$A$1:$F$38</definedName>
    <definedName name="Z_45E423DD_7FD2_487F_8372_5798D7D06C15_.wvu.PrintArea" localSheetId="37" hidden="1">'COMPARATIVO GGC'!$A$1:$F$73</definedName>
    <definedName name="Z_45E423DD_7FD2_487F_8372_5798D7D06C15_.wvu.PrintArea" localSheetId="27" hidden="1">'Contenido 2da. parte'!$A$1:$C$135</definedName>
    <definedName name="Z_45E423DD_7FD2_487F_8372_5798D7D06C15_.wvu.PrintArea" localSheetId="68" hidden="1">'Contenido 3ra. parte'!$A$3:$C$40</definedName>
    <definedName name="Z_45E423DD_7FD2_487F_8372_5798D7D06C15_.wvu.PrintArea" localSheetId="102" hidden="1">'Contenido 4ta. parte'!$A$1:$C$33</definedName>
    <definedName name="Z_45E423DD_7FD2_487F_8372_5798D7D06C15_.wvu.PrintArea" localSheetId="139" hidden="1">DICIEMBRE!$B$1:$B$88</definedName>
    <definedName name="Z_45E423DD_7FD2_487F_8372_5798D7D06C15_.wvu.PrintArea" localSheetId="22" hidden="1">'ELASTICIDAD INGRESO'!$A$2:$F$86</definedName>
    <definedName name="Z_45E423DD_7FD2_487F_8372_5798D7D06C15_.wvu.PrintArea" localSheetId="129" hidden="1">FEBRERO!$B$1:$B$51</definedName>
    <definedName name="Z_45E423DD_7FD2_487F_8372_5798D7D06C15_.wvu.PrintArea" localSheetId="23" hidden="1">'FONDOS ESPECIALES'!$A$1:$G$39</definedName>
    <definedName name="Z_45E423DD_7FD2_487F_8372_5798D7D06C15_.wvu.PrintArea" localSheetId="92" hidden="1">'HIDROCARBUROS 16% Ad-v'!$A$1:$G$34</definedName>
    <definedName name="Z_45E423DD_7FD2_487F_8372_5798D7D06C15_.wvu.PrintArea" localSheetId="134" hidden="1">JULIO!$B$1:$B$73</definedName>
    <definedName name="Z_45E423DD_7FD2_487F_8372_5798D7D06C15_.wvu.PrintArea" localSheetId="133" hidden="1">JUNIO!$B$1:$B$63</definedName>
    <definedName name="Z_45E423DD_7FD2_487F_8372_5798D7D06C15_.wvu.PrintArea" localSheetId="132" hidden="1">MAYO!$B$1:$B$64</definedName>
    <definedName name="Z_45E423DD_7FD2_487F_8372_5798D7D06C15_.wvu.PrintArea" localSheetId="48" hidden="1">MONTECRISTI!$A$1:$N$52</definedName>
    <definedName name="Z_45E423DD_7FD2_487F_8372_5798D7D06C15_.wvu.PrintArea" localSheetId="138" hidden="1">NOVIEMBRE!$B$1:$B$79</definedName>
    <definedName name="Z_45E423DD_7FD2_487F_8372_5798D7D06C15_.wvu.PrintArea" localSheetId="137" hidden="1">OCTUBRE!$B$1:$B$71</definedName>
    <definedName name="Z_45E423DD_7FD2_487F_8372_5798D7D06C15_.wvu.PrintArea" localSheetId="50" hidden="1">'OGC SANTIAGO'!$A$1:$N$58</definedName>
    <definedName name="Z_45E423DD_7FD2_487F_8372_5798D7D06C15_.wvu.PrintArea" localSheetId="83" hidden="1">'OPERACIONES INMOB '!$A$1:$F$35</definedName>
    <definedName name="Z_45E423DD_7FD2_487F_8372_5798D7D06C15_.wvu.PrintArea" localSheetId="81" hidden="1">'OTRAS RETENCIONES'!$A$1:$G$32</definedName>
    <definedName name="Z_45E423DD_7FD2_487F_8372_5798D7D06C15_.wvu.PrintArea" localSheetId="12" hidden="1">'PART DGII PIB'!$A$1:$D$44</definedName>
    <definedName name="Z_45E423DD_7FD2_487F_8372_5798D7D06C15_.wvu.PrintArea" localSheetId="0" hidden="1">Portada!$A$1:$T$97</definedName>
    <definedName name="Z_45E423DD_7FD2_487F_8372_5798D7D06C15_.wvu.PrintArea" localSheetId="87" hidden="1">'PRIMERA PLACA'!$A$1:$F$45</definedName>
    <definedName name="Z_45E423DD_7FD2_487F_8372_5798D7D06C15_.wvu.PrintArea" localSheetId="71" hidden="1">RETENCIONES!$A$1:$F$46</definedName>
    <definedName name="Z_45E423DD_7FD2_487F_8372_5798D7D06C15_.wvu.PrintArea" localSheetId="76" hidden="1">RETRIB.COMPLEM.!$A$1:$F$39</definedName>
    <definedName name="Z_45E423DD_7FD2_487F_8372_5798D7D06C15_.wvu.PrintArea" localSheetId="54" hidden="1">'SAN CARLOS'!$A$1:$N$62</definedName>
    <definedName name="Z_45E423DD_7FD2_487F_8372_5798D7D06C15_.wvu.PrintArea" localSheetId="136" hidden="1">SEPTIEMBRE!$B$1:$B$62</definedName>
    <definedName name="Z_45E423DD_7FD2_487F_8372_5798D7D06C15_.wvu.PrintArea" localSheetId="70" hidden="1">SOCIEDADES!$A$1:$F$50</definedName>
    <definedName name="Z_45E423DD_7FD2_487F_8372_5798D7D06C15_.wvu.Rows" localSheetId="39" hidden="1">' HERRERA'!$5:$6</definedName>
    <definedName name="Z_45E423DD_7FD2_487F_8372_5798D7D06C15_.wvu.Rows" localSheetId="43" hidden="1">' LA VEGA'!$4:$4</definedName>
    <definedName name="Z_45E423DD_7FD2_487F_8372_5798D7D06C15_.wvu.Rows" localSheetId="19" hidden="1">' PARTICIPACION %'!$3:$3</definedName>
    <definedName name="Z_45E423DD_7FD2_487F_8372_5798D7D06C15_.wvu.Rows" localSheetId="21" hidden="1">' PARTICIPACION % MENSUAL'!$4:$4</definedName>
    <definedName name="Z_45E423DD_7FD2_487F_8372_5798D7D06C15_.wvu.Rows" localSheetId="98" hidden="1">' VEHICULOS'!$1:$2</definedName>
    <definedName name="Z_45E423DD_7FD2_487F_8372_5798D7D06C15_.wvu.Rows" localSheetId="22" hidden="1">'ELASTICIDAD INGRESO'!$26:$26</definedName>
    <definedName name="Z_51F1D52B_5D55_4FCC_809B_9B4CC86C88B9_.wvu.Cols" localSheetId="27" hidden="1">'Contenido 2da. parte'!$D:$D</definedName>
    <definedName name="Z_51F1D52B_5D55_4FCC_809B_9B4CC86C88B9_.wvu.Cols" localSheetId="68" hidden="1">'Contenido 3ra. parte'!$D:$D</definedName>
    <definedName name="Z_51F1D52B_5D55_4FCC_809B_9B4CC86C88B9_.wvu.Cols" localSheetId="102" hidden="1">'Contenido 4ta. parte'!$D:$D</definedName>
    <definedName name="Z_51F1D52B_5D55_4FCC_809B_9B4CC86C88B9_.wvu.Cols" localSheetId="23" hidden="1">'FONDOS ESPECIALES'!$F:$F,'FONDOS ESPECIALES'!$I:$S</definedName>
    <definedName name="Z_51F1D52B_5D55_4FCC_809B_9B4CC86C88B9_.wvu.Cols" localSheetId="83" hidden="1">'OPERACIONES INMOB '!#REF!</definedName>
    <definedName name="Z_51F1D52B_5D55_4FCC_809B_9B4CC86C88B9_.wvu.FilterData" localSheetId="25" hidden="1">' DOLARES POR MESES'!$D$1:$D$37</definedName>
    <definedName name="Z_51F1D52B_5D55_4FCC_809B_9B4CC86C88B9_.wvu.PrintArea" localSheetId="86" hidden="1">' ACTIVO DE LAS EMP.'!$A$1:$G$48</definedName>
    <definedName name="Z_51F1D52B_5D55_4FCC_809B_9B4CC86C88B9_.wvu.PrintArea" localSheetId="75" hidden="1">' ALQUILER'!$A$1:$F$42</definedName>
    <definedName name="Z_51F1D52B_5D55_4FCC_809B_9B4CC86C88B9_.wvu.PrintArea" localSheetId="31" hidden="1">' AZUA'!$A$1:$N$53</definedName>
    <definedName name="Z_51F1D52B_5D55_4FCC_809B_9B4CC86C88B9_.wvu.PrintArea" localSheetId="32" hidden="1">' BANI'!$A$1:$N$54</definedName>
    <definedName name="Z_51F1D52B_5D55_4FCC_809B_9B4CC86C88B9_.wvu.PrintArea" localSheetId="33" hidden="1">' BARAHONA'!$A$1:$N$74</definedName>
    <definedName name="Z_51F1D52B_5D55_4FCC_809B_9B4CC86C88B9_.wvu.PrintArea" localSheetId="35" hidden="1">' BONAO'!$A$1:$N$62</definedName>
    <definedName name="Z_51F1D52B_5D55_4FCC_809B_9B4CC86C88B9_.wvu.PrintArea" localSheetId="24" hidden="1">' C-7 COMPARATIVO DOLARES'!$A$1:$F$30</definedName>
    <definedName name="Z_51F1D52B_5D55_4FCC_809B_9B4CC86C88B9_.wvu.PrintArea" localSheetId="28" hidden="1">' COMPARATIVO POR ADM'!$A$1:$E$60</definedName>
    <definedName name="Z_51F1D52B_5D55_4FCC_809B_9B4CC86C88B9_.wvu.PrintArea" localSheetId="18" hidden="1">' COMPARATIVO RECAUD DGII'!$A$1:$E$90</definedName>
    <definedName name="Z_51F1D52B_5D55_4FCC_809B_9B4CC86C88B9_.wvu.PrintArea" localSheetId="99" hidden="1">' DOLARES'!$A$1:$F$36</definedName>
    <definedName name="Z_51F1D52B_5D55_4FCC_809B_9B4CC86C88B9_.wvu.PrintArea" localSheetId="25" hidden="1">' DOLARES POR MESES'!$A$1:$N$37</definedName>
    <definedName name="Z_51F1D52B_5D55_4FCC_809B_9B4CC86C88B9_.wvu.PrintArea" localSheetId="36" hidden="1">' EL SEYBO'!$A$1:$N$61</definedName>
    <definedName name="Z_51F1D52B_5D55_4FCC_809B_9B4CC86C88B9_.wvu.PrintArea" localSheetId="41" hidden="1">' FERIA'!$A$1:$N$65</definedName>
    <definedName name="Z_51F1D52B_5D55_4FCC_809B_9B4CC86C88B9_.wvu.PrintArea" localSheetId="38" hidden="1">' GGC MENSUAL'!$A$1:$N$72</definedName>
    <definedName name="Z_51F1D52B_5D55_4FCC_809B_9B4CC86C88B9_.wvu.PrintArea" localSheetId="39" hidden="1">' HERRERA'!$A$1:$N$62</definedName>
    <definedName name="Z_51F1D52B_5D55_4FCC_809B_9B4CC86C88B9_.wvu.PrintArea" localSheetId="40" hidden="1">' HIGUEY'!$A$1:$N$61</definedName>
    <definedName name="Z_51F1D52B_5D55_4FCC_809B_9B4CC86C88B9_.wvu.PrintArea" localSheetId="78" hidden="1">' INT. PAGADOS'!$A$1:$F$35</definedName>
    <definedName name="Z_51F1D52B_5D55_4FCC_809B_9B4CC86C88B9_.wvu.PrintArea" localSheetId="84" hidden="1">' IPI'!$A$1:$G$44</definedName>
    <definedName name="Z_51F1D52B_5D55_4FCC_809B_9B4CC86C88B9_.wvu.PrintArea" localSheetId="88" hidden="1">' ITBIS'!$A$1:$G$36</definedName>
    <definedName name="Z_51F1D52B_5D55_4FCC_809B_9B4CC86C88B9_.wvu.PrintArea" localSheetId="43" hidden="1">' LA VEGA'!$A$1:$N$65</definedName>
    <definedName name="Z_51F1D52B_5D55_4FCC_809B_9B4CC86C88B9_.wvu.PrintArea" localSheetId="44" hidden="1">' LOS MINA'!$A$1:$N$58</definedName>
    <definedName name="Z_51F1D52B_5D55_4FCC_809B_9B4CC86C88B9_.wvu.PrintArea" localSheetId="45" hidden="1">' LOS PROCERES'!$A$1:$N$63</definedName>
    <definedName name="Z_51F1D52B_5D55_4FCC_809B_9B4CC86C88B9_.wvu.PrintArea" localSheetId="47" hidden="1">' MOCA'!$A$1:$N$60</definedName>
    <definedName name="Z_51F1D52B_5D55_4FCC_809B_9B4CC86C88B9_.wvu.PrintArea" localSheetId="49" hidden="1">' NAGUA'!$A$1:$P$63</definedName>
    <definedName name="Z_51F1D52B_5D55_4FCC_809B_9B4CC86C88B9_.wvu.PrintArea" localSheetId="62" hidden="1">' ORIENTAL'!$A$1:$O$59</definedName>
    <definedName name="Z_51F1D52B_5D55_4FCC_809B_9B4CC86C88B9_.wvu.PrintArea" localSheetId="80" hidden="1">' PAGOS AL EXTERIOR'!$A$1:$F$40</definedName>
    <definedName name="Z_51F1D52B_5D55_4FCC_809B_9B4CC86C88B9_.wvu.PrintArea" localSheetId="19" hidden="1">' PARTICIPACION %'!$A$1:$C$87</definedName>
    <definedName name="Z_51F1D52B_5D55_4FCC_809B_9B4CC86C88B9_.wvu.PrintArea" localSheetId="21" hidden="1">' PARTICIPACION % MENSUAL'!$A$1:$N$80</definedName>
    <definedName name="Z_51F1D52B_5D55_4FCC_809B_9B4CC86C88B9_.wvu.PrintArea" localSheetId="69" hidden="1">' PERSONAS FISICAS '!$A$1:$F$45</definedName>
    <definedName name="Z_51F1D52B_5D55_4FCC_809B_9B4CC86C88B9_.wvu.PrintArea" localSheetId="66" hidden="1">' POR REGIONES E IMP.'!$A$1:$E$86</definedName>
    <definedName name="Z_51F1D52B_5D55_4FCC_809B_9B4CC86C88B9_.wvu.PrintArea" localSheetId="74" hidden="1">' PREMIOS DE LOTERIA'!$A$1:$F$42</definedName>
    <definedName name="Z_51F1D52B_5D55_4FCC_809B_9B4CC86C88B9_.wvu.PrintArea" localSheetId="79" hidden="1">' PROV. BS DEL EST'!$A$1:$G$37</definedName>
    <definedName name="Z_51F1D52B_5D55_4FCC_809B_9B4CC86C88B9_.wvu.PrintArea" localSheetId="51" hidden="1">' PUERTO PLATA'!$A$1:$N$66</definedName>
    <definedName name="Z_51F1D52B_5D55_4FCC_809B_9B4CC86C88B9_.wvu.PrintArea" localSheetId="64" hidden="1">' REC. POR DOMIC. FISCAL'!$A$1:$E$7</definedName>
    <definedName name="Z_51F1D52B_5D55_4FCC_809B_9B4CC86C88B9_.wvu.PrintArea" localSheetId="20" hidden="1">' RECAUDACION MENSUAL '!$A$1:$N$87</definedName>
    <definedName name="Z_51F1D52B_5D55_4FCC_809B_9B4CC86C88B9_.wvu.PrintArea" localSheetId="72" hidden="1">' RET. SALARIOS'!$A$1:$G$44</definedName>
    <definedName name="Z_51F1D52B_5D55_4FCC_809B_9B4CC86C88B9_.wvu.PrintArea" localSheetId="42" hidden="1">' ROMANA'!$A$1:$N$56</definedName>
    <definedName name="Z_51F1D52B_5D55_4FCC_809B_9B4CC86C88B9_.wvu.PrintArea" localSheetId="52" hidden="1">' SALCEDO'!$A$1:$N$64</definedName>
    <definedName name="Z_51F1D52B_5D55_4FCC_809B_9B4CC86C88B9_.wvu.PrintArea" localSheetId="53" hidden="1">' SAMANA'!$A$1:$N$53</definedName>
    <definedName name="Z_51F1D52B_5D55_4FCC_809B_9B4CC86C88B9_.wvu.PrintArea" localSheetId="55" hidden="1">' SAN CRISTOBAL'!$A$1:$N$67</definedName>
    <definedName name="Z_51F1D52B_5D55_4FCC_809B_9B4CC86C88B9_.wvu.PrintArea" localSheetId="56" hidden="1">' SAN FCO.'!$A$1:$N$60</definedName>
    <definedName name="Z_51F1D52B_5D55_4FCC_809B_9B4CC86C88B9_.wvu.PrintArea" localSheetId="57" hidden="1">' SAN JUAN'!$A$1:$N$60</definedName>
    <definedName name="Z_51F1D52B_5D55_4FCC_809B_9B4CC86C88B9_.wvu.PrintArea" localSheetId="58" hidden="1">' SAN PEDRO'!$A$1:$O$61</definedName>
    <definedName name="Z_51F1D52B_5D55_4FCC_809B_9B4CC86C88B9_.wvu.PrintArea" localSheetId="59" hidden="1">' SANTIAGO'!$A$1:$N$59</definedName>
    <definedName name="Z_51F1D52B_5D55_4FCC_809B_9B4CC86C88B9_.wvu.PrintArea" localSheetId="85" hidden="1">' SUC Y DON'!$A$1:$F$38</definedName>
    <definedName name="Z_51F1D52B_5D55_4FCC_809B_9B4CC86C88B9_.wvu.PrintArea" localSheetId="91" hidden="1">' TABACO'!$A$1:$F$41</definedName>
    <definedName name="Z_51F1D52B_5D55_4FCC_809B_9B4CC86C88B9_.wvu.PrintArea" localSheetId="60" hidden="1">' VALVERDE'!$A$1:$N$66</definedName>
    <definedName name="Z_51F1D52B_5D55_4FCC_809B_9B4CC86C88B9_.wvu.PrintArea" localSheetId="98" hidden="1">' VEHICULOS'!$A$3:$F$46</definedName>
    <definedName name="Z_51F1D52B_5D55_4FCC_809B_9B4CC86C88B9_.wvu.PrintArea" localSheetId="61" hidden="1">' VILLA MELLA'!$A$1:$N$56</definedName>
    <definedName name="Z_51F1D52B_5D55_4FCC_809B_9B4CC86C88B9_.wvu.PrintArea" localSheetId="131" hidden="1">ABRIL!$B$1:$C$65</definedName>
    <definedName name="Z_51F1D52B_5D55_4FCC_809B_9B4CC86C88B9_.wvu.PrintArea" localSheetId="135" hidden="1">AGOSTO!$B$1:$D$79</definedName>
    <definedName name="Z_51F1D52B_5D55_4FCC_809B_9B4CC86C88B9_.wvu.PrintArea" localSheetId="90" hidden="1">'ALCOHOLES Y CERVEZAS'!$A$1:$F$38</definedName>
    <definedName name="Z_51F1D52B_5D55_4FCC_809B_9B4CC86C88B9_.wvu.PrintArea" localSheetId="82" hidden="1">CASINOS!$A$1:$F$38</definedName>
    <definedName name="Z_51F1D52B_5D55_4FCC_809B_9B4CC86C88B9_.wvu.PrintArea" localSheetId="37" hidden="1">'COMPARATIVO GGC'!$A$1:$F$73</definedName>
    <definedName name="Z_51F1D52B_5D55_4FCC_809B_9B4CC86C88B9_.wvu.PrintArea" localSheetId="27" hidden="1">'Contenido 2da. parte'!$A$1:$C$135</definedName>
    <definedName name="Z_51F1D52B_5D55_4FCC_809B_9B4CC86C88B9_.wvu.PrintArea" localSheetId="68" hidden="1">'Contenido 3ra. parte'!$A$3:$C$40</definedName>
    <definedName name="Z_51F1D52B_5D55_4FCC_809B_9B4CC86C88B9_.wvu.PrintArea" localSheetId="102" hidden="1">'Contenido 4ta. parte'!$A$1:$C$33</definedName>
    <definedName name="Z_51F1D52B_5D55_4FCC_809B_9B4CC86C88B9_.wvu.PrintArea" localSheetId="139" hidden="1">DICIEMBRE!$B$1:$B$88</definedName>
    <definedName name="Z_51F1D52B_5D55_4FCC_809B_9B4CC86C88B9_.wvu.PrintArea" localSheetId="22" hidden="1">'ELASTICIDAD INGRESO'!$A$2:$F$86</definedName>
    <definedName name="Z_51F1D52B_5D55_4FCC_809B_9B4CC86C88B9_.wvu.PrintArea" localSheetId="129" hidden="1">FEBRERO!$B$1:$B$51</definedName>
    <definedName name="Z_51F1D52B_5D55_4FCC_809B_9B4CC86C88B9_.wvu.PrintArea" localSheetId="23" hidden="1">'FONDOS ESPECIALES'!$A$1:$G$39</definedName>
    <definedName name="Z_51F1D52B_5D55_4FCC_809B_9B4CC86C88B9_.wvu.PrintArea" localSheetId="92" hidden="1">'HIDROCARBUROS 16% Ad-v'!$A$1:$G$34</definedName>
    <definedName name="Z_51F1D52B_5D55_4FCC_809B_9B4CC86C88B9_.wvu.PrintArea" localSheetId="134" hidden="1">JULIO!$B$1:$B$73</definedName>
    <definedName name="Z_51F1D52B_5D55_4FCC_809B_9B4CC86C88B9_.wvu.PrintArea" localSheetId="133" hidden="1">JUNIO!$B$1:$B$63</definedName>
    <definedName name="Z_51F1D52B_5D55_4FCC_809B_9B4CC86C88B9_.wvu.PrintArea" localSheetId="132" hidden="1">MAYO!$B$1:$B$64</definedName>
    <definedName name="Z_51F1D52B_5D55_4FCC_809B_9B4CC86C88B9_.wvu.PrintArea" localSheetId="48" hidden="1">MONTECRISTI!$A$1:$N$52</definedName>
    <definedName name="Z_51F1D52B_5D55_4FCC_809B_9B4CC86C88B9_.wvu.PrintArea" localSheetId="138" hidden="1">NOVIEMBRE!$B$1:$B$79</definedName>
    <definedName name="Z_51F1D52B_5D55_4FCC_809B_9B4CC86C88B9_.wvu.PrintArea" localSheetId="137" hidden="1">OCTUBRE!$B$1:$B$71</definedName>
    <definedName name="Z_51F1D52B_5D55_4FCC_809B_9B4CC86C88B9_.wvu.PrintArea" localSheetId="50" hidden="1">'OGC SANTIAGO'!$A$1:$N$58</definedName>
    <definedName name="Z_51F1D52B_5D55_4FCC_809B_9B4CC86C88B9_.wvu.PrintArea" localSheetId="83" hidden="1">'OPERACIONES INMOB '!$A$1:$F$35</definedName>
    <definedName name="Z_51F1D52B_5D55_4FCC_809B_9B4CC86C88B9_.wvu.PrintArea" localSheetId="81" hidden="1">'OTRAS RETENCIONES'!$A$1:$G$32</definedName>
    <definedName name="Z_51F1D52B_5D55_4FCC_809B_9B4CC86C88B9_.wvu.PrintArea" localSheetId="12" hidden="1">'PART DGII PIB'!$A$1:$D$44</definedName>
    <definedName name="Z_51F1D52B_5D55_4FCC_809B_9B4CC86C88B9_.wvu.PrintArea" localSheetId="0" hidden="1">Portada!$A$1:$T$97</definedName>
    <definedName name="Z_51F1D52B_5D55_4FCC_809B_9B4CC86C88B9_.wvu.PrintArea" localSheetId="87" hidden="1">'PRIMERA PLACA'!$A$1:$F$45</definedName>
    <definedName name="Z_51F1D52B_5D55_4FCC_809B_9B4CC86C88B9_.wvu.PrintArea" localSheetId="71" hidden="1">RETENCIONES!$A$1:$F$46</definedName>
    <definedName name="Z_51F1D52B_5D55_4FCC_809B_9B4CC86C88B9_.wvu.PrintArea" localSheetId="76" hidden="1">RETRIB.COMPLEM.!$A$1:$F$39</definedName>
    <definedName name="Z_51F1D52B_5D55_4FCC_809B_9B4CC86C88B9_.wvu.PrintArea" localSheetId="54" hidden="1">'SAN CARLOS'!$A$1:$N$62</definedName>
    <definedName name="Z_51F1D52B_5D55_4FCC_809B_9B4CC86C88B9_.wvu.PrintArea" localSheetId="136" hidden="1">SEPTIEMBRE!$B$1:$B$62</definedName>
    <definedName name="Z_51F1D52B_5D55_4FCC_809B_9B4CC86C88B9_.wvu.PrintArea" localSheetId="70" hidden="1">SOCIEDADES!$A$1:$F$50</definedName>
    <definedName name="Z_51F1D52B_5D55_4FCC_809B_9B4CC86C88B9_.wvu.Rows" localSheetId="39" hidden="1">' HERRERA'!$5:$6</definedName>
    <definedName name="Z_51F1D52B_5D55_4FCC_809B_9B4CC86C88B9_.wvu.Rows" localSheetId="43" hidden="1">' LA VEGA'!$4:$4</definedName>
    <definedName name="Z_51F1D52B_5D55_4FCC_809B_9B4CC86C88B9_.wvu.Rows" localSheetId="19" hidden="1">' PARTICIPACION %'!$3:$3</definedName>
    <definedName name="Z_51F1D52B_5D55_4FCC_809B_9B4CC86C88B9_.wvu.Rows" localSheetId="21" hidden="1">' PARTICIPACION % MENSUAL'!$4:$4</definedName>
    <definedName name="Z_51F1D52B_5D55_4FCC_809B_9B4CC86C88B9_.wvu.Rows" localSheetId="98" hidden="1">' VEHICULOS'!$1:$2</definedName>
    <definedName name="Z_51F1D52B_5D55_4FCC_809B_9B4CC86C88B9_.wvu.Rows" localSheetId="22" hidden="1">'ELASTICIDAD INGRESO'!$26:$26</definedName>
    <definedName name="Z_67BA8672_8137_4028_84CD_AA630649A2B3_.wvu.Cols" localSheetId="27" hidden="1">'Contenido 2da. parte'!$D:$D</definedName>
    <definedName name="Z_67BA8672_8137_4028_84CD_AA630649A2B3_.wvu.Cols" localSheetId="68" hidden="1">'Contenido 3ra. parte'!$D:$D</definedName>
    <definedName name="Z_67BA8672_8137_4028_84CD_AA630649A2B3_.wvu.Cols" localSheetId="102" hidden="1">'Contenido 4ta. parte'!$D:$D</definedName>
    <definedName name="Z_67BA8672_8137_4028_84CD_AA630649A2B3_.wvu.Cols" localSheetId="23" hidden="1">'FONDOS ESPECIALES'!$F:$F</definedName>
    <definedName name="Z_67BA8672_8137_4028_84CD_AA630649A2B3_.wvu.Cols" localSheetId="83" hidden="1">'OPERACIONES INMOB '!#REF!</definedName>
    <definedName name="Z_67BA8672_8137_4028_84CD_AA630649A2B3_.wvu.FilterData" localSheetId="25" hidden="1">' DOLARES POR MESES'!$D$1:$D$37</definedName>
    <definedName name="Z_67BA8672_8137_4028_84CD_AA630649A2B3_.wvu.PrintArea" localSheetId="86" hidden="1">' ACTIVO DE LAS EMP.'!$A$1:$F$52</definedName>
    <definedName name="Z_67BA8672_8137_4028_84CD_AA630649A2B3_.wvu.PrintArea" localSheetId="75" hidden="1">' ALQUILER'!$A$1:$D$47</definedName>
    <definedName name="Z_67BA8672_8137_4028_84CD_AA630649A2B3_.wvu.PrintArea" localSheetId="31" hidden="1">' AZUA'!$A$1:$N$55</definedName>
    <definedName name="Z_67BA8672_8137_4028_84CD_AA630649A2B3_.wvu.PrintArea" localSheetId="33" hidden="1">' BARAHONA'!$A$1:$N$75</definedName>
    <definedName name="Z_67BA8672_8137_4028_84CD_AA630649A2B3_.wvu.PrintArea" localSheetId="24" hidden="1">' C-7 COMPARATIVO DOLARES'!$A$1:$E$46</definedName>
    <definedName name="Z_67BA8672_8137_4028_84CD_AA630649A2B3_.wvu.PrintArea" localSheetId="28" hidden="1">' COMPARATIVO POR ADM'!$A$1:$E$60</definedName>
    <definedName name="Z_67BA8672_8137_4028_84CD_AA630649A2B3_.wvu.PrintArea" localSheetId="99" hidden="1">' DOLARES'!$A$1:$E$36</definedName>
    <definedName name="Z_67BA8672_8137_4028_84CD_AA630649A2B3_.wvu.PrintArea" localSheetId="25" hidden="1">' DOLARES POR MESES'!$A$1:$N$37</definedName>
    <definedName name="Z_67BA8672_8137_4028_84CD_AA630649A2B3_.wvu.PrintArea" localSheetId="38" hidden="1">' GGC MENSUAL'!$A$1:$N$72</definedName>
    <definedName name="Z_67BA8672_8137_4028_84CD_AA630649A2B3_.wvu.PrintArea" localSheetId="39" hidden="1">' HERRERA'!$A$1:$N$54</definedName>
    <definedName name="Z_67BA8672_8137_4028_84CD_AA630649A2B3_.wvu.PrintArea" localSheetId="40" hidden="1">' HIGUEY'!$A$1:$N$71</definedName>
    <definedName name="Z_67BA8672_8137_4028_84CD_AA630649A2B3_.wvu.PrintArea" localSheetId="78" hidden="1">' INT. PAGADOS'!$A$1:$D$37</definedName>
    <definedName name="Z_67BA8672_8137_4028_84CD_AA630649A2B3_.wvu.PrintArea" localSheetId="88" hidden="1">' ITBIS'!$A$3:$E$39</definedName>
    <definedName name="Z_67BA8672_8137_4028_84CD_AA630649A2B3_.wvu.PrintArea" localSheetId="43" hidden="1">' LA VEGA'!$A$1:$N$65</definedName>
    <definedName name="Z_67BA8672_8137_4028_84CD_AA630649A2B3_.wvu.PrintArea" localSheetId="45" hidden="1">' LOS PROCERES'!$A$1:$N$73</definedName>
    <definedName name="Z_67BA8672_8137_4028_84CD_AA630649A2B3_.wvu.PrintArea" localSheetId="47" hidden="1">' MOCA'!$A$1:$N$60</definedName>
    <definedName name="Z_67BA8672_8137_4028_84CD_AA630649A2B3_.wvu.PrintArea" localSheetId="62" hidden="1">' ORIENTAL'!$A$1:$O$50</definedName>
    <definedName name="Z_67BA8672_8137_4028_84CD_AA630649A2B3_.wvu.PrintArea" localSheetId="21" hidden="1">' PARTICIPACION % MENSUAL'!$A$1:$N$80</definedName>
    <definedName name="Z_67BA8672_8137_4028_84CD_AA630649A2B3_.wvu.PrintArea" localSheetId="69" hidden="1">' PERSONAS FISICAS '!$A$1:$E$45</definedName>
    <definedName name="Z_67BA8672_8137_4028_84CD_AA630649A2B3_.wvu.PrintArea" localSheetId="66" hidden="1">' POR REGIONES E IMP.'!$A$1:$E$84</definedName>
    <definedName name="Z_67BA8672_8137_4028_84CD_AA630649A2B3_.wvu.PrintArea" localSheetId="74" hidden="1">' PREMIOS DE LOTERIA'!$A$1:$D$42</definedName>
    <definedName name="Z_67BA8672_8137_4028_84CD_AA630649A2B3_.wvu.PrintArea" localSheetId="79" hidden="1">' PROV. BS DEL EST'!$A$1:$D$37</definedName>
    <definedName name="Z_67BA8672_8137_4028_84CD_AA630649A2B3_.wvu.PrintArea" localSheetId="51" hidden="1">' PUERTO PLATA'!$A$1:$N$66</definedName>
    <definedName name="Z_67BA8672_8137_4028_84CD_AA630649A2B3_.wvu.PrintArea" localSheetId="64" hidden="1">' REC. POR DOMIC. FISCAL'!$A$1:$E$7</definedName>
    <definedName name="Z_67BA8672_8137_4028_84CD_AA630649A2B3_.wvu.PrintArea" localSheetId="20" hidden="1">' RECAUDACION MENSUAL '!$A$1:$N$104</definedName>
    <definedName name="Z_67BA8672_8137_4028_84CD_AA630649A2B3_.wvu.PrintArea" localSheetId="72" hidden="1">' RET. SALARIOS'!$A$1:$D$48</definedName>
    <definedName name="Z_67BA8672_8137_4028_84CD_AA630649A2B3_.wvu.PrintArea" localSheetId="42" hidden="1">' ROMANA'!$A$1:$N$66</definedName>
    <definedName name="Z_67BA8672_8137_4028_84CD_AA630649A2B3_.wvu.PrintArea" localSheetId="55" hidden="1">' SAN CRISTOBAL'!$A$1:$N$67</definedName>
    <definedName name="Z_67BA8672_8137_4028_84CD_AA630649A2B3_.wvu.PrintArea" localSheetId="56" hidden="1">' SAN FCO.'!$A$1:$N$60</definedName>
    <definedName name="Z_67BA8672_8137_4028_84CD_AA630649A2B3_.wvu.PrintArea" localSheetId="57" hidden="1">' SAN JUAN'!$A$1:$N$90</definedName>
    <definedName name="Z_67BA8672_8137_4028_84CD_AA630649A2B3_.wvu.PrintArea" localSheetId="58" hidden="1">' SAN PEDRO'!$A$1:$O$63</definedName>
    <definedName name="Z_67BA8672_8137_4028_84CD_AA630649A2B3_.wvu.PrintArea" localSheetId="59" hidden="1">' SANTIAGO'!$A$1:$N$96</definedName>
    <definedName name="Z_67BA8672_8137_4028_84CD_AA630649A2B3_.wvu.PrintArea" localSheetId="85" hidden="1">' SUC Y DON'!$A$1:$E$40</definedName>
    <definedName name="Z_67BA8672_8137_4028_84CD_AA630649A2B3_.wvu.PrintArea" localSheetId="98" hidden="1">' VEHICULOS'!$A$3:$D$50</definedName>
    <definedName name="Z_67BA8672_8137_4028_84CD_AA630649A2B3_.wvu.PrintArea" localSheetId="135" hidden="1">AGOSTO!$B$1:$C$87</definedName>
    <definedName name="Z_67BA8672_8137_4028_84CD_AA630649A2B3_.wvu.PrintArea" localSheetId="90" hidden="1">'ALCOHOLES Y CERVEZAS'!$A$2:$E$41</definedName>
    <definedName name="Z_67BA8672_8137_4028_84CD_AA630649A2B3_.wvu.PrintArea" localSheetId="82" hidden="1">CASINOS!$A$1:$F$52</definedName>
    <definedName name="Z_67BA8672_8137_4028_84CD_AA630649A2B3_.wvu.PrintArea" localSheetId="37" hidden="1">'COMPARATIVO GGC'!$A$1:$F$76</definedName>
    <definedName name="Z_67BA8672_8137_4028_84CD_AA630649A2B3_.wvu.PrintArea" localSheetId="27" hidden="1">'Contenido 2da. parte'!$A$1:$C$135</definedName>
    <definedName name="Z_67BA8672_8137_4028_84CD_AA630649A2B3_.wvu.PrintArea" localSheetId="68" hidden="1">'Contenido 3ra. parte'!$A$3:$C$40</definedName>
    <definedName name="Z_67BA8672_8137_4028_84CD_AA630649A2B3_.wvu.PrintArea" localSheetId="102" hidden="1">'Contenido 4ta. parte'!$A$1:$C$33</definedName>
    <definedName name="Z_67BA8672_8137_4028_84CD_AA630649A2B3_.wvu.PrintArea" localSheetId="139" hidden="1">DICIEMBRE!$B$1:$B$84</definedName>
    <definedName name="Z_67BA8672_8137_4028_84CD_AA630649A2B3_.wvu.PrintArea" localSheetId="22" hidden="1">'ELASTICIDAD INGRESO'!$A$2:$F$86</definedName>
    <definedName name="Z_67BA8672_8137_4028_84CD_AA630649A2B3_.wvu.PrintArea" localSheetId="129" hidden="1">FEBRERO!$B$3:$B$57</definedName>
    <definedName name="Z_67BA8672_8137_4028_84CD_AA630649A2B3_.wvu.PrintArea" localSheetId="23" hidden="1">'FONDOS ESPECIALES'!$A$1:$E$47</definedName>
    <definedName name="Z_67BA8672_8137_4028_84CD_AA630649A2B3_.wvu.PrintArea" localSheetId="92" hidden="1">'HIDROCARBUROS 16% Ad-v'!$A$1:$E$34</definedName>
    <definedName name="Z_67BA8672_8137_4028_84CD_AA630649A2B3_.wvu.PrintArea" localSheetId="134" hidden="1">JULIO!$B$1:$B$71</definedName>
    <definedName name="Z_67BA8672_8137_4028_84CD_AA630649A2B3_.wvu.PrintArea" localSheetId="132" hidden="1">MAYO!$B$3:$B$58</definedName>
    <definedName name="Z_67BA8672_8137_4028_84CD_AA630649A2B3_.wvu.PrintArea" localSheetId="48" hidden="1">MONTECRISTI!$A$1:$N$52</definedName>
    <definedName name="Z_67BA8672_8137_4028_84CD_AA630649A2B3_.wvu.PrintArea" localSheetId="137" hidden="1">OCTUBRE!$B$1:$B$73</definedName>
    <definedName name="Z_67BA8672_8137_4028_84CD_AA630649A2B3_.wvu.PrintArea" localSheetId="83" hidden="1">'OPERACIONES INMOB '!$A$1:$E$55</definedName>
    <definedName name="Z_67BA8672_8137_4028_84CD_AA630649A2B3_.wvu.PrintArea" localSheetId="12" hidden="1">'PART DGII PIB'!$A$1:$D$42</definedName>
    <definedName name="Z_67BA8672_8137_4028_84CD_AA630649A2B3_.wvu.PrintArea" localSheetId="87" hidden="1">'PRIMERA PLACA'!$A$1:$F$51</definedName>
    <definedName name="Z_67BA8672_8137_4028_84CD_AA630649A2B3_.wvu.PrintArea" localSheetId="71" hidden="1">RETENCIONES!$A$1:$E$46</definedName>
    <definedName name="Z_67BA8672_8137_4028_84CD_AA630649A2B3_.wvu.PrintArea" localSheetId="76" hidden="1">RETRIB.COMPLEM.!$A$1:$D$39</definedName>
    <definedName name="Z_67BA8672_8137_4028_84CD_AA630649A2B3_.wvu.PrintArea" localSheetId="54" hidden="1">'SAN CARLOS'!$A$1:$N$57</definedName>
    <definedName name="Z_67BA8672_8137_4028_84CD_AA630649A2B3_.wvu.PrintArea" localSheetId="70" hidden="1">SOCIEDADES!$A$1:$E$53</definedName>
    <definedName name="Z_67BA8672_8137_4028_84CD_AA630649A2B3_.wvu.Rows" localSheetId="25" hidden="1">' DOLARES POR MESES'!#REF!</definedName>
    <definedName name="Z_67BA8672_8137_4028_84CD_AA630649A2B3_.wvu.Rows" localSheetId="39" hidden="1">' HERRERA'!$5:$6,' HERRERA'!#REF!</definedName>
    <definedName name="Z_67BA8672_8137_4028_84CD_AA630649A2B3_.wvu.Rows" localSheetId="43" hidden="1">' LA VEGA'!$4:$4</definedName>
    <definedName name="Z_67BA8672_8137_4028_84CD_AA630649A2B3_.wvu.Rows" localSheetId="19" hidden="1">' PARTICIPACION %'!$3:$3</definedName>
    <definedName name="Z_67BA8672_8137_4028_84CD_AA630649A2B3_.wvu.Rows" localSheetId="21" hidden="1">' PARTICIPACION % MENSUAL'!$4:$4</definedName>
    <definedName name="Z_67BA8672_8137_4028_84CD_AA630649A2B3_.wvu.Rows" localSheetId="98" hidden="1">' VEHICULOS'!$1:$2</definedName>
    <definedName name="Z_67BA8672_8137_4028_84CD_AA630649A2B3_.wvu.Rows" localSheetId="22" hidden="1">'ELASTICIDAD INGRESO'!$26:$26,'ELASTICIDAD INGRESO'!#REF!</definedName>
    <definedName name="Z_B297ACE3_C144_4411_A206_EE5C8D41CE1C_.wvu.Cols" localSheetId="27" hidden="1">'Contenido 2da. parte'!$D:$D</definedName>
    <definedName name="Z_B297ACE3_C144_4411_A206_EE5C8D41CE1C_.wvu.Cols" localSheetId="68" hidden="1">'Contenido 3ra. parte'!$D:$D</definedName>
    <definedName name="Z_B297ACE3_C144_4411_A206_EE5C8D41CE1C_.wvu.Cols" localSheetId="102" hidden="1">'Contenido 4ta. parte'!$D:$D</definedName>
    <definedName name="Z_B297ACE3_C144_4411_A206_EE5C8D41CE1C_.wvu.Cols" localSheetId="23" hidden="1">'FONDOS ESPECIALES'!$F:$F,'FONDOS ESPECIALES'!$I:$S</definedName>
    <definedName name="Z_B297ACE3_C144_4411_A206_EE5C8D41CE1C_.wvu.Cols" localSheetId="83" hidden="1">'OPERACIONES INMOB '!#REF!</definedName>
    <definedName name="Z_B297ACE3_C144_4411_A206_EE5C8D41CE1C_.wvu.FilterData" localSheetId="25" hidden="1">' DOLARES POR MESES'!$D$1:$D$37</definedName>
    <definedName name="Z_B297ACE3_C144_4411_A206_EE5C8D41CE1C_.wvu.PrintArea" localSheetId="86" hidden="1">' ACTIVO DE LAS EMP.'!$A$1:$G$52</definedName>
    <definedName name="Z_B297ACE3_C144_4411_A206_EE5C8D41CE1C_.wvu.PrintArea" localSheetId="75" hidden="1">' ALQUILER'!$A$1:$E$47</definedName>
    <definedName name="Z_B297ACE3_C144_4411_A206_EE5C8D41CE1C_.wvu.PrintArea" localSheetId="31" hidden="1">' AZUA'!$A$1:$N$55</definedName>
    <definedName name="Z_B297ACE3_C144_4411_A206_EE5C8D41CE1C_.wvu.PrintArea" localSheetId="32" hidden="1">' BANI'!$A$1:$N$56</definedName>
    <definedName name="Z_B297ACE3_C144_4411_A206_EE5C8D41CE1C_.wvu.PrintArea" localSheetId="33" hidden="1">' BARAHONA'!$A$1:$N$74</definedName>
    <definedName name="Z_B297ACE3_C144_4411_A206_EE5C8D41CE1C_.wvu.PrintArea" localSheetId="35" hidden="1">' BONAO'!$A$1:$N$64</definedName>
    <definedName name="Z_B297ACE3_C144_4411_A206_EE5C8D41CE1C_.wvu.PrintArea" localSheetId="24" hidden="1">' C-7 COMPARATIVO DOLARES'!$A$1:$E$46</definedName>
    <definedName name="Z_B297ACE3_C144_4411_A206_EE5C8D41CE1C_.wvu.PrintArea" localSheetId="28" hidden="1">' COMPARATIVO POR ADM'!$A$1:$E$60</definedName>
    <definedName name="Z_B297ACE3_C144_4411_A206_EE5C8D41CE1C_.wvu.PrintArea" localSheetId="99" hidden="1">' DOLARES'!$A$1:$E$36</definedName>
    <definedName name="Z_B297ACE3_C144_4411_A206_EE5C8D41CE1C_.wvu.PrintArea" localSheetId="25" hidden="1">' DOLARES POR MESES'!$A$1:$N$37</definedName>
    <definedName name="Z_B297ACE3_C144_4411_A206_EE5C8D41CE1C_.wvu.PrintArea" localSheetId="41" hidden="1">' FERIA'!$A$1:$N$65</definedName>
    <definedName name="Z_B297ACE3_C144_4411_A206_EE5C8D41CE1C_.wvu.PrintArea" localSheetId="38" hidden="1">' GGC MENSUAL'!$A$1:$N$72</definedName>
    <definedName name="Z_B297ACE3_C144_4411_A206_EE5C8D41CE1C_.wvu.PrintArea" localSheetId="39" hidden="1">' HERRERA'!$A$1:$N$54</definedName>
    <definedName name="Z_B297ACE3_C144_4411_A206_EE5C8D41CE1C_.wvu.PrintArea" localSheetId="40" hidden="1">' HIGUEY'!$A$1:$N$71</definedName>
    <definedName name="Z_B297ACE3_C144_4411_A206_EE5C8D41CE1C_.wvu.PrintArea" localSheetId="78" hidden="1">' INT. PAGADOS'!$A$1:$E$35</definedName>
    <definedName name="Z_B297ACE3_C144_4411_A206_EE5C8D41CE1C_.wvu.PrintArea" localSheetId="88" hidden="1">' ITBIS'!$A$3:$E$39</definedName>
    <definedName name="Z_B297ACE3_C144_4411_A206_EE5C8D41CE1C_.wvu.PrintArea" localSheetId="43" hidden="1">' LA VEGA'!$A$1:$N$65</definedName>
    <definedName name="Z_B297ACE3_C144_4411_A206_EE5C8D41CE1C_.wvu.PrintArea" localSheetId="44" hidden="1">' LOS MINA'!$A$1:$N$9</definedName>
    <definedName name="Z_B297ACE3_C144_4411_A206_EE5C8D41CE1C_.wvu.PrintArea" localSheetId="45" hidden="1">' LOS PROCERES'!$A$1:$N$73</definedName>
    <definedName name="Z_B297ACE3_C144_4411_A206_EE5C8D41CE1C_.wvu.PrintArea" localSheetId="47" hidden="1">' MOCA'!$A$1:$N$60</definedName>
    <definedName name="Z_B297ACE3_C144_4411_A206_EE5C8D41CE1C_.wvu.PrintArea" localSheetId="62" hidden="1">' ORIENTAL'!$A$1:$O$57</definedName>
    <definedName name="Z_B297ACE3_C144_4411_A206_EE5C8D41CE1C_.wvu.PrintArea" localSheetId="80" hidden="1">' PAGOS AL EXTERIOR'!$A$1:$E$47</definedName>
    <definedName name="Z_B297ACE3_C144_4411_A206_EE5C8D41CE1C_.wvu.PrintArea" localSheetId="21" hidden="1">' PARTICIPACION % MENSUAL'!$A$1:$N$80</definedName>
    <definedName name="Z_B297ACE3_C144_4411_A206_EE5C8D41CE1C_.wvu.PrintArea" localSheetId="69" hidden="1">' PERSONAS FISICAS '!$A$1:$E$45</definedName>
    <definedName name="Z_B297ACE3_C144_4411_A206_EE5C8D41CE1C_.wvu.PrintArea" localSheetId="66" hidden="1">' POR REGIONES E IMP.'!$A$1:$E$84</definedName>
    <definedName name="Z_B297ACE3_C144_4411_A206_EE5C8D41CE1C_.wvu.PrintArea" localSheetId="74" hidden="1">' PREMIOS DE LOTERIA'!$A$1:$E$42</definedName>
    <definedName name="Z_B297ACE3_C144_4411_A206_EE5C8D41CE1C_.wvu.PrintArea" localSheetId="79" hidden="1">' PROV. BS DEL EST'!$A$1:$E$37</definedName>
    <definedName name="Z_B297ACE3_C144_4411_A206_EE5C8D41CE1C_.wvu.PrintArea" localSheetId="51" hidden="1">' PUERTO PLATA'!$A$1:$N$66</definedName>
    <definedName name="Z_B297ACE3_C144_4411_A206_EE5C8D41CE1C_.wvu.PrintArea" localSheetId="64" hidden="1">' REC. POR DOMIC. FISCAL'!$A$1:$E$7</definedName>
    <definedName name="Z_B297ACE3_C144_4411_A206_EE5C8D41CE1C_.wvu.PrintArea" localSheetId="20" hidden="1">' RECAUDACION MENSUAL '!$A$1:$N$104</definedName>
    <definedName name="Z_B297ACE3_C144_4411_A206_EE5C8D41CE1C_.wvu.PrintArea" localSheetId="72" hidden="1">' RET. SALARIOS'!$A$1:$E$44</definedName>
    <definedName name="Z_B297ACE3_C144_4411_A206_EE5C8D41CE1C_.wvu.PrintArea" localSheetId="42" hidden="1">' ROMANA'!$A$1:$N$66</definedName>
    <definedName name="Z_B297ACE3_C144_4411_A206_EE5C8D41CE1C_.wvu.PrintArea" localSheetId="52" hidden="1">' SALCEDO'!$A$1:$N$64</definedName>
    <definedName name="Z_B297ACE3_C144_4411_A206_EE5C8D41CE1C_.wvu.PrintArea" localSheetId="55" hidden="1">' SAN CRISTOBAL'!$A$1:$N$67</definedName>
    <definedName name="Z_B297ACE3_C144_4411_A206_EE5C8D41CE1C_.wvu.PrintArea" localSheetId="56" hidden="1">' SAN FCO.'!$A$1:$N$60</definedName>
    <definedName name="Z_B297ACE3_C144_4411_A206_EE5C8D41CE1C_.wvu.PrintArea" localSheetId="57" hidden="1">' SAN JUAN'!$A$1:$N$89</definedName>
    <definedName name="Z_B297ACE3_C144_4411_A206_EE5C8D41CE1C_.wvu.PrintArea" localSheetId="58" hidden="1">' SAN PEDRO'!$A$1:$O$63</definedName>
    <definedName name="Z_B297ACE3_C144_4411_A206_EE5C8D41CE1C_.wvu.PrintArea" localSheetId="59" hidden="1">' SANTIAGO'!$A$1:$N$96</definedName>
    <definedName name="Z_B297ACE3_C144_4411_A206_EE5C8D41CE1C_.wvu.PrintArea" localSheetId="85" hidden="1">' SUC Y DON'!$A$1:$E$40</definedName>
    <definedName name="Z_B297ACE3_C144_4411_A206_EE5C8D41CE1C_.wvu.PrintArea" localSheetId="60" hidden="1">' VALVERDE'!$A$1:$N$70</definedName>
    <definedName name="Z_B297ACE3_C144_4411_A206_EE5C8D41CE1C_.wvu.PrintArea" localSheetId="98" hidden="1">' VEHICULOS'!$A$3:$D$50</definedName>
    <definedName name="Z_B297ACE3_C144_4411_A206_EE5C8D41CE1C_.wvu.PrintArea" localSheetId="61" hidden="1">' VILLA MELLA'!$A$1:$N$10</definedName>
    <definedName name="Z_B297ACE3_C144_4411_A206_EE5C8D41CE1C_.wvu.PrintArea" localSheetId="131" hidden="1">ABRIL!$B$1:$B$56</definedName>
    <definedName name="Z_B297ACE3_C144_4411_A206_EE5C8D41CE1C_.wvu.PrintArea" localSheetId="135" hidden="1">AGOSTO!$B$1:$C$78</definedName>
    <definedName name="Z_B297ACE3_C144_4411_A206_EE5C8D41CE1C_.wvu.PrintArea" localSheetId="90" hidden="1">'ALCOHOLES Y CERVEZAS'!$A$2:$E$41</definedName>
    <definedName name="Z_B297ACE3_C144_4411_A206_EE5C8D41CE1C_.wvu.PrintArea" localSheetId="82" hidden="1">CASINOS!$A$1:$F$52</definedName>
    <definedName name="Z_B297ACE3_C144_4411_A206_EE5C8D41CE1C_.wvu.PrintArea" localSheetId="37" hidden="1">'COMPARATIVO GGC'!$A$1:$F$76</definedName>
    <definedName name="Z_B297ACE3_C144_4411_A206_EE5C8D41CE1C_.wvu.PrintArea" localSheetId="27" hidden="1">'Contenido 2da. parte'!$A$1:$C$135</definedName>
    <definedName name="Z_B297ACE3_C144_4411_A206_EE5C8D41CE1C_.wvu.PrintArea" localSheetId="68" hidden="1">'Contenido 3ra. parte'!$A$3:$C$40</definedName>
    <definedName name="Z_B297ACE3_C144_4411_A206_EE5C8D41CE1C_.wvu.PrintArea" localSheetId="102" hidden="1">'Contenido 4ta. parte'!$A$1:$C$33</definedName>
    <definedName name="Z_B297ACE3_C144_4411_A206_EE5C8D41CE1C_.wvu.PrintArea" localSheetId="139" hidden="1">DICIEMBRE!$B$1:$B$88</definedName>
    <definedName name="Z_B297ACE3_C144_4411_A206_EE5C8D41CE1C_.wvu.PrintArea" localSheetId="22" hidden="1">'ELASTICIDAD INGRESO'!$A$2:$F$86</definedName>
    <definedName name="Z_B297ACE3_C144_4411_A206_EE5C8D41CE1C_.wvu.PrintArea" localSheetId="129" hidden="1">FEBRERO!$B$1:$B$56</definedName>
    <definedName name="Z_B297ACE3_C144_4411_A206_EE5C8D41CE1C_.wvu.PrintArea" localSheetId="23" hidden="1">'FONDOS ESPECIALES'!$A$1:$E$47</definedName>
    <definedName name="Z_B297ACE3_C144_4411_A206_EE5C8D41CE1C_.wvu.PrintArea" localSheetId="92" hidden="1">'HIDROCARBUROS 16% Ad-v'!$A$1:$E$34</definedName>
    <definedName name="Z_B297ACE3_C144_4411_A206_EE5C8D41CE1C_.wvu.PrintArea" localSheetId="134" hidden="1">JULIO!$B$1:$B$73</definedName>
    <definedName name="Z_B297ACE3_C144_4411_A206_EE5C8D41CE1C_.wvu.PrintArea" localSheetId="132" hidden="1">MAYO!$B$1:$B$64</definedName>
    <definedName name="Z_B297ACE3_C144_4411_A206_EE5C8D41CE1C_.wvu.PrintArea" localSheetId="48" hidden="1">MONTECRISTI!$A$1:$N$52</definedName>
    <definedName name="Z_B297ACE3_C144_4411_A206_EE5C8D41CE1C_.wvu.PrintArea" localSheetId="138" hidden="1">NOVIEMBRE!$B$1:$B$79</definedName>
    <definedName name="Z_B297ACE3_C144_4411_A206_EE5C8D41CE1C_.wvu.PrintArea" localSheetId="137" hidden="1">OCTUBRE!$B$1:$B$73</definedName>
    <definedName name="Z_B297ACE3_C144_4411_A206_EE5C8D41CE1C_.wvu.PrintArea" localSheetId="50" hidden="1">'OGC SANTIAGO'!$A$1:$N$72</definedName>
    <definedName name="Z_B297ACE3_C144_4411_A206_EE5C8D41CE1C_.wvu.PrintArea" localSheetId="83" hidden="1">'OPERACIONES INMOB '!$A$1:$E$55</definedName>
    <definedName name="Z_B297ACE3_C144_4411_A206_EE5C8D41CE1C_.wvu.PrintArea" localSheetId="81" hidden="1">'OTRAS RETENCIONES'!$A$1:$E$32</definedName>
    <definedName name="Z_B297ACE3_C144_4411_A206_EE5C8D41CE1C_.wvu.PrintArea" localSheetId="12" hidden="1">'PART DGII PIB'!$A$1:$D$42</definedName>
    <definedName name="Z_B297ACE3_C144_4411_A206_EE5C8D41CE1C_.wvu.PrintArea" localSheetId="0" hidden="1">Portada!$A$1:$T$97</definedName>
    <definedName name="Z_B297ACE3_C144_4411_A206_EE5C8D41CE1C_.wvu.PrintArea" localSheetId="87" hidden="1">'PRIMERA PLACA'!$A$1:$F$51</definedName>
    <definedName name="Z_B297ACE3_C144_4411_A206_EE5C8D41CE1C_.wvu.PrintArea" localSheetId="71" hidden="1">RETENCIONES!$A$1:$E$46</definedName>
    <definedName name="Z_B297ACE3_C144_4411_A206_EE5C8D41CE1C_.wvu.PrintArea" localSheetId="76" hidden="1">RETRIB.COMPLEM.!$A$1:$E$39</definedName>
    <definedName name="Z_B297ACE3_C144_4411_A206_EE5C8D41CE1C_.wvu.PrintArea" localSheetId="54" hidden="1">'SAN CARLOS'!$A$1:$N$62</definedName>
    <definedName name="Z_B297ACE3_C144_4411_A206_EE5C8D41CE1C_.wvu.PrintArea" localSheetId="136" hidden="1">SEPTIEMBRE!$B$1:$B$62</definedName>
    <definedName name="Z_B297ACE3_C144_4411_A206_EE5C8D41CE1C_.wvu.PrintArea" localSheetId="70" hidden="1">SOCIEDADES!$A$1:$E$53</definedName>
    <definedName name="Z_B297ACE3_C144_4411_A206_EE5C8D41CE1C_.wvu.Rows" localSheetId="39" hidden="1">' HERRERA'!$5:$6</definedName>
    <definedName name="Z_B297ACE3_C144_4411_A206_EE5C8D41CE1C_.wvu.Rows" localSheetId="43" hidden="1">' LA VEGA'!$4:$4</definedName>
    <definedName name="Z_B297ACE3_C144_4411_A206_EE5C8D41CE1C_.wvu.Rows" localSheetId="19" hidden="1">' PARTICIPACION %'!$3:$3</definedName>
    <definedName name="Z_B297ACE3_C144_4411_A206_EE5C8D41CE1C_.wvu.Rows" localSheetId="21" hidden="1">' PARTICIPACION % MENSUAL'!$4:$4</definedName>
    <definedName name="Z_B297ACE3_C144_4411_A206_EE5C8D41CE1C_.wvu.Rows" localSheetId="98" hidden="1">' VEHICULOS'!$1:$2</definedName>
    <definedName name="Z_B297ACE3_C144_4411_A206_EE5C8D41CE1C_.wvu.Rows" localSheetId="22" hidden="1">'ELASTICIDAD INGRESO'!$26:$26,'ELASTICIDAD INGRESO'!#REF!</definedName>
  </definedNames>
  <calcPr calcId="152511"/>
  <customWorkbookViews>
    <customWorkbookView name="Solangie D Carbonell P - Personal View" guid="{51F1D52B-5D55-4FCC-809B-9B4CC86C88B9}" mergeInterval="0" personalView="1" maximized="1" windowWidth="1276" windowHeight="799" tabRatio="595" activeSheetId="14"/>
    <customWorkbookView name="Ecalderon - Personal View" guid="{67BA8672-8137-4028-84CD-AA630649A2B3}" autoUpdate="1" mergeInterval="10" personalView="1" maximized="1" windowWidth="1020" windowHeight="543" tabRatio="671" activeSheetId="56"/>
    <customWorkbookView name="lguzman - Personal View" guid="{B297ACE3-C144-4411-A206-EE5C8D41CE1C}" mergeInterval="0" personalView="1" maximized="1" xWindow="1" yWindow="1" windowWidth="1020" windowHeight="505" activeSheetId="32"/>
    <customWorkbookView name="Mescalante - Personal View" guid="{45E423DD-7FD2-487F-8372-5798D7D06C15}" mergeInterval="0" personalView="1" maximized="1" xWindow="1" yWindow="1" windowWidth="1024" windowHeight="547" tabRatio="595" activeSheetId="3"/>
  </customWorkbookViews>
</workbook>
</file>

<file path=xl/calcChain.xml><?xml version="1.0" encoding="utf-8"?>
<calcChain xmlns="http://schemas.openxmlformats.org/spreadsheetml/2006/main">
  <c r="K68" i="195" l="1"/>
  <c r="N28" i="193" l="1"/>
  <c r="D10" i="11" l="1"/>
  <c r="C15" i="14" l="1"/>
  <c r="C16" i="14"/>
  <c r="N16" i="193"/>
  <c r="N12" i="193"/>
  <c r="N13" i="193"/>
  <c r="N14" i="193"/>
  <c r="N15" i="193"/>
  <c r="N17" i="193"/>
  <c r="N18" i="193"/>
  <c r="N19" i="193"/>
  <c r="N20" i="193"/>
  <c r="N21" i="193"/>
  <c r="N22" i="193"/>
  <c r="N23" i="193"/>
  <c r="N24" i="193"/>
  <c r="N25" i="193"/>
  <c r="N26" i="193"/>
  <c r="N27" i="193"/>
  <c r="N29" i="193"/>
  <c r="N11" i="193"/>
  <c r="A12" i="174"/>
  <c r="A13" i="174" s="1"/>
  <c r="A14" i="174" s="1"/>
  <c r="A15" i="174" s="1"/>
  <c r="A16" i="174" s="1"/>
  <c r="A17" i="174" s="1"/>
  <c r="A18" i="174" s="1"/>
  <c r="A19" i="174" s="1"/>
  <c r="A20" i="174" s="1"/>
  <c r="A21" i="174" s="1"/>
  <c r="A22" i="174" s="1"/>
  <c r="A23" i="174" s="1"/>
  <c r="A24" i="174" s="1"/>
  <c r="A25" i="174" s="1"/>
  <c r="A26" i="174" s="1"/>
  <c r="A27" i="174" s="1"/>
  <c r="A28" i="174" s="1"/>
  <c r="A29" i="174" s="1"/>
  <c r="A30" i="174" s="1"/>
  <c r="A31" i="174" s="1"/>
  <c r="A28" i="175"/>
  <c r="A29" i="175" s="1"/>
  <c r="A30" i="175" s="1"/>
  <c r="A31" i="175" s="1"/>
  <c r="A32" i="175" s="1"/>
  <c r="A33" i="175" s="1"/>
  <c r="A34" i="175" s="1"/>
  <c r="A35" i="175" s="1"/>
  <c r="A36" i="175" s="1"/>
  <c r="A37" i="175" s="1"/>
  <c r="A38" i="175" s="1"/>
  <c r="A39" i="175" s="1"/>
  <c r="A40" i="175" s="1"/>
  <c r="A41" i="175" s="1"/>
  <c r="A42" i="175" s="1"/>
  <c r="A30" i="167"/>
  <c r="A31" i="167" s="1"/>
  <c r="A32" i="167" s="1"/>
  <c r="A33" i="167" s="1"/>
  <c r="A34" i="167" s="1"/>
  <c r="A35" i="167" s="1"/>
  <c r="A36" i="167" s="1"/>
  <c r="A37" i="167" s="1"/>
  <c r="A38" i="167" s="1"/>
  <c r="A39" i="167" s="1"/>
  <c r="A40" i="167" s="1"/>
  <c r="A41" i="167" s="1"/>
  <c r="A42" i="167" s="1"/>
  <c r="H27" i="195"/>
  <c r="H24" i="195" s="1"/>
  <c r="H23" i="195"/>
  <c r="M34" i="13"/>
  <c r="L34" i="13"/>
  <c r="K34" i="13"/>
  <c r="J34" i="13"/>
  <c r="I34" i="13"/>
  <c r="H34" i="13"/>
  <c r="G34" i="13"/>
  <c r="F34" i="13"/>
  <c r="E34" i="13"/>
  <c r="D34" i="13"/>
  <c r="C34" i="13"/>
  <c r="B34" i="13"/>
  <c r="N33" i="13"/>
  <c r="N32" i="13"/>
  <c r="B10" i="33"/>
  <c r="C10" i="33"/>
  <c r="D10" i="33"/>
  <c r="E10" i="33"/>
  <c r="F10" i="33"/>
  <c r="G10" i="33"/>
  <c r="H10" i="33"/>
  <c r="I10" i="33"/>
  <c r="J10" i="33"/>
  <c r="K10" i="33"/>
  <c r="L10" i="33"/>
  <c r="M10" i="33"/>
  <c r="E21" i="13"/>
  <c r="E20" i="13"/>
  <c r="D21" i="13"/>
  <c r="D20" i="13"/>
  <c r="B22" i="13"/>
  <c r="C22" i="13"/>
  <c r="E17" i="163"/>
  <c r="E19" i="163"/>
  <c r="E18" i="163"/>
  <c r="N34" i="13" l="1"/>
  <c r="D22" i="13"/>
  <c r="E22" i="13"/>
</calcChain>
</file>

<file path=xl/sharedStrings.xml><?xml version="1.0" encoding="utf-8"?>
<sst xmlns="http://schemas.openxmlformats.org/spreadsheetml/2006/main" count="6904" uniqueCount="1982">
  <si>
    <t>PRIMERA PARTE</t>
  </si>
  <si>
    <t>SEGUNDA PARTE</t>
  </si>
  <si>
    <t xml:space="preserve">     -Pago Impuesto de Casinos.</t>
  </si>
  <si>
    <t xml:space="preserve">     -Pago Impuesto de Tragamonedas</t>
  </si>
  <si>
    <t>a/ Cifras preliminares sujetas a revisión, generadas el 6 de enero de 2011</t>
  </si>
  <si>
    <t>RECAUDACION EN MONEDA EXTRANJERA, POR MESES, SEGÚN IMPUESTOS, 2010</t>
  </si>
  <si>
    <t>VARIACIÓN</t>
  </si>
  <si>
    <t xml:space="preserve"> Impuestos Sobre el Uso de Bienes y Licencias</t>
  </si>
  <si>
    <t xml:space="preserve">Puerto Plata </t>
  </si>
  <si>
    <t xml:space="preserve">Samaná </t>
  </si>
  <si>
    <t>Fuente: Departamento de Estudios Económicos y Tributarios, DGII.</t>
  </si>
  <si>
    <r>
      <t xml:space="preserve">TOTAL </t>
    </r>
    <r>
      <rPr>
        <b/>
        <vertAlign val="superscript"/>
        <sz val="9"/>
        <color indexed="9"/>
        <rFont val="Trebuchet MS"/>
        <family val="2"/>
      </rPr>
      <t>1/</t>
    </r>
  </si>
  <si>
    <t>1/ Cifras preliminares sujetas a revisión, generadas el 6 de enero de 2011</t>
  </si>
  <si>
    <t>CUADRO 1.7</t>
  </si>
  <si>
    <t>CUADRO 1.8</t>
  </si>
  <si>
    <t>CUADRO 2.10</t>
  </si>
  <si>
    <t>CUADRO 2.12</t>
  </si>
  <si>
    <t>CUADRO 2.15</t>
  </si>
  <si>
    <t>CUADRO 2.17</t>
  </si>
  <si>
    <t>CUADRO 2.18</t>
  </si>
  <si>
    <t>CUADRO 2.20</t>
  </si>
  <si>
    <t>CUADRO 2.22</t>
  </si>
  <si>
    <t>CUADRO 2.25</t>
  </si>
  <si>
    <t>CUADRO 2.27</t>
  </si>
  <si>
    <t>CUADRO 2.29</t>
  </si>
  <si>
    <t>CUADRO 2.31</t>
  </si>
  <si>
    <t>CUADRO 2.33</t>
  </si>
  <si>
    <t>CUADRO 2.35</t>
  </si>
  <si>
    <t>CUADRO 2.37</t>
  </si>
  <si>
    <t>CUADRO 3.10</t>
  </si>
  <si>
    <t>CUADRO 3.11</t>
  </si>
  <si>
    <t>CUADRO 3.12</t>
  </si>
  <si>
    <t>CUADRO 3.13</t>
  </si>
  <si>
    <t>CUADRO 3.14</t>
  </si>
  <si>
    <t>CUADRO 3.15</t>
  </si>
  <si>
    <t>CUADRO 3.16</t>
  </si>
  <si>
    <t>CUADRO 3.17</t>
  </si>
  <si>
    <t>PRESENTACIÓN</t>
  </si>
  <si>
    <r>
      <t>TOTAL</t>
    </r>
    <r>
      <rPr>
        <b/>
        <vertAlign val="superscript"/>
        <sz val="10"/>
        <color indexed="9"/>
        <rFont val="Trebuchet MS"/>
        <family val="2"/>
      </rPr>
      <t>1/</t>
    </r>
  </si>
  <si>
    <r>
      <t xml:space="preserve">TOTAL </t>
    </r>
    <r>
      <rPr>
        <b/>
        <vertAlign val="superscript"/>
        <sz val="10"/>
        <color indexed="9"/>
        <rFont val="Trebuchet MS"/>
        <family val="2"/>
      </rPr>
      <t>1/</t>
    </r>
  </si>
  <si>
    <r>
      <t>TOTAL</t>
    </r>
    <r>
      <rPr>
        <b/>
        <vertAlign val="superscript"/>
        <sz val="10"/>
        <color indexed="9"/>
        <rFont val="Trebuchet MS"/>
        <family val="2"/>
      </rPr>
      <t xml:space="preserve">1/ </t>
    </r>
  </si>
  <si>
    <r>
      <t>TOTAL</t>
    </r>
    <r>
      <rPr>
        <b/>
        <vertAlign val="superscript"/>
        <sz val="10"/>
        <color indexed="9"/>
        <rFont val="Trebuchet MS"/>
        <family val="2"/>
      </rPr>
      <t xml:space="preserve"> 1/</t>
    </r>
  </si>
  <si>
    <t xml:space="preserve">                  %</t>
  </si>
  <si>
    <t xml:space="preserve">Santiago </t>
  </si>
  <si>
    <t>07</t>
  </si>
  <si>
    <t>Retenciones y Retribuciones Complementarias.</t>
  </si>
  <si>
    <t>05</t>
  </si>
  <si>
    <t xml:space="preserve">Retenciones Impuesto sobre la Renta asalariados. </t>
  </si>
  <si>
    <t>ITBIS retenido por las Compañías de Adquirencia.</t>
  </si>
  <si>
    <t>Anticipo Mensual Impuesto Sobre la Renta de Personas Jurídicas.</t>
  </si>
  <si>
    <t xml:space="preserve">Anticipo Mensual Impuesto Sobre la Renta de Personas Físicas y Sucesiones indivisas con                 </t>
  </si>
  <si>
    <t>actividades comerciales e industriales.</t>
  </si>
  <si>
    <t>declaraciones y/o retenciones del ITBIS (Formato 606).</t>
  </si>
  <si>
    <t xml:space="preserve">Información sobre Compras de Bienes y Servicios para contribuyentes que presentan    </t>
  </si>
  <si>
    <t>Impuesto a las Transferencias de Bienes Industrializados y Servicios (ITBIS).</t>
  </si>
  <si>
    <t>ITBIS contribuyentes acogidos al PST basado en Compras.</t>
  </si>
  <si>
    <t>Impuesto Selectivo al Consumo.</t>
  </si>
  <si>
    <t>Impuesto Selectivo a las Comunicaciones.</t>
  </si>
  <si>
    <t>Declaración Jurada Informativa de las instituciones sin fines de lucro, con fecha de cierre 30 de septiembre.</t>
  </si>
  <si>
    <t>04</t>
  </si>
  <si>
    <t>Retenciones y Retribuciones Complementarias (IR-17).</t>
  </si>
  <si>
    <t>Retenciones Impuesto sobre la Renta asalariados.</t>
  </si>
  <si>
    <t>Pago del Anticipo Mensual Impuesto Sobre la Renta de Personas Jurídicas.</t>
  </si>
  <si>
    <t xml:space="preserve">1ra. Cuota ISR de los contribuyentes acogidos al Procedimiento Simplificado de Tributación (PST) basado en  ingresos. </t>
  </si>
  <si>
    <t>01</t>
  </si>
  <si>
    <t>comerciales e industriales.</t>
  </si>
  <si>
    <t>Declaración Jurada Anual de los Agentes de Retención de Asalariados (IR-13).</t>
  </si>
  <si>
    <t xml:space="preserve">ITBIS retenido por las Compañías de Adquirencia. </t>
  </si>
  <si>
    <t>ITBIS contribuyentes acogidos al PST basado en compras.</t>
  </si>
  <si>
    <t>Impuesto de Cheques y Transferencias Electrónicas.</t>
  </si>
  <si>
    <t>08</t>
  </si>
  <si>
    <t>Retenciones Impuesto Sobre la Renta asalariados.</t>
  </si>
  <si>
    <t xml:space="preserve">Pago del Anticipo Mensual Impuesto Sobre la Renta de Personas Físicas y Sucesiones </t>
  </si>
  <si>
    <t>10</t>
  </si>
  <si>
    <t>25</t>
  </si>
  <si>
    <t>03</t>
  </si>
  <si>
    <t>06</t>
  </si>
  <si>
    <t>Impuesto de Casinos.</t>
  </si>
  <si>
    <t>Impuesto de Tragamonedas.</t>
  </si>
  <si>
    <t xml:space="preserve">Pago del Anticipo Mensual Impuesto Sobre la Renta de Personas Físicas y Sucesiones indivisas con                 </t>
  </si>
  <si>
    <t>15</t>
  </si>
  <si>
    <t xml:space="preserve">Anticipo Mensual Impuesto Sobre la Renta de Personas Físicas y Sucesiones indivisas con                    </t>
  </si>
  <si>
    <t xml:space="preserve">Información sobre Compras de Bienes y Servicios para contribuyentes que presentan </t>
  </si>
  <si>
    <t>1ra cuota Impuesto sobre los Activos Sociedades con fecha de cierre 31 de marzo.</t>
  </si>
  <si>
    <t>Declaración Jurada informativa de las instituciones sin fines de lucro con fecha de cierre 31 de marzo.</t>
  </si>
  <si>
    <t>en ingresos.</t>
  </si>
  <si>
    <t>02</t>
  </si>
  <si>
    <t>2da. Cuota de ISR contribuyentes acogidos al procedimiento Simplificado de Tributación (PST)</t>
  </si>
  <si>
    <t>basado en Compras.</t>
  </si>
  <si>
    <t>3ra. Cuota de ISR contribuyentes acogidos al procedimiento Simplificado de Tributación (PST)</t>
  </si>
  <si>
    <t>26</t>
  </si>
  <si>
    <t>CUADRO 3.19</t>
  </si>
  <si>
    <t>CUADRO 3.18</t>
  </si>
  <si>
    <t>Concepto</t>
  </si>
  <si>
    <t>10.1 Relaciones Públicas</t>
  </si>
  <si>
    <t>Cantidad de declaraciones</t>
  </si>
  <si>
    <t>(En millones de US$)</t>
  </si>
  <si>
    <t>BALANCE GENERAL, ANEXO A2 IR-2</t>
  </si>
  <si>
    <t>ESTADO DE RESULTADOS, ANEXO B1, IR-2</t>
  </si>
  <si>
    <t>ESTADO DE RESULTADOS, ANEXO B2, IR-2</t>
  </si>
  <si>
    <t>ESTADO DE RESULTADOS, ANEXO B3, IR-2</t>
  </si>
  <si>
    <t>ESTADO DE RESULTADOS, ANEXO B4, IR-2</t>
  </si>
  <si>
    <t xml:space="preserve">Anticipo Mensual Impuesto Sobre la Renta de Personas Físicas y Sucesiones Indivisas con                    </t>
  </si>
  <si>
    <t>Agropecuaria</t>
  </si>
  <si>
    <t>Cultivo de Cereales</t>
  </si>
  <si>
    <t>Cultivos Tradicionales</t>
  </si>
  <si>
    <t>Ganadería, Silvicultura y Pesca</t>
  </si>
  <si>
    <t>Servicios Agropecuarios</t>
  </si>
  <si>
    <t>Industrias</t>
  </si>
  <si>
    <t>Construcción</t>
  </si>
  <si>
    <t>Explotación de Minas y Canteras</t>
  </si>
  <si>
    <t>Manufactura</t>
  </si>
  <si>
    <t>Conservación, Producción y Procesamiento de Carne</t>
  </si>
  <si>
    <t>Edición, Grabación, Impresión</t>
  </si>
  <si>
    <t>Elaboración de Azúcar</t>
  </si>
  <si>
    <t>Elaboración de Bebidas</t>
  </si>
  <si>
    <t>Elaboración de Cacao, Chocolate y Confitería</t>
  </si>
  <si>
    <t>Elaboración de Plástico</t>
  </si>
  <si>
    <t>Elaboración de Productos de Molinería</t>
  </si>
  <si>
    <t>Elaboración de Productos de Panadería</t>
  </si>
  <si>
    <t>Elaboración de Productos de Tabaco</t>
  </si>
  <si>
    <t>Elaboración de Productos Lácteos</t>
  </si>
  <si>
    <t>Fabricación de Cemento, Cal y Yeso</t>
  </si>
  <si>
    <t>Fabricación de Jabones y Detergentes</t>
  </si>
  <si>
    <t>Fabricación de Muebles y Colchones</t>
  </si>
  <si>
    <t>Fabricación de Productos de Cerámicas</t>
  </si>
  <si>
    <t>Fabricación de Productos de Vidrio</t>
  </si>
  <si>
    <t>Fabricación de Productos Textiles y Prendas de Vestir</t>
  </si>
  <si>
    <t>Fabricación de Sustancias Químicas</t>
  </si>
  <si>
    <t>Otras Industrias Manufactureras</t>
  </si>
  <si>
    <t>Servicios</t>
  </si>
  <si>
    <t>Administración Pública</t>
  </si>
  <si>
    <t>Alquiler de Viviendas</t>
  </si>
  <si>
    <t>Comercio</t>
  </si>
  <si>
    <t>Comercio otros</t>
  </si>
  <si>
    <t>Comercio-Combustible</t>
  </si>
  <si>
    <t>Comercio-Vehículos</t>
  </si>
  <si>
    <t>Comunicaciones</t>
  </si>
  <si>
    <t>Electricidad, Gas y Agua</t>
  </si>
  <si>
    <t>Hoteles, Bares y Restaurantes</t>
  </si>
  <si>
    <t>Intermediación Financiera, Seguros y Otras</t>
  </si>
  <si>
    <t>Otros Servicios</t>
  </si>
  <si>
    <t>Servicios de Enseñanza</t>
  </si>
  <si>
    <t>Servicios de Salud</t>
  </si>
  <si>
    <t>Transporte y Almacenamiento</t>
  </si>
  <si>
    <t>Total</t>
  </si>
  <si>
    <t>Avgas</t>
  </si>
  <si>
    <t>Avtur</t>
  </si>
  <si>
    <t>Fuel Oil</t>
  </si>
  <si>
    <t>Gas Butano</t>
  </si>
  <si>
    <t>Gasoil Premium 0.3% A</t>
  </si>
  <si>
    <t>Gasoil Premium EGP</t>
  </si>
  <si>
    <t>Gasoil Regular</t>
  </si>
  <si>
    <t>Gasolina Premium</t>
  </si>
  <si>
    <t>Gasolina Regular</t>
  </si>
  <si>
    <t>Kerosene</t>
  </si>
  <si>
    <t>Gas Natural (En mm BTU)</t>
  </si>
  <si>
    <t>Fuente: Declaración Jurada y/o Pago del ITBIS (Formulario IT-1) de los Contribuyentes.</t>
  </si>
  <si>
    <t xml:space="preserve">Dias </t>
  </si>
  <si>
    <t>Prom.</t>
  </si>
  <si>
    <t xml:space="preserve">Prom </t>
  </si>
  <si>
    <t>(En miles de galones)</t>
  </si>
  <si>
    <t>(En litros)</t>
  </si>
  <si>
    <t>(En unidades)</t>
  </si>
  <si>
    <t>(EU$)</t>
  </si>
  <si>
    <t>(US$)</t>
  </si>
  <si>
    <t>QUINTA PARTE</t>
  </si>
  <si>
    <t>CUARTA PARTE</t>
  </si>
  <si>
    <t>DECLARACIÓN JURADA SOCIEDADES, FORMULARIO IR-2</t>
  </si>
  <si>
    <t>Elab. de Aceites y Grasas de Origen Vegetal y Animal</t>
  </si>
  <si>
    <t>Fabric. de Productos de la Refinación del Petróleo</t>
  </si>
  <si>
    <t>BALANCE GENERAL, ANEXO A1 IR-2</t>
  </si>
  <si>
    <t>Baní</t>
  </si>
  <si>
    <t xml:space="preserve"> Impuestos Sobre los Servicios</t>
  </si>
  <si>
    <t>DECLARACIÓN JURADA PERSONAS FISÍCAS, FORMULARIO IR-1</t>
  </si>
  <si>
    <t>POR PERÍODO FISCAL</t>
  </si>
  <si>
    <t>1/ Este Anexo A2, corresponde al Balance General de los contribuyentes que pertenecen a estos sectores.</t>
  </si>
  <si>
    <t>1/ Este Anexo B2, corresponde al Balance General de los contribuyentes que pertenecen a estos sectores.</t>
  </si>
  <si>
    <t>1/ Este Anexo B3, corresponde al Balance General de los contribuyentes que pertenecen a estos sectores.</t>
  </si>
  <si>
    <t>Fabricación de Productos Farmacéuticos</t>
  </si>
  <si>
    <t>Fuente: Banco Central de la República Dominicana.</t>
  </si>
  <si>
    <t>Impuesto sobre la renta de Sociedades con fecha de cierre 30 de septiembre.</t>
  </si>
  <si>
    <t>1era. cuota Impuesto sobre los Activos de Sociedades con fecha de cierre 30 de septiembre.</t>
  </si>
  <si>
    <t xml:space="preserve">Declaración Jurada de ISR de los Contribuyentes acogidos al Procedimiento Simplificado de Tributación    </t>
  </si>
  <si>
    <t>Impuesto sobre Cheques y Transferencias Electrónicas.</t>
  </si>
  <si>
    <t>Impuesto sobre la Renta de Sociedades con fecha de cierre 31 de marzo.</t>
  </si>
  <si>
    <t xml:space="preserve">2da. Cuota ISR de los contribuyentes acogidos al Procedimiento Simplificado de Tributación (PST) basado </t>
  </si>
  <si>
    <t>1ra. Cuota Impuesto sobre los Activos de Sociedades con fecha de cierre 30 de junio.</t>
  </si>
  <si>
    <t xml:space="preserve">ESTRUCTURA Y EVOLUCIÓN DE LA RECAUDACIÓN </t>
  </si>
  <si>
    <t>OFICINAS</t>
  </si>
  <si>
    <t>DGII</t>
  </si>
  <si>
    <t>DGA</t>
  </si>
  <si>
    <t>TN</t>
  </si>
  <si>
    <t>RECAUDO</t>
  </si>
  <si>
    <t xml:space="preserve">   Impuestos Sobre la Renta de las Personas</t>
  </si>
  <si>
    <t xml:space="preserve">     Impuesto S/Renta originadas prestación de Serv. Grales.</t>
  </si>
  <si>
    <t xml:space="preserve">     Impuesto S/Renta proveniente de Alq. y Arrend.</t>
  </si>
  <si>
    <t xml:space="preserve">     Retribuciones Complementarias</t>
  </si>
  <si>
    <t xml:space="preserve">     Casinos de Juego  </t>
  </si>
  <si>
    <t xml:space="preserve">    Pagos al Exterior en General</t>
  </si>
  <si>
    <t xml:space="preserve">    Otros</t>
  </si>
  <si>
    <t xml:space="preserve">     Otros</t>
  </si>
  <si>
    <t xml:space="preserve">     Pagos al Exterior en General</t>
  </si>
  <si>
    <t xml:space="preserve">     ITBIS</t>
  </si>
  <si>
    <t xml:space="preserve">     Operaciones Inmobiliarias</t>
  </si>
  <si>
    <t xml:space="preserve">     Impuesto Selectivo a las Cervezas</t>
  </si>
  <si>
    <t xml:space="preserve">     Impuesto Selectivo al Tabaco</t>
  </si>
  <si>
    <t xml:space="preserve">     Hidrocarburos 16% Ad-Valorem</t>
  </si>
  <si>
    <t xml:space="preserve">     Impuesto S/Cheques y Transferencias</t>
  </si>
  <si>
    <t xml:space="preserve">  Impuestos Sobre el Uso de Bienes y Licencias</t>
  </si>
  <si>
    <t xml:space="preserve">     Derecho de Circulación Vehículos de Motor</t>
  </si>
  <si>
    <t xml:space="preserve">  Impuestos Sobre la Renta de las Personas</t>
  </si>
  <si>
    <t xml:space="preserve">     Dividendos</t>
  </si>
  <si>
    <t>IMPUESTOS SOBRE MERCANCÍAS Y SERVICIOS</t>
  </si>
  <si>
    <t xml:space="preserve">     Impuesto S/Renta de las Empresas Ley 11-92</t>
  </si>
  <si>
    <t xml:space="preserve">     Impuesto S/Ventas Bancas Apuestas</t>
  </si>
  <si>
    <t xml:space="preserve">     Impuesto S/los Seguros</t>
  </si>
  <si>
    <t xml:space="preserve">   Impuestos Sobre el Uso de Bienes y Licencias</t>
  </si>
  <si>
    <t xml:space="preserve">  V A R I A C I Ó N </t>
  </si>
  <si>
    <t>V A R I A C I Ó N</t>
  </si>
  <si>
    <t xml:space="preserve">    Impuesto S/Renta de las Empresas Ley 11-92</t>
  </si>
  <si>
    <t xml:space="preserve">     Impuesto S/Ss. de Telecomunicaciones</t>
  </si>
  <si>
    <t xml:space="preserve">       ITBIS</t>
  </si>
  <si>
    <t xml:space="preserve">  Impuesto S/Renta de las Personas Físicas Ley 11-92</t>
  </si>
  <si>
    <t xml:space="preserve">  Impuesto S/Renta de los Salarios Ley 11-92</t>
  </si>
  <si>
    <t xml:space="preserve">  Impuesto S/Renta originadas prestación de Serv. Grales.</t>
  </si>
  <si>
    <t xml:space="preserve">  Impuesto S/Renta proveniente de Alq. y Arrend.</t>
  </si>
  <si>
    <t xml:space="preserve">  Retribuciones Complementarias</t>
  </si>
  <si>
    <t xml:space="preserve">  Impuesto S/Renta de las Empresas Ley 11-92</t>
  </si>
  <si>
    <t xml:space="preserve">  Casinos de Juego  </t>
  </si>
  <si>
    <t xml:space="preserve">  Dividendos</t>
  </si>
  <si>
    <t xml:space="preserve">  Pagos al Exterior en General</t>
  </si>
  <si>
    <t xml:space="preserve">  Otros</t>
  </si>
  <si>
    <t xml:space="preserve">  Operaciones Inmobiliarias</t>
  </si>
  <si>
    <t xml:space="preserve">  Impuesto S/Ventas Bancas Apuestas</t>
  </si>
  <si>
    <t xml:space="preserve"> Impuesto S/Renta de las Personas Físicas Ley 11-92</t>
  </si>
  <si>
    <t xml:space="preserve"> Impuesto S/Renta de los Salarios Ley 11-92</t>
  </si>
  <si>
    <t xml:space="preserve"> Otros</t>
  </si>
  <si>
    <t xml:space="preserve"> Impuesto S/Renta de las Empresas Ley 11-92</t>
  </si>
  <si>
    <t xml:space="preserve"> Operaciones Inmobiliarias</t>
  </si>
  <si>
    <t xml:space="preserve"> ITBIS</t>
  </si>
  <si>
    <t xml:space="preserve"> Impuesto S/Ss. de Telecomunicaciones</t>
  </si>
  <si>
    <t xml:space="preserve"> Derecho de Circulación Vehículos de Motor</t>
  </si>
  <si>
    <t xml:space="preserve">   Otros</t>
  </si>
  <si>
    <t xml:space="preserve">   Impuesto S/Renta de las Personas Físicas Ley 11-92</t>
  </si>
  <si>
    <t xml:space="preserve">   Impuesto S/Renta de los Salarios Ley 11-92</t>
  </si>
  <si>
    <t xml:space="preserve">   Impuesto S/Renta originadas prestación de Serv. Grales.</t>
  </si>
  <si>
    <t xml:space="preserve">   Impuesto S/Renta proveniente de Alq. y Arrend.</t>
  </si>
  <si>
    <t xml:space="preserve">    Derecho de Circulación Vehículos de Motor</t>
  </si>
  <si>
    <t xml:space="preserve">    Impuesto S/Renta de las Personas Físicas Ley 11-92</t>
  </si>
  <si>
    <t xml:space="preserve">    Impuesto S/Renta de los Salarios Ley 11-92</t>
  </si>
  <si>
    <t xml:space="preserve">    Dividendos</t>
  </si>
  <si>
    <t xml:space="preserve">   Derecho de Circulación Vehículos de Motor</t>
  </si>
  <si>
    <t xml:space="preserve">   Impuesto S/Renta de las Empresas Ley 11-92</t>
  </si>
  <si>
    <t xml:space="preserve">    ITBIS</t>
  </si>
  <si>
    <t xml:space="preserve">  Provisión de Bs. y Ss. al Estado</t>
  </si>
  <si>
    <t>1. Activos Corrientes</t>
  </si>
  <si>
    <t>Fabric. de Productos de Madera, Papel y Cartón</t>
  </si>
  <si>
    <t>2/ Se refiere al período en que se realizaron las ventas de cerveza y no a la fecha en que fue declarada ante la DGII.</t>
  </si>
  <si>
    <t>2/ Se refiere al período en que se realizaron las ventas de ron y no a la fecha en que fue declarada ante la DGII.</t>
  </si>
  <si>
    <t>CUADRO 1.10</t>
  </si>
  <si>
    <t>CUADRO 1.11</t>
  </si>
  <si>
    <t xml:space="preserve">     Provisión de Bs. y Ss. al Estado</t>
  </si>
  <si>
    <t xml:space="preserve">Información de las Declaraciones Juradas </t>
  </si>
  <si>
    <t>1/ Este Anexo B4, corresponde al Balance General de los contribuyentes que pertenecen a estos sectores.</t>
  </si>
  <si>
    <t>1/ Este Anexo B1, corresponde al Balance General de los contribuyentes que pertenecen a estos sectores.</t>
  </si>
  <si>
    <t xml:space="preserve">Recaudación DGII </t>
  </si>
  <si>
    <t>Recaudación DGII</t>
  </si>
  <si>
    <t xml:space="preserve">     Impuesto Sobre Máquinas Tragamonedas</t>
  </si>
  <si>
    <t xml:space="preserve">  Derecho de Circulación Vehículos de Motor</t>
  </si>
  <si>
    <t>CUADRO 1.12</t>
  </si>
  <si>
    <t>CUADRO 4.10</t>
  </si>
  <si>
    <t>CUADRO 4.11</t>
  </si>
  <si>
    <t>CUADRO 4.12</t>
  </si>
  <si>
    <t>CUADRO 4.13</t>
  </si>
  <si>
    <t>CUADRO 4.14</t>
  </si>
  <si>
    <t>CUADRO 4.15</t>
  </si>
  <si>
    <t>RECAUDACIÓN</t>
  </si>
  <si>
    <t xml:space="preserve">PARTICIPACIÓN </t>
  </si>
  <si>
    <t>TERCERA PARTE</t>
  </si>
  <si>
    <t>INFORMACIÓN DE LAS DECLARACIONES JURADAS</t>
  </si>
  <si>
    <t>1/ En el año 2011 fue dividida entre la Administración Local San Carlos y la Administración Local Máximo Gómez.</t>
  </si>
  <si>
    <t>3/ Creada en el 2009.</t>
  </si>
  <si>
    <t>ADMINISTRACI0NES LOCALES</t>
  </si>
  <si>
    <t>Gerencia de Grandes Contribuyentes</t>
  </si>
  <si>
    <t>ADMINISTRACIONES LOCALES</t>
  </si>
  <si>
    <t>ACTIVIDAD ECONÓMICA</t>
  </si>
  <si>
    <t>Elaboración de Aceites y Grasas de Origen Vegetal y Animal</t>
  </si>
  <si>
    <t>Fabricación de Productos de la Refinación del Petróleo</t>
  </si>
  <si>
    <t>que hacen los contribuyentes en sus declaraciones.</t>
  </si>
  <si>
    <t xml:space="preserve">Estas incluyen la demanda interna y externa de la economía, es decir, la venta de los productos y servicios que se consumen a lo interno de la economía </t>
  </si>
  <si>
    <t>contribuyentes de cada sector, respectivamente.</t>
  </si>
  <si>
    <t>TIPO DE COMBUSTIBLE</t>
  </si>
  <si>
    <t>4/ Creada en el 2009.</t>
  </si>
  <si>
    <r>
      <t>San Carlos</t>
    </r>
    <r>
      <rPr>
        <vertAlign val="superscript"/>
        <sz val="10"/>
        <rFont val="Trebuchet MS"/>
        <family val="2"/>
      </rPr>
      <t>6/</t>
    </r>
  </si>
  <si>
    <t>CUADRO 3.20</t>
  </si>
  <si>
    <t>Gas Natural</t>
  </si>
  <si>
    <t>CUADRO 3.21</t>
  </si>
  <si>
    <t>PARTICIPACIÓN</t>
  </si>
  <si>
    <t xml:space="preserve">AZ: Azua        </t>
  </si>
  <si>
    <t>ES: Espaillat</t>
  </si>
  <si>
    <t>MT: María Trinidad Sánchez</t>
  </si>
  <si>
    <t>SD: Santo Domingo</t>
  </si>
  <si>
    <t xml:space="preserve">AL: La Altagracia                             </t>
  </si>
  <si>
    <t>HM: Hato Mayor</t>
  </si>
  <si>
    <t>DN: Distrito Nacional</t>
  </si>
  <si>
    <t>SE: El Seybo</t>
  </si>
  <si>
    <t>BH: Bahoruco</t>
  </si>
  <si>
    <t>IN: Independencia</t>
  </si>
  <si>
    <t>PM: San Pedro de Macorís</t>
  </si>
  <si>
    <t>SM: Samaná</t>
  </si>
  <si>
    <t>BR: Barahona</t>
  </si>
  <si>
    <t>JO: San José de Ocoa</t>
  </si>
  <si>
    <t>PN: Pedernales</t>
  </si>
  <si>
    <t>SR: Santiago Rodríguez</t>
  </si>
  <si>
    <t>CR: San Cristóbal</t>
  </si>
  <si>
    <t>JU: San Juan de la Maguana</t>
  </si>
  <si>
    <t>PP: Puerto Plata</t>
  </si>
  <si>
    <t>ST: Santiago</t>
  </si>
  <si>
    <t>DA: Dajabón</t>
  </si>
  <si>
    <t>MC: Montecristi</t>
  </si>
  <si>
    <t>PV: Peravia</t>
  </si>
  <si>
    <t>SZ: Sánchez Ramírez</t>
  </si>
  <si>
    <t>DU: Duarte</t>
  </si>
  <si>
    <t>MN: Monseñor Nouel</t>
  </si>
  <si>
    <t>RO: La Romana</t>
  </si>
  <si>
    <t>VA: Valverde</t>
  </si>
  <si>
    <t>EP: Elías Piña</t>
  </si>
  <si>
    <t>MP: Monte Plata</t>
  </si>
  <si>
    <t>SC: Salcedo</t>
  </si>
  <si>
    <t>VE: La Vega</t>
  </si>
  <si>
    <t>Santiago</t>
  </si>
  <si>
    <t xml:space="preserve"> Impuesto S/Renta originadas prestación de Serv. Grales.</t>
  </si>
  <si>
    <t xml:space="preserve"> Impuesto S/Renta proveniente de Alq. y Arrend.</t>
  </si>
  <si>
    <t xml:space="preserve"> Retribuciones Complementarias</t>
  </si>
  <si>
    <t>DGII: Dirección General de Impuestos Internos.</t>
  </si>
  <si>
    <t>DGA: Dirección General de Aduanas.</t>
  </si>
  <si>
    <t>TN: Tesorería Nacional.</t>
  </si>
  <si>
    <t xml:space="preserve"> IMPUESTOS SOBRE LOS INGRESOS</t>
  </si>
  <si>
    <t xml:space="preserve">  IMPUESTOS SOBRE LA PROPIEDAD</t>
  </si>
  <si>
    <t>COMPARATIVO RECAUDACIÓN POR AÑO, SEGÚN DOMICILIO FISCAL DEL CONTRIBUYENTE</t>
  </si>
  <si>
    <t xml:space="preserve">El Boletín está dividido en varias secciones para su fácil comprensión. La primera muestra la estructura y evolución de las recaudaciones, ingresos por Oficina Recaudadora, participación de la DGII en el total de los Ingresos Tributarios y en el PIB, cuadros comparativos por concepto de ingresos, así como la tendencia de las recaudaciones por grupos de impuestos. </t>
  </si>
  <si>
    <t>1/ Se utiliza tasa según compra. Esta tasa es utilizada para las transacciones tributarias diarias.</t>
  </si>
  <si>
    <t xml:space="preserve">DIRECCIÓN GENERAL  DE IMPUESTOS  INTERNOS </t>
  </si>
  <si>
    <t xml:space="preserve">Elaborado por:  DEPARTAMENTO ESTUDIOS ECONÓMICOS Y TRIBUTARIOS  </t>
  </si>
  <si>
    <t>Nota: Esta recaudación corresponde a fecha de depósito a cuenta del Tesoro.</t>
  </si>
  <si>
    <t>Nota: Estos datos no incluyen Fondos de Terceros. Incluyen Tasas, Recargos y Multas.</t>
  </si>
  <si>
    <t>RECAUDACIÓN POR ADMINISTRACIÓN LOCAL Y DOMICILIO FISCAL</t>
  </si>
  <si>
    <t>Recaudación por Administración Local y Domicilio Fiscal</t>
  </si>
  <si>
    <t xml:space="preserve">     Hidrocarburos Específico </t>
  </si>
  <si>
    <t>Recaudación según Domicilio Fiscal del Contribuyente</t>
  </si>
  <si>
    <t xml:space="preserve">R  E  G  I  O  N  E  S </t>
  </si>
  <si>
    <t xml:space="preserve">
RECAUDACIÓN HISTÓRICA MENSUAL Y ANUAL POR TIPO DE IMPUESTOS</t>
  </si>
  <si>
    <t>Recaudación Histórica Mensual y Anual por Tipo de Impuestos</t>
  </si>
  <si>
    <t>Fabricación de Productos de Madera, Papel y Cartón</t>
  </si>
  <si>
    <r>
      <t>(Sectores: Manufactura, Comercio, Agropecuaria)</t>
    </r>
    <r>
      <rPr>
        <b/>
        <vertAlign val="superscript"/>
        <sz val="10"/>
        <rFont val="Trebuchet MS"/>
        <family val="2"/>
      </rPr>
      <t>1/</t>
    </r>
  </si>
  <si>
    <t xml:space="preserve">      -Presentación y pago Impuesto de Cheques y Transferencia Electrónicas.</t>
  </si>
  <si>
    <t>(en millones de US$)</t>
  </si>
  <si>
    <t xml:space="preserve">Fechas límites de Presentación y Pago </t>
  </si>
  <si>
    <t>IMPUESTO SOBRE LOS INGRESOS</t>
  </si>
  <si>
    <t>IMPUESTOS</t>
  </si>
  <si>
    <t>TOTAL</t>
  </si>
  <si>
    <t>Absoluta</t>
  </si>
  <si>
    <t>Relativa</t>
  </si>
  <si>
    <t>Tarjetas de Turismo</t>
  </si>
  <si>
    <t xml:space="preserve">TOTAL </t>
  </si>
  <si>
    <t>A Ñ O S</t>
  </si>
  <si>
    <t>%</t>
  </si>
  <si>
    <t>La Vega</t>
  </si>
  <si>
    <t>Salcedo</t>
  </si>
  <si>
    <t>El Seybo</t>
  </si>
  <si>
    <t>Azua</t>
  </si>
  <si>
    <t>Barahona</t>
  </si>
  <si>
    <t>NORTE</t>
  </si>
  <si>
    <t>SURESTE</t>
  </si>
  <si>
    <t>SUROESTE</t>
  </si>
  <si>
    <t>Puerto Plata</t>
  </si>
  <si>
    <t>San Cristóbal</t>
  </si>
  <si>
    <t>San Juan de la Maguana</t>
  </si>
  <si>
    <t>Región Sureste</t>
  </si>
  <si>
    <t>Hato Mayor</t>
  </si>
  <si>
    <t>Región Norte</t>
  </si>
  <si>
    <t>Santiago Rodríguez</t>
  </si>
  <si>
    <t>Dajabón</t>
  </si>
  <si>
    <t>Región Suroeste</t>
  </si>
  <si>
    <t>Pedernales</t>
  </si>
  <si>
    <t>Elías Piña</t>
  </si>
  <si>
    <t xml:space="preserve">Bienestar Social </t>
  </si>
  <si>
    <t>Plan Construcciones</t>
  </si>
  <si>
    <t>Peravia</t>
  </si>
  <si>
    <t>Duarte</t>
  </si>
  <si>
    <t>Espaillat</t>
  </si>
  <si>
    <t>Valverde</t>
  </si>
  <si>
    <t>María Trinidad Sánchez</t>
  </si>
  <si>
    <t>Monseñor Nouel</t>
  </si>
  <si>
    <t>Independencia</t>
  </si>
  <si>
    <t>NOVIEMBRE</t>
  </si>
  <si>
    <t>San Pedro de Macorís</t>
  </si>
  <si>
    <t>La Romana</t>
  </si>
  <si>
    <t>San José de Ocoa</t>
  </si>
  <si>
    <t xml:space="preserve">V A R I A C I O N </t>
  </si>
  <si>
    <t>Meses/Años</t>
  </si>
  <si>
    <t xml:space="preserve">Enero </t>
  </si>
  <si>
    <t>Febrero</t>
  </si>
  <si>
    <t>Marzo</t>
  </si>
  <si>
    <t>Abril</t>
  </si>
  <si>
    <t>Mayo</t>
  </si>
  <si>
    <t>Junio</t>
  </si>
  <si>
    <t>Julio</t>
  </si>
  <si>
    <t>Agosto</t>
  </si>
  <si>
    <t>Septiembre</t>
  </si>
  <si>
    <t>Octubre</t>
  </si>
  <si>
    <t>Noviembre</t>
  </si>
  <si>
    <t>Diciembre</t>
  </si>
  <si>
    <t>Años</t>
  </si>
  <si>
    <t>Tasas de Crecimiento (%)</t>
  </si>
  <si>
    <t>Meses / Años</t>
  </si>
  <si>
    <t>Fianzas Judiciales y Depósitos en consignación</t>
  </si>
  <si>
    <t>Nagua</t>
  </si>
  <si>
    <t>La Feria</t>
  </si>
  <si>
    <t>Zona Oriental</t>
  </si>
  <si>
    <t>Herrera</t>
  </si>
  <si>
    <t>San Francisco de Macorís</t>
  </si>
  <si>
    <t>Bonao</t>
  </si>
  <si>
    <t>Moca</t>
  </si>
  <si>
    <t>Villa Mella</t>
  </si>
  <si>
    <t>Boca Chica</t>
  </si>
  <si>
    <t>COMPARATIVO RECAUDACION EN MONEDA EXTRANJERA, POR AÑOS, SEGÚN IMPUESTOS</t>
  </si>
  <si>
    <t xml:space="preserve">                                                                                                                                                               </t>
  </si>
  <si>
    <t>Higuey</t>
  </si>
  <si>
    <t>Montecristi</t>
  </si>
  <si>
    <t>Valverde Mao</t>
  </si>
  <si>
    <t>Otros</t>
  </si>
  <si>
    <t>Sánchez Ramírez</t>
  </si>
  <si>
    <t>(En millones de RD$)</t>
  </si>
  <si>
    <t>CONCEPTOS</t>
  </si>
  <si>
    <t>ABSOLUTA</t>
  </si>
  <si>
    <t>RELATIVA</t>
  </si>
  <si>
    <t>IMPUESTOS SOBRE LOS INGRESOS</t>
  </si>
  <si>
    <t>Impuestos Sobre la Renta de las Personas</t>
  </si>
  <si>
    <t>IMPUESTOS SOBRE LA PROPIEDAD</t>
  </si>
  <si>
    <t>Impuestos Sobre el Uso de Bienes y Licencias</t>
  </si>
  <si>
    <t>Los Minas</t>
  </si>
  <si>
    <t>Enero</t>
  </si>
  <si>
    <t xml:space="preserve"> Impuestos Sobre la Renta de las Personas</t>
  </si>
  <si>
    <t xml:space="preserve"> </t>
  </si>
  <si>
    <t>Estructura y Evolución de la Recaudación</t>
  </si>
  <si>
    <t>-</t>
  </si>
  <si>
    <t>Salida de Pasajeros al Exterior</t>
  </si>
  <si>
    <t>y la producción que se dedica a la exportación.</t>
  </si>
  <si>
    <t>Por Período, Según Mes</t>
  </si>
  <si>
    <t>Por Período, según Actividad Económica</t>
  </si>
  <si>
    <t xml:space="preserve">Días </t>
  </si>
  <si>
    <t>Tasas de Cambio Utilizadas Para las Operaciones Tributarias Diarias</t>
  </si>
  <si>
    <t xml:space="preserve">Fechas Límites de Presentación y Pago </t>
  </si>
  <si>
    <t>(PST) basado en ingresos.</t>
  </si>
  <si>
    <t>indivisas con actividades comerciales e industriales.</t>
  </si>
  <si>
    <t>Impuesto sobre la Renta de Sociedades con fecha de cierre 30 de junio.</t>
  </si>
  <si>
    <t>Declaración Jurada Informativa de las instituciones sin Fines de Lucro con fecha de cierre 30 de junio.</t>
  </si>
  <si>
    <t xml:space="preserve">.En caso de reproducción debe citarse la fuente  </t>
  </si>
  <si>
    <t xml:space="preserve">.Esta es una publicación de la Dirección General de Impuestos Internos  </t>
  </si>
  <si>
    <t>Aceptación Declaración Jurada del ISR propuesta por la DGII para los asalariados acogidos a Ley de Gastos Educativos (179-09).</t>
  </si>
  <si>
    <t>Fuente: Departamento de Estudios Económicos y Tributarios, DGII; Ministerio de Hacienda.</t>
  </si>
  <si>
    <t>*- Incluye solamente los montos de las empresas que reportaron beneficios durante el año.</t>
  </si>
  <si>
    <t xml:space="preserve">Fuente: Declaración Jurada y/o Pago del Impuesto Selectivo al Consumo de Hidrocarburos. </t>
  </si>
  <si>
    <t xml:space="preserve">  TOTAL</t>
  </si>
  <si>
    <t xml:space="preserve">     Agosto</t>
  </si>
  <si>
    <t xml:space="preserve">      VARIACIÓN</t>
  </si>
  <si>
    <t xml:space="preserve">    Febrero</t>
  </si>
  <si>
    <t xml:space="preserve">   Enero</t>
  </si>
  <si>
    <t xml:space="preserve">   Marzo</t>
  </si>
  <si>
    <t xml:space="preserve">       Abril</t>
  </si>
  <si>
    <t xml:space="preserve">    Mayo</t>
  </si>
  <si>
    <t xml:space="preserve">      Junio</t>
  </si>
  <si>
    <t xml:space="preserve">      Julio</t>
  </si>
  <si>
    <t xml:space="preserve">    Octubre</t>
  </si>
  <si>
    <t xml:space="preserve"> Noviembre</t>
  </si>
  <si>
    <t xml:space="preserve">   Diciembre</t>
  </si>
  <si>
    <r>
      <t xml:space="preserve">  Total</t>
    </r>
    <r>
      <rPr>
        <b/>
        <vertAlign val="superscript"/>
        <sz val="10"/>
        <color indexed="9"/>
        <rFont val="Trebuchet MS"/>
        <family val="2"/>
      </rPr>
      <t>1/</t>
    </r>
  </si>
  <si>
    <t xml:space="preserve">    TOTAL</t>
  </si>
  <si>
    <t xml:space="preserve"> TOTAL</t>
  </si>
  <si>
    <t xml:space="preserve">  TOTAL </t>
  </si>
  <si>
    <t xml:space="preserve">     ABSOLUTA</t>
  </si>
  <si>
    <t xml:space="preserve"> TOTAL </t>
  </si>
  <si>
    <t xml:space="preserve">    Marzo</t>
  </si>
  <si>
    <t xml:space="preserve">     Impuesto S/Premios Ley 11-92 y 139-11</t>
  </si>
  <si>
    <r>
      <t xml:space="preserve">  TOTAL</t>
    </r>
    <r>
      <rPr>
        <vertAlign val="superscript"/>
        <sz val="9"/>
        <color indexed="9"/>
        <rFont val="Arial"/>
        <family val="2"/>
      </rPr>
      <t/>
    </r>
  </si>
  <si>
    <r>
      <t xml:space="preserve">   TOTAL</t>
    </r>
    <r>
      <rPr>
        <b/>
        <sz val="11"/>
        <color indexed="9"/>
        <rFont val="Trebuchet MS"/>
        <family val="2"/>
      </rPr>
      <t/>
    </r>
  </si>
  <si>
    <t xml:space="preserve">   TOTAL</t>
  </si>
  <si>
    <t xml:space="preserve">     TOTAL</t>
  </si>
  <si>
    <t xml:space="preserve">    TOTAL </t>
  </si>
  <si>
    <t xml:space="preserve">    Impuesto S/Premios Ley 11-92 y 139-11</t>
  </si>
  <si>
    <t xml:space="preserve">   TOTAL </t>
  </si>
  <si>
    <t xml:space="preserve">      TOTAL </t>
  </si>
  <si>
    <r>
      <t xml:space="preserve">   TOTAL</t>
    </r>
    <r>
      <rPr>
        <b/>
        <strike/>
        <sz val="10"/>
        <color indexed="9"/>
        <rFont val="Trebuchet MS"/>
        <family val="2"/>
      </rPr>
      <t xml:space="preserve"> </t>
    </r>
  </si>
  <si>
    <t xml:space="preserve">      TOTAL</t>
  </si>
  <si>
    <t xml:space="preserve">     TOTAL </t>
  </si>
  <si>
    <t xml:space="preserve">  Impuesto S/Premios Ley 11-92 y 139-11</t>
  </si>
  <si>
    <t xml:space="preserve">     Impuestos Selectivos Prods. derivados del Alcohol</t>
  </si>
  <si>
    <t>(En porcentajes)</t>
  </si>
  <si>
    <t xml:space="preserve">Sellos Especiales Colegio de Abogados </t>
  </si>
  <si>
    <t>Industrias Básicas de Hierro y Acero</t>
  </si>
  <si>
    <t>Total Ingresos 
Oficina Recaudadora</t>
  </si>
  <si>
    <r>
      <t>(Sector Compañías de Seguros)</t>
    </r>
    <r>
      <rPr>
        <b/>
        <vertAlign val="superscript"/>
        <sz val="10"/>
        <rFont val="Trebuchet MS"/>
        <family val="2"/>
      </rPr>
      <t>1/</t>
    </r>
  </si>
  <si>
    <t>no comerciales e industriales.</t>
  </si>
  <si>
    <t>Impuesto a la Organización de Juegos Telefónicos.</t>
  </si>
  <si>
    <t>Ventas Mercado Local Zonas Francas.</t>
  </si>
  <si>
    <t>Ventas Mercado Local Zonas Francas</t>
  </si>
  <si>
    <t>Declaración informativa de Operaciones efectuadas con partes Relacionadas (DIOR) con fecha de cierre</t>
  </si>
  <si>
    <t>11</t>
  </si>
  <si>
    <t>22</t>
  </si>
  <si>
    <t xml:space="preserve">Aceptación Declaración Jurada del ISR propuesta por la DGII para contribuyentes acogidos al Procedimiento Simplificado </t>
  </si>
  <si>
    <t>de Tributación (PST) basado en compras.</t>
  </si>
  <si>
    <t>1era. cuota ISR de los contribuyentes acogidos al Procedimiento Simplificado de Tributación (PST) basado en compras.</t>
  </si>
  <si>
    <t>31 de marzo.</t>
  </si>
  <si>
    <t>14</t>
  </si>
  <si>
    <t>21</t>
  </si>
  <si>
    <t>28</t>
  </si>
  <si>
    <t xml:space="preserve">3er. Anticipo Mensual Impuesto Sobre la Renta de Personas Físicas y Sucesiones indivisas con                    </t>
  </si>
  <si>
    <t xml:space="preserve">  ITBIS</t>
  </si>
  <si>
    <t xml:space="preserve">     Imp. Sobre Traspaso Vehículos de Motor</t>
  </si>
  <si>
    <t xml:space="preserve">  Imp. Sobre Traspaso Vehículos de Motor</t>
  </si>
  <si>
    <t xml:space="preserve">                  AÑOS</t>
  </si>
  <si>
    <t xml:space="preserve">Fuente: Ministerio de Hacienda. </t>
  </si>
  <si>
    <r>
      <t xml:space="preserve">  TOTAL</t>
    </r>
    <r>
      <rPr>
        <b/>
        <vertAlign val="superscript"/>
        <sz val="10"/>
        <color indexed="9"/>
        <rFont val="Trebuchet MS"/>
        <family val="2"/>
      </rPr>
      <t xml:space="preserve"> </t>
    </r>
  </si>
  <si>
    <t xml:space="preserve">    186,124.55  </t>
  </si>
  <si>
    <t>REEMBOLSOS</t>
  </si>
  <si>
    <t>Gastos Educativos</t>
  </si>
  <si>
    <t>Impuesto a la Propiedad Inmobiliaria IPI</t>
  </si>
  <si>
    <t>Impuesto Selectivo al Consumo</t>
  </si>
  <si>
    <t xml:space="preserve">Impuesto Sobre los Activos Imponibles  </t>
  </si>
  <si>
    <t xml:space="preserve">Sobre Marbetes  </t>
  </si>
  <si>
    <r>
      <t>San Carlos</t>
    </r>
    <r>
      <rPr>
        <vertAlign val="superscript"/>
        <sz val="10"/>
        <rFont val="Trebuchet MS"/>
        <family val="2"/>
      </rPr>
      <t>5/</t>
    </r>
  </si>
  <si>
    <t>Depósitos en Consignación</t>
  </si>
  <si>
    <t>Impuesto sobre Cheques</t>
  </si>
  <si>
    <t>Impuesto Sobre Operaciones Inmobiliarias</t>
  </si>
  <si>
    <t>Impuesto sobre Sucesiones y Donaciones</t>
  </si>
  <si>
    <t>Ley 225-08</t>
  </si>
  <si>
    <t xml:space="preserve">Saldo a favor Asalariados  </t>
  </si>
  <si>
    <t>Saldo a favor Dividendos</t>
  </si>
  <si>
    <t>Saldo a favor ITBIS</t>
  </si>
  <si>
    <t>Impuestos Sobre Bienes Muebles</t>
  </si>
  <si>
    <t>Impuesto Sobre la Renta</t>
  </si>
  <si>
    <t xml:space="preserve">                 A  Ñ  O  S</t>
  </si>
  <si>
    <r>
      <t>Central</t>
    </r>
    <r>
      <rPr>
        <vertAlign val="superscript"/>
        <sz val="10"/>
        <rFont val="Trebuchet MS"/>
        <family val="2"/>
      </rPr>
      <t xml:space="preserve"> 1/</t>
    </r>
  </si>
  <si>
    <r>
      <t>Los Próceres</t>
    </r>
    <r>
      <rPr>
        <vertAlign val="superscript"/>
        <sz val="10"/>
        <rFont val="Trebuchet MS"/>
        <family val="2"/>
      </rPr>
      <t>2/</t>
    </r>
  </si>
  <si>
    <t>2/ A partir del año 2011, la Administración local La Fe pasó a llamarse Los Próceres.</t>
  </si>
  <si>
    <r>
      <t xml:space="preserve">Samaná </t>
    </r>
    <r>
      <rPr>
        <vertAlign val="superscript"/>
        <sz val="10"/>
        <rFont val="Trebuchet MS"/>
        <family val="2"/>
      </rPr>
      <t>4/</t>
    </r>
  </si>
  <si>
    <t>1/ A partir del año 2011, la Administración local La Fe pasó a llamarse Los Próceres.</t>
  </si>
  <si>
    <t>MONTO</t>
  </si>
  <si>
    <t>Fuente:  Departamento de Estudios Económicos y Tributarios, DGII.</t>
  </si>
  <si>
    <t>07/06</t>
  </si>
  <si>
    <t>08/07</t>
  </si>
  <si>
    <t>09/08</t>
  </si>
  <si>
    <t>10/09</t>
  </si>
  <si>
    <t>11/10</t>
  </si>
  <si>
    <t>12/11</t>
  </si>
  <si>
    <t>1/ Consumo local.</t>
  </si>
  <si>
    <r>
      <t xml:space="preserve">CANTIDAD DE LITROS DE ALCOHOL ABSOLUTO </t>
    </r>
    <r>
      <rPr>
        <b/>
        <sz val="10"/>
        <color indexed="8"/>
        <rFont val="Trebuchet MS"/>
        <family val="2"/>
      </rPr>
      <t>DECLARADOS EN EL RON</t>
    </r>
    <r>
      <rPr>
        <b/>
        <vertAlign val="superscript"/>
        <sz val="10"/>
        <color indexed="8"/>
        <rFont val="Trebuchet MS"/>
        <family val="2"/>
      </rPr>
      <t>1/</t>
    </r>
    <r>
      <rPr>
        <b/>
        <sz val="10"/>
        <color indexed="8"/>
        <rFont val="Trebuchet MS"/>
        <family val="2"/>
      </rPr>
      <t>, DGII</t>
    </r>
  </si>
  <si>
    <t>litro vendido. Estos datos son suministrados por las declaraciones juradas del Impuesto Selectivo presentadas mensualmente por los grandes</t>
  </si>
  <si>
    <t>Nota: En esta sección se encuentran los datos correspondientes a la cantidad de litros de alcohol absoluto de Cerveza, es decir, la</t>
  </si>
  <si>
    <t>Selectivo al Consumo presentadas mensualmente por los grandes contribuyentes de cada sector, respectivamente.</t>
  </si>
  <si>
    <t>2/ Se refiere al período en que se realizaron las ventas de cigarrillos y no a la fecha en que fue declarada ante la DGII.</t>
  </si>
  <si>
    <t>pueden presentar cambios por rectificaciones que hacen los contribuyentes en sus declaraciones.</t>
  </si>
  <si>
    <t xml:space="preserve">Fuente: Declaración Jurada y/o Pago del Impuesto Selectivo al Consumo (Formulario ISC-02) de los contribuyentes. Los mismos </t>
  </si>
  <si>
    <t>COLECTURIAS</t>
  </si>
  <si>
    <t>Monte Plata</t>
  </si>
  <si>
    <t>Caucedo</t>
  </si>
  <si>
    <t>Sosúa</t>
  </si>
  <si>
    <t>Cotuí</t>
  </si>
  <si>
    <t>Neyba, Pedernales y Jimaní</t>
  </si>
  <si>
    <t>PAGOS EXTRAORDINARIOS DE LA DGII</t>
  </si>
  <si>
    <r>
      <t>2007</t>
    </r>
    <r>
      <rPr>
        <vertAlign val="superscript"/>
        <sz val="10"/>
        <rFont val="Trebuchet MS"/>
        <family val="2"/>
      </rPr>
      <t>a/</t>
    </r>
  </si>
  <si>
    <t>a/ Incluye pagos de Ganancia de Capital y Amnistía.</t>
  </si>
  <si>
    <r>
      <t>2008</t>
    </r>
    <r>
      <rPr>
        <vertAlign val="superscript"/>
        <sz val="10"/>
        <rFont val="Trebuchet MS"/>
        <family val="2"/>
      </rPr>
      <t>b/</t>
    </r>
  </si>
  <si>
    <t>b/ Incluye pagos de Ganancia de Capital, Amnistía y efecto precio Hidrocarburos.</t>
  </si>
  <si>
    <r>
      <t>2009</t>
    </r>
    <r>
      <rPr>
        <vertAlign val="superscript"/>
        <sz val="10"/>
        <color indexed="8"/>
        <rFont val="Trebuchet MS"/>
        <family val="2"/>
      </rPr>
      <t>c/</t>
    </r>
  </si>
  <si>
    <r>
      <t>2010</t>
    </r>
    <r>
      <rPr>
        <vertAlign val="superscript"/>
        <sz val="10"/>
        <rFont val="Trebuchet MS"/>
        <family val="2"/>
      </rPr>
      <t>d/</t>
    </r>
  </si>
  <si>
    <r>
      <t>2011</t>
    </r>
    <r>
      <rPr>
        <vertAlign val="superscript"/>
        <sz val="10"/>
        <rFont val="Trebuchet MS"/>
        <family val="2"/>
      </rPr>
      <t>e/</t>
    </r>
  </si>
  <si>
    <r>
      <t>2012</t>
    </r>
    <r>
      <rPr>
        <vertAlign val="superscript"/>
        <sz val="10"/>
        <rFont val="Trebuchet MS"/>
        <family val="2"/>
      </rPr>
      <t>f/</t>
    </r>
  </si>
  <si>
    <t xml:space="preserve">d/ Incluye un pago por concepto de Dividendos. </t>
  </si>
  <si>
    <t>c/ Incluye un pago por Ganancia de Capital.</t>
  </si>
  <si>
    <t>AÑO</t>
  </si>
  <si>
    <t>Villa Altagracia</t>
  </si>
  <si>
    <t>CUADRO 1.13</t>
  </si>
  <si>
    <t>RESUMEN EJECUTIVO</t>
  </si>
  <si>
    <t xml:space="preserve">         -Año 2010 actualizado a julio 2012.</t>
  </si>
  <si>
    <r>
      <t xml:space="preserve">(Sector: Hoteles) </t>
    </r>
    <r>
      <rPr>
        <b/>
        <vertAlign val="superscript"/>
        <sz val="11"/>
        <rFont val="Trebuchet MS"/>
        <family val="2"/>
      </rPr>
      <t>1/</t>
    </r>
  </si>
  <si>
    <t>Estas incluyen la demanda interna de la economía, es decir, la venta de los productos y servicios que se consumen a lo interno de la economía y que se encuentran</t>
  </si>
  <si>
    <t>gravadas con ITBIS.</t>
  </si>
  <si>
    <t xml:space="preserve">                                                                                                                                                 </t>
  </si>
  <si>
    <t>2 y 5/ Creada en el 2011, a partir de la división de la Administración Local Central.</t>
  </si>
  <si>
    <r>
      <t>Máximo Gómez</t>
    </r>
    <r>
      <rPr>
        <vertAlign val="superscript"/>
        <sz val="10"/>
        <rFont val="Trebuchet MS"/>
        <family val="2"/>
      </rPr>
      <t>3/</t>
    </r>
  </si>
  <si>
    <t>3 y 6/ Creada en el 2011, a partir de la división de la Administración Local Central.</t>
  </si>
  <si>
    <r>
      <t xml:space="preserve">OGC Santiago </t>
    </r>
    <r>
      <rPr>
        <vertAlign val="superscript"/>
        <sz val="10"/>
        <rFont val="Trebuchet MS"/>
        <family val="2"/>
      </rPr>
      <t>4/</t>
    </r>
  </si>
  <si>
    <r>
      <t xml:space="preserve">Samaná </t>
    </r>
    <r>
      <rPr>
        <vertAlign val="superscript"/>
        <sz val="10"/>
        <rFont val="Trebuchet MS"/>
        <family val="2"/>
      </rPr>
      <t>5/</t>
    </r>
  </si>
  <si>
    <t>4/ Creada en el 2008.</t>
  </si>
  <si>
    <t>5/ Creada en el 2008.</t>
  </si>
  <si>
    <t xml:space="preserve">Jarabacoa y Constanza </t>
  </si>
  <si>
    <t>Fuel Oil EGP (Interconectado)</t>
  </si>
  <si>
    <t xml:space="preserve">Gas Licuado de Petróleo (GLP) </t>
  </si>
  <si>
    <t>Gasoil Regular EGP (Interconectado)</t>
  </si>
  <si>
    <t>Gasoil Regular EGP (No Interconectado)</t>
  </si>
  <si>
    <t xml:space="preserve">     Impuesto S/Premios, Ley 11-92 y 139-11</t>
  </si>
  <si>
    <t xml:space="preserve">     Impuesto S/Renta de las Personas Físicas, Ley 11-92</t>
  </si>
  <si>
    <t xml:space="preserve">     Impuesto S/Renta de los Salarios, Ley 11-92</t>
  </si>
  <si>
    <t>e/ Incluye un pago por Ganancia de Capital.</t>
  </si>
  <si>
    <t>f/ Incluye pagos de Ganancia de Capital y Precios de Transferencia.</t>
  </si>
  <si>
    <t>Dajabón y Villa Vásquez</t>
  </si>
  <si>
    <t>Sánchez y Terrenas</t>
  </si>
  <si>
    <t>Haina Oriental</t>
  </si>
  <si>
    <t>Elías Piña y las Matas de Farfán</t>
  </si>
  <si>
    <t>ESTAFETAS</t>
  </si>
  <si>
    <t>Fuel Oil EGP (No Interconectado)</t>
  </si>
  <si>
    <t>Impuesto sobre Documentos</t>
  </si>
  <si>
    <t xml:space="preserve">Reembolso Misceláneos  </t>
  </si>
  <si>
    <t>los datos correspondientes a la cantidad de litros de Alcohol Absoluto de Ron, es decir, la cantidad de alcohol puro que contiene cada</t>
  </si>
  <si>
    <t>por los contribuyentes del sector.</t>
  </si>
  <si>
    <t>Impuesto Único Bancas de Lotería.</t>
  </si>
  <si>
    <t>Impuesto Único Bancas de Apuestas.</t>
  </si>
  <si>
    <t>actividades no comerciales e industriales.</t>
  </si>
  <si>
    <t>DIFERENCIA</t>
  </si>
  <si>
    <t>CUADRO 3.23</t>
  </si>
  <si>
    <t>CUADRO 4.16</t>
  </si>
  <si>
    <t>1/ Datos provenientes de las declaraciones realizadas por los contribuyentes.</t>
  </si>
  <si>
    <t>PROVINCIAS</t>
  </si>
  <si>
    <t xml:space="preserve">     A Ñ O S</t>
  </si>
  <si>
    <t xml:space="preserve"> (a precios corrientes) </t>
  </si>
  <si>
    <t>PIB</t>
  </si>
  <si>
    <t>están compuestas por áreas operativas, áreas de apoyo y áreas administrativas. Son responsables de ejecutar todos los</t>
  </si>
  <si>
    <t>demarcación geográfica.</t>
  </si>
  <si>
    <t xml:space="preserve">procedimientos de recaudación, fiscalización interna, tasación y cobranza persuasiva de los contribuyentes de una </t>
  </si>
  <si>
    <t>y vender sellos y marbetes a los ciudadanos.</t>
  </si>
  <si>
    <t xml:space="preserve">territorial. Podemos decir que son puntos de recaudación y su función principal es la de cobrar impuestos al contribuyente </t>
  </si>
  <si>
    <t xml:space="preserve">Estafetas: son puntos de recaudación. Su función principal es realizar el cobro de una cantidad limitada de impuestos, ej: pago </t>
  </si>
  <si>
    <t>del impuesto de primera placa, venta de marbetes, venta de sellos, venta de tarjetas de turistas, entre otros.</t>
  </si>
  <si>
    <r>
      <t>Samaná</t>
    </r>
    <r>
      <rPr>
        <vertAlign val="superscript"/>
        <sz val="10"/>
        <rFont val="Trebuchet MS"/>
        <family val="2"/>
      </rPr>
      <t xml:space="preserve">4/ </t>
    </r>
  </si>
  <si>
    <t xml:space="preserve">         -Año 2010 actualizado a julio 2012; el incremento en algunas partidas de este anexo en 2010 obedece a la presentación del mismo por parte de</t>
  </si>
  <si>
    <t xml:space="preserve">         contribuyentes que no habían presentado dicho anexo para periodos anteriores.</t>
  </si>
  <si>
    <r>
      <t>2013</t>
    </r>
    <r>
      <rPr>
        <vertAlign val="superscript"/>
        <sz val="10"/>
        <rFont val="Trebuchet MS"/>
        <family val="2"/>
      </rPr>
      <t>g/</t>
    </r>
  </si>
  <si>
    <t xml:space="preserve">     Impuesto Emisiones CO2</t>
  </si>
  <si>
    <r>
      <t>2013</t>
    </r>
    <r>
      <rPr>
        <b/>
        <vertAlign val="superscript"/>
        <sz val="10"/>
        <color indexed="9"/>
        <rFont val="Trebuchet MS"/>
        <family val="2"/>
      </rPr>
      <t>a/</t>
    </r>
  </si>
  <si>
    <t>13/12</t>
  </si>
  <si>
    <t>Impuesto sobre la Renta de Sociedades con fecha de cierre 31 de diciembre.</t>
  </si>
  <si>
    <t>1ra cuota Impuesto sobre los Activos Sociedades con fecha de cierre 31 de diciembre.</t>
  </si>
  <si>
    <t>Declaración Jurada informativa de las instituciones sin fines de lucro con fecha de cierre 31 de diciembre.</t>
  </si>
  <si>
    <t xml:space="preserve">2do. Anticipo del Impuesto sobre la Renta para Personas Físicas y Sucesiones Indivisas con actividades </t>
  </si>
  <si>
    <t xml:space="preserve">   Impuesto Emisiones CO2</t>
  </si>
  <si>
    <t xml:space="preserve">     Impuesto S/Premios, Ley 11-92 y 253-12 </t>
  </si>
  <si>
    <t xml:space="preserve"> Otras Retenciones</t>
  </si>
  <si>
    <t xml:space="preserve">     Otras Retenciones</t>
  </si>
  <si>
    <t xml:space="preserve">  Otras Retenciones</t>
  </si>
  <si>
    <t>BALANCE GENERAL, ANEXO A3 IR-2</t>
  </si>
  <si>
    <t>8.5 - Reparación Act. Fijos (Cat. 2 y 3)</t>
  </si>
  <si>
    <t>Colecturías: son áreas operativas que reportan directamente a la administración local que esté más cercana a su demarcación</t>
  </si>
  <si>
    <t>Reembolso en Almonedas (subastas públicas)</t>
  </si>
  <si>
    <t>Carbón</t>
  </si>
  <si>
    <t>CONTENIDO</t>
  </si>
  <si>
    <t xml:space="preserve">          VARIACIÓN</t>
  </si>
  <si>
    <t>Santo Domingo</t>
  </si>
  <si>
    <t>La Altagracia</t>
  </si>
  <si>
    <t xml:space="preserve">4/ y 5/ Ingresos en dólares y euros convertidos en RD$ a la tasa oficial vigente. </t>
  </si>
  <si>
    <t>Reembolsos</t>
  </si>
  <si>
    <t xml:space="preserve">         -Año 2010  actualizado a julio 2012.</t>
  </si>
  <si>
    <t xml:space="preserve">         -Año 2011 actualizado a agosto 2013.</t>
  </si>
  <si>
    <r>
      <t xml:space="preserve">Los Próceres </t>
    </r>
    <r>
      <rPr>
        <vertAlign val="superscript"/>
        <sz val="10"/>
        <rFont val="Trebuchet MS"/>
        <family val="2"/>
      </rPr>
      <t>1/</t>
    </r>
  </si>
  <si>
    <r>
      <t xml:space="preserve">Máximo Gómez </t>
    </r>
    <r>
      <rPr>
        <vertAlign val="superscript"/>
        <sz val="10"/>
        <rFont val="Trebuchet MS"/>
        <family val="2"/>
      </rPr>
      <t>2/</t>
    </r>
  </si>
  <si>
    <r>
      <t xml:space="preserve">OGC Santiago </t>
    </r>
    <r>
      <rPr>
        <vertAlign val="superscript"/>
        <sz val="10"/>
        <rFont val="Trebuchet MS"/>
        <family val="2"/>
      </rPr>
      <t>3/</t>
    </r>
  </si>
  <si>
    <r>
      <t xml:space="preserve">San Carlos </t>
    </r>
    <r>
      <rPr>
        <vertAlign val="superscript"/>
        <sz val="10"/>
        <rFont val="Trebuchet MS"/>
        <family val="2"/>
      </rPr>
      <t>5/</t>
    </r>
  </si>
  <si>
    <t xml:space="preserve">Administraciones Locales: son áreas descentralizadas que dependen directamente de la Subdirección de Recaudación; </t>
  </si>
  <si>
    <r>
      <t>CANTIDAD DE CIGARILLOS DECLARADOS</t>
    </r>
    <r>
      <rPr>
        <b/>
        <vertAlign val="superscript"/>
        <sz val="10"/>
        <color indexed="8"/>
        <rFont val="Trebuchet MS"/>
        <family val="2"/>
      </rPr>
      <t>1/</t>
    </r>
    <r>
      <rPr>
        <b/>
        <sz val="10"/>
        <color indexed="8"/>
        <rFont val="Trebuchet MS"/>
        <family val="2"/>
      </rPr>
      <t>, DGII</t>
    </r>
  </si>
  <si>
    <t xml:space="preserve">             DIFERENCIA</t>
  </si>
  <si>
    <t xml:space="preserve">                 DIFERENCIA</t>
  </si>
  <si>
    <t xml:space="preserve">                                    AÑO</t>
  </si>
  <si>
    <t xml:space="preserve">                   AÑO</t>
  </si>
  <si>
    <t>PARTICIPACIÓN  DE LA RECAUDACIÓN DE LA DGII EN EL TOTAL DE INGRESOS POR OFICINA RECAUDADORA</t>
  </si>
  <si>
    <t>por parte del contribuyente o un cobro indebido de impuesto.</t>
  </si>
  <si>
    <t>1/ Este Anexo A3, corresponde al Balance General de los contribuyentes que pertenecen a estos sectores.</t>
  </si>
  <si>
    <t>OPERACIONES TOTALES DE ITBIS, DGII</t>
  </si>
  <si>
    <t>OPERACIONES GRAVADAS DE ITBIS, DGII</t>
  </si>
  <si>
    <t>- En esta sección se encuentran las cifras correspondientes a las ventas u operaciones gravadas con ITBIS, reportadas mensualmente por los contribuyentes.</t>
  </si>
  <si>
    <t>- Estos montos se refiere al período en que se realizó la operación y no en la fecha en que fue declarada ante la DGII.</t>
  </si>
  <si>
    <t>- En esta sección se encuentran las cifras correspondientes a las ventas totales o total de operaciones, reportadas mensualmente por los contribuyentes.</t>
  </si>
  <si>
    <t xml:space="preserve">según declaración jurada del Impuesto Selectivo al Consumo presentada por los contribuyentes. </t>
  </si>
  <si>
    <t>Nota: Las estadísticas corresponden a la cantidad de Cigarrillos o Tabacos vendidos, según declaración jurada presentada</t>
  </si>
  <si>
    <t>Retención Provisión de Bienes y Servicios al Estado</t>
  </si>
  <si>
    <t>Dividendos</t>
  </si>
  <si>
    <t xml:space="preserve">Impuesto Específico de RD$2.0 por galón de gasolina y gasoil, regular y premium </t>
  </si>
  <si>
    <t>Pérdida por reducción de la tasa del impuesto Ad-Valorem sobre el Avtur</t>
  </si>
  <si>
    <t>Retención Premios Bancas Loterías y Deportivas</t>
  </si>
  <si>
    <t>Emisión CO2</t>
  </si>
  <si>
    <t>No indexación de la tabla de retención de ISR asalariados</t>
  </si>
  <si>
    <t xml:space="preserve"> Total </t>
  </si>
  <si>
    <t>Fuente: Gerencia de Gestión de Registro de Contribuyentes y Cobranzas.</t>
  </si>
  <si>
    <r>
      <t xml:space="preserve">     Impuesto S/Utilidades Mineras (PUN) </t>
    </r>
    <r>
      <rPr>
        <vertAlign val="superscript"/>
        <sz val="10"/>
        <rFont val="Trebuchet MS"/>
        <family val="2"/>
      </rPr>
      <t>2/</t>
    </r>
  </si>
  <si>
    <t>1/ y 2/ Aplican a partir de octubre 2013.</t>
  </si>
  <si>
    <t xml:space="preserve">     Impuesto S/Renta de las Empresas, Ley 11-92 </t>
  </si>
  <si>
    <t>Distrito Nacional</t>
  </si>
  <si>
    <t>Actividad</t>
  </si>
  <si>
    <t>Zonas Francas</t>
  </si>
  <si>
    <t>Industrias Básicas de Hierro Y Acero</t>
  </si>
  <si>
    <t>PARTICIPACIÓN EN LA RECAUDACIÓN TOTAL DEL GOBIERNO CENTRAL POR ACTIVIDAD ECONÓMICA</t>
  </si>
  <si>
    <t>CUADRO 1.14</t>
  </si>
  <si>
    <t>CUADRO 1.15</t>
  </si>
  <si>
    <t>CUADRO 1.16</t>
  </si>
  <si>
    <t>Participación en la recaudación total del Gobierno Central por Actividad Económica</t>
  </si>
  <si>
    <t xml:space="preserve">  BOLETÍN  ESTADÍSTICO                   </t>
  </si>
  <si>
    <t xml:space="preserve">                                  SECCIÓN DE ESTADÍSTICAS                          </t>
  </si>
  <si>
    <t>RECAUDACIÓN POR ADMINISTRACIÓN LOCAL Y DOMICILIO FISCAL DEL CONTRIBUYENTE</t>
  </si>
  <si>
    <t>RECAUDACIÓN HISTÓRICA MENSUAL Y ANUAL POR TIPO DE IMPUESTO</t>
  </si>
  <si>
    <t>TASAS DE CAMBIO UTILIZADAS PARA LAS OPERACIONES TRIBUTARIAS DIARIAS</t>
  </si>
  <si>
    <t>CUADRO 1.01</t>
  </si>
  <si>
    <t>GRAFICA 1.01</t>
  </si>
  <si>
    <t>CUADRO 1.02</t>
  </si>
  <si>
    <t>para hacerlo comparable con el año 2010. A partir de la segunda semana de enero 2010, la DGII recauda este impuesto.</t>
  </si>
  <si>
    <t>CUADRO  1.03</t>
  </si>
  <si>
    <t>CUADRO  1.04</t>
  </si>
  <si>
    <t>g/ Incluye pagos de Amnistía, Ley 309-12.</t>
  </si>
  <si>
    <t xml:space="preserve">  Agosto</t>
  </si>
  <si>
    <t xml:space="preserve">  Octubre</t>
  </si>
  <si>
    <t xml:space="preserve">  Diciembre</t>
  </si>
  <si>
    <t xml:space="preserve">     Retención Intereses Personas Físicas</t>
  </si>
  <si>
    <t>CUADRO  1.07</t>
  </si>
  <si>
    <t>CUADRO  1.08</t>
  </si>
  <si>
    <t>Variación del PIB</t>
  </si>
  <si>
    <t>CUADRO 2.01</t>
  </si>
  <si>
    <t>CUADRO 2.02</t>
  </si>
  <si>
    <t>CUADRO 2.03</t>
  </si>
  <si>
    <t>CUADRO 2.04</t>
  </si>
  <si>
    <t>Nota:</t>
  </si>
  <si>
    <t xml:space="preserve">  Retención Intereses Personas Físicas</t>
  </si>
  <si>
    <t>CUADRO 2.06</t>
  </si>
  <si>
    <t>CUADRO 2.08</t>
  </si>
  <si>
    <t xml:space="preserve">          Enero</t>
  </si>
  <si>
    <r>
      <t xml:space="preserve">    TOTAL</t>
    </r>
    <r>
      <rPr>
        <vertAlign val="superscript"/>
        <sz val="10"/>
        <rFont val="Trebuchet MS"/>
        <family val="2"/>
      </rPr>
      <t xml:space="preserve"> </t>
    </r>
  </si>
  <si>
    <t xml:space="preserve">      Retención Intereses Personas Físicas</t>
  </si>
  <si>
    <t xml:space="preserve">    Provisión de Bs. y Ss. al Estado</t>
  </si>
  <si>
    <t xml:space="preserve">    Retención Intereses Personas Físicas</t>
  </si>
  <si>
    <t>Nota: Adminitración Local creada en el año 2008; incluye colecturías de Sánchez y Terrenas.</t>
  </si>
  <si>
    <t>Otras Retenciones, Intereses a Personas Físicas no residentes, Pagos al Exterior en General e Impuesto S/ Ventas de Bancas.</t>
  </si>
  <si>
    <t>Gasoil Óptimo</t>
  </si>
  <si>
    <t>cantidad de alcohol puro que contiene cada litro vendido. Estos datos son suministrados por las declaraciones juradas del Impuesto</t>
  </si>
  <si>
    <t>Nota: No se incluyen Otros Productos derivados del Alcohol, solo los declarados por concepto de Ron. En esta sección se encuentran</t>
  </si>
  <si>
    <r>
      <t xml:space="preserve">OGC Santiago </t>
    </r>
    <r>
      <rPr>
        <vertAlign val="superscript"/>
        <sz val="10"/>
        <rFont val="Trebuchet MS"/>
        <family val="2"/>
      </rPr>
      <t xml:space="preserve">3/ </t>
    </r>
  </si>
  <si>
    <t>De acuerdo a la Ley 253-12 se establece un impuesto del uno por ciento (1%) sobre el patrimonio inmobiliario total de las personas físicas.</t>
  </si>
  <si>
    <t>A partir de la publicación de la Ley 253-12 se aplica una tasa reducida de 6.5% ad-valorem al avtur.</t>
  </si>
  <si>
    <t>CUADRO 4.01</t>
  </si>
  <si>
    <t>CUADRO 4.02</t>
  </si>
  <si>
    <t>CUADRO 4.03</t>
  </si>
  <si>
    <t>CUADRO 4.04</t>
  </si>
  <si>
    <t>CUADRO 4.05</t>
  </si>
  <si>
    <t>CUADRO 4.06</t>
  </si>
  <si>
    <t>CUADRO 4.07</t>
  </si>
  <si>
    <t>CUADRO 4.08</t>
  </si>
  <si>
    <t>CUADRO 4.09</t>
  </si>
  <si>
    <t>Algunas partidas pueden presentar diferencias por las informaciones suministradas en las declaraciones de los contribuyentes.</t>
  </si>
  <si>
    <t>Para obtener dicha información se tomó el domicilio fiscal del contribuyente que realizó el pago, o la provincia</t>
  </si>
  <si>
    <t>donde se realizó el pago.</t>
  </si>
  <si>
    <t>por efecto de la Ley 309-12 de Amnistía Tributaria.</t>
  </si>
  <si>
    <r>
      <t>2014</t>
    </r>
    <r>
      <rPr>
        <b/>
        <vertAlign val="superscript"/>
        <sz val="10"/>
        <color indexed="9"/>
        <rFont val="Trebuchet MS"/>
        <family val="2"/>
      </rPr>
      <t>a/</t>
    </r>
  </si>
  <si>
    <t>14/13</t>
  </si>
  <si>
    <t>A partir de la publicación de la Ley 253-12 la tasa de retención aumenta de 3% a 5%.</t>
  </si>
  <si>
    <t>09</t>
  </si>
  <si>
    <t>Impuesto a los Hidrocarburos.</t>
  </si>
  <si>
    <t>2da. Cuota Impuestos sobre lo Activos de Sociedades con fecha de cierre 31 de marzo.</t>
  </si>
  <si>
    <t>Contribución de Salida Líneas Aéreas (1ra. quincena enero 2014).</t>
  </si>
  <si>
    <t xml:space="preserve">Anticipo Mensual Impuesto Sobre la Renta de Personas Físicas y Sucesiones Indivisas con                   </t>
  </si>
  <si>
    <t>Impuesto Selectivo a los Seguros (DSS).</t>
  </si>
  <si>
    <t>1era. cuota Impuesto al Patrimonio Inmobiliario (IPI).</t>
  </si>
  <si>
    <t>Anticipo Mensual Impuesto Sobre la Renta de Personas Físicas y Sucesiones Indivisas con actividades</t>
  </si>
  <si>
    <t>Declaración informativa de Operaciones efectuadas con partes Relacionadas (DIOR), con fecha de cierre 30 de septiembre.</t>
  </si>
  <si>
    <t>Impuesto sobre la Renta US$ (Minería).</t>
  </si>
  <si>
    <t>Participación sobre Utilidades Netas (PUN).</t>
  </si>
  <si>
    <t>Impuesto Míinimo Anual (IMA).</t>
  </si>
  <si>
    <t>2da. Cuota Impuesto sobre los Activos de sociedades con fecha de cierre 30 de junio.</t>
  </si>
  <si>
    <t>Impuesto Regalías de Minerales.</t>
  </si>
  <si>
    <t>Contribución de Salida Líneas Aéreas (2da. quincena junio 2014).</t>
  </si>
  <si>
    <t>Declaración Jurada Informativa de Operaciones efectuadas con partes Relacionadas (DIOR), con fecha de cierre 31 de diciembre.</t>
  </si>
  <si>
    <t>Contribución de Salida Líneas Aéreas (1era. quincena julio 2014).</t>
  </si>
  <si>
    <t>2da. Cuota Impuesto sobre los Activos de sociedades con fecha de cierre 30 de septiembre.</t>
  </si>
  <si>
    <t>2da. cuota Impuesto al Patrimonio Inmobiliario (IPI).</t>
  </si>
  <si>
    <t>12</t>
  </si>
  <si>
    <t>18</t>
  </si>
  <si>
    <t>29</t>
  </si>
  <si>
    <t>a/ Cifras generadas el 27 de enero de 2015, por fecha de recaudación.</t>
  </si>
  <si>
    <t xml:space="preserve">           AÑOS</t>
  </si>
  <si>
    <t xml:space="preserve">         -Año 2012 actualizado a noviembre 2014.</t>
  </si>
  <si>
    <t xml:space="preserve"> Otros Ingresos</t>
  </si>
  <si>
    <t>1/ Este Anexo A1, corresponde al Balance General de los contribuyentes que pertenecen a estos sectores.</t>
  </si>
  <si>
    <t xml:space="preserve"> Beneficio o Pérdida Neta antes del Impuesto</t>
  </si>
  <si>
    <r>
      <t>2014</t>
    </r>
    <r>
      <rPr>
        <vertAlign val="superscript"/>
        <sz val="10"/>
        <rFont val="Trebuchet MS"/>
        <family val="2"/>
      </rPr>
      <t>h/</t>
    </r>
  </si>
  <si>
    <t>PIB Corriente 2014</t>
  </si>
  <si>
    <t>Retención Intereses Pagados o Acreditados a Personas Físicas</t>
  </si>
  <si>
    <t>Retención sobre Premios</t>
  </si>
  <si>
    <t>Cable</t>
  </si>
  <si>
    <t>Premios o ganancias obtenidas en máquinas tragamonedas</t>
  </si>
  <si>
    <t xml:space="preserve">Bono Fideicomiso </t>
  </si>
  <si>
    <r>
      <t xml:space="preserve">     Impuesto Mínimo Anual Minero  </t>
    </r>
    <r>
      <rPr>
        <vertAlign val="superscript"/>
        <sz val="10"/>
        <rFont val="Trebuchet MS"/>
        <family val="2"/>
      </rPr>
      <t>1/</t>
    </r>
  </si>
  <si>
    <t xml:space="preserve">     ITBIS </t>
  </si>
  <si>
    <r>
      <t>ELASTICIDAD</t>
    </r>
    <r>
      <rPr>
        <b/>
        <vertAlign val="superscript"/>
        <sz val="10"/>
        <color indexed="9"/>
        <rFont val="Trebuchet MS"/>
        <family val="2"/>
      </rPr>
      <t>9/</t>
    </r>
  </si>
  <si>
    <t>Nota: Estos montos son tomados de las declaraciones juradas presentadas por los contribuyentes.</t>
  </si>
  <si>
    <t xml:space="preserve">Nota: </t>
  </si>
  <si>
    <t>Nota: Tarjeta de Turismo incluye recaudación en Euro y en Dólares; Euros convertidos a Dólares.</t>
  </si>
  <si>
    <t>Nota: Incluyen Tasas, Recargos y Multas.</t>
  </si>
  <si>
    <t xml:space="preserve">Nota:  </t>
  </si>
  <si>
    <t xml:space="preserve"> Nota: La administración local Baní incluye colecturía de San José de Ocoa.</t>
  </si>
  <si>
    <t>Nota: La administración local Barahona incluye colecturías de Neyba, Pedernales y Jimaní.</t>
  </si>
  <si>
    <t>Nota: La administración local Boca Chica incluye estafeta de Caucedo.</t>
  </si>
  <si>
    <t xml:space="preserve">       VARIACIÓN</t>
  </si>
  <si>
    <t>5/ Previo al año 2013 este impuesto se registraba en Otros Impuestos Sobre la Propiedad.</t>
  </si>
  <si>
    <t>Nota: La administración local Herrera incluye estafeta del Canódromo.</t>
  </si>
  <si>
    <t>Nota: A partir del año 2011, la Administración local La Fe pasa a llamarse Los Próceres.</t>
  </si>
  <si>
    <t>Nota: Adminitración Local creada en el año 2011.</t>
  </si>
  <si>
    <t>Nota: La administración local Montecristi incluye colecturías de Dajabón y Villa Vásquez.</t>
  </si>
  <si>
    <t>Nota: Administración local creada en el año 2009 con los principales contribuyentes de la Administración Local Santiago.</t>
  </si>
  <si>
    <t>Nota: Incluye colecturía de Sosúa y estafeta Puerto Plata.</t>
  </si>
  <si>
    <t>Nota: Creada en el 2011, a partir de la división de la Administración Local Central.</t>
  </si>
  <si>
    <t>Nota: La administración local  incluye colecturía de Cotuí.</t>
  </si>
  <si>
    <t>Nota: La administración local San Juan incluye colecturías de Elías Piña y Las Matas de Farfán.</t>
  </si>
  <si>
    <t>Nota: La administración local Valverde Mao incluye colecturía de Santiago Rodríguez.</t>
  </si>
  <si>
    <t>Nota: La administración local Villa Mella incluye colecturía de Monte Plata y estafeta Villa Mella.</t>
  </si>
  <si>
    <t>Nota: Incluye recargos y multas;</t>
  </si>
  <si>
    <t>Para obtener dicha información se tomó el domicilio fiscal del contribuyente que realizó el pago, o la provincia donde se realizó el pago.</t>
  </si>
  <si>
    <t>Nota: La recaudación de este impuesto se refiere a negocios de único dueño y profesionales liberales.</t>
  </si>
  <si>
    <t xml:space="preserve">a/ Año 2012 incluye un monto de RD$12,233.3 millones correspondiente a ganancia de capital por la venta de acciones de Cervecería Nacional Dominicana. </t>
  </si>
  <si>
    <t xml:space="preserve">Nota: Retenciones incluye Renta de los Salarios, Prestación de Ss. Generales, Premios (Ley 11-92 y 139-11), Retención S/Premios Bancas de Lotería y Deportivas, </t>
  </si>
  <si>
    <t>Nota: A partir del año 2011 se incluye la Retención Sobre Premios Bancas de Lotería y Deportivas, Ley 139-11.</t>
  </si>
  <si>
    <t>Nota: Se establece un 10% por concepto de alquiler de bienes muebles e inmuebles, Ley 288-04.</t>
  </si>
  <si>
    <t>Nota: Ley 253-12 establece que la escala salarial no será ajustada por inflación para los años 2013, 2014 y 2015.</t>
  </si>
  <si>
    <t>provistos por personas físicas, no ejecutados en relación de dependencias.</t>
  </si>
  <si>
    <t xml:space="preserve">Nota: Ley 11-92 establece 10% sobre los honorarios, comisiones y demás remuneraciones y pagos por las prestación de servicios en general, </t>
  </si>
  <si>
    <t>Nota: La tasa para el año fiscal 2014 es de 28%, Ley 253-12.</t>
  </si>
  <si>
    <t>Nota: A partir de la publicación de la Ley 253-12 se efectuará un pago único y definitivo del 10% del monto del dividendo.</t>
  </si>
  <si>
    <t>Nota: A partir de la publicación de la Ley 253-12 se efectuará un pago único y definitivo del 10% del monto de los intereses.</t>
  </si>
  <si>
    <t>Nota: Este impuesto fue modificado por la Ley 288-04, 145-02, 557-05 y 253-12.</t>
  </si>
  <si>
    <t>Nota: La Ley 288-04 establece un impuesto de 3% sobre la masa sucesoral; las donaciones quedan sujetas al pago del impuesto equivalente a la tasa del</t>
  </si>
  <si>
    <t>Nota: Ley 253-12 establece la tasa del impuesto de uno por ciento (1%) anual, calculado sobre el monto de los activos imponibles.</t>
  </si>
  <si>
    <t>Nota: A partir de la publicación de la Ley 253-12 se aplica una tasa reducida de 6.5% ad-valorem al avtur.</t>
  </si>
  <si>
    <t>Nota: Este impuesto aplica a partir de la segunda semana de enero 2010. Anteriormente lo administraba Tesorería Nacional.</t>
  </si>
  <si>
    <t>Con la Ley 253-12 se incluye como servicio gravado televisión por cable.</t>
  </si>
  <si>
    <t>Nota: Vehículos de Motor incluye recaudación de marbetes, chapas, traspasos, duplicados de matrículas y cambio/renovación de Placas.</t>
  </si>
  <si>
    <t>A partir del año 2013 la fecha de renovación de marbetes se cambió para los meses de octubre a diciembre. Anteriormente se realizaba entre los meses de agosto y noviembre.</t>
  </si>
  <si>
    <t>Nota: Este impuesto aplica a partir de noviembre 2004, Ley 288-04. La tasa aplicable es de un 10%.</t>
  </si>
  <si>
    <t>Nota: Este Impuesto incluye Salida de Pasajeros y Tarjetas de Turismo.</t>
  </si>
  <si>
    <t>Nota: Reembolso es la cantidad de dinero que se devuelve al contribuyente cuando la Administración Tributaria determina que hubo un pago en exceso.</t>
  </si>
  <si>
    <t xml:space="preserve"> Ingresos por Salarios</t>
  </si>
  <si>
    <t xml:space="preserve"> Ingresos por Alquileres</t>
  </si>
  <si>
    <t xml:space="preserve"> Honorarios por Servicios Profesionales</t>
  </si>
  <si>
    <t xml:space="preserve"> Intereses</t>
  </si>
  <si>
    <t xml:space="preserve"> Inventario Inicial</t>
  </si>
  <si>
    <t xml:space="preserve"> Ventas</t>
  </si>
  <si>
    <t>Total Ingresos Brutos</t>
  </si>
  <si>
    <t xml:space="preserve"> Compras</t>
  </si>
  <si>
    <t xml:space="preserve"> Inventario Final</t>
  </si>
  <si>
    <t xml:space="preserve"> Total Costo de Ventas</t>
  </si>
  <si>
    <t xml:space="preserve"> Facturas de Energía Eléctrica</t>
  </si>
  <si>
    <t xml:space="preserve"> Facturas Telefónicas (teléfonos fijos y móviles)</t>
  </si>
  <si>
    <t xml:space="preserve"> Pagos de Alquiler</t>
  </si>
  <si>
    <t xml:space="preserve"> Combustible</t>
  </si>
  <si>
    <t xml:space="preserve"> Pagos de Intereses y/o Cargos Bancarios</t>
  </si>
  <si>
    <t xml:space="preserve"> Sueldos Pagados a Empleados</t>
  </si>
  <si>
    <t>Otros Gastos</t>
  </si>
  <si>
    <t xml:space="preserve"> Total Gastos</t>
  </si>
  <si>
    <t xml:space="preserve"> Ingresos Netos</t>
  </si>
  <si>
    <t xml:space="preserve"> Ingresos Netos positivos</t>
  </si>
  <si>
    <t xml:space="preserve"> Ingresos Netos negativos</t>
  </si>
  <si>
    <t xml:space="preserve"> Pérdidas o Gastos no admitidos</t>
  </si>
  <si>
    <t xml:space="preserve"> Ganancias de Capital</t>
  </si>
  <si>
    <t xml:space="preserve"> Ingresos Exentos</t>
  </si>
  <si>
    <t xml:space="preserve"> Renta Neta</t>
  </si>
  <si>
    <t xml:space="preserve"> Renta Neta positiva</t>
  </si>
  <si>
    <t xml:space="preserve"> Renta Neta negativa</t>
  </si>
  <si>
    <t xml:space="preserve"> Exención Contributiva</t>
  </si>
  <si>
    <t xml:space="preserve"> Exención Gastos en educación</t>
  </si>
  <si>
    <t xml:space="preserve"> Renta Neta Imponible antes pérdida</t>
  </si>
  <si>
    <t xml:space="preserve"> Pérdidas años anteriores que se compensan</t>
  </si>
  <si>
    <t xml:space="preserve"> Renta Neta Imponible después pérdida</t>
  </si>
  <si>
    <t xml:space="preserve"> Impuesto Liquidado</t>
  </si>
  <si>
    <t xml:space="preserve"> Anticipos Pagados</t>
  </si>
  <si>
    <t xml:space="preserve"> Retenciones</t>
  </si>
  <si>
    <t xml:space="preserve"> Otros Pagos</t>
  </si>
  <si>
    <t xml:space="preserve"> Saldo a Favor del Ejercicio Anterior</t>
  </si>
  <si>
    <t xml:space="preserve"> Diferencia a Pagar</t>
  </si>
  <si>
    <t xml:space="preserve"> Saldo a Favor</t>
  </si>
  <si>
    <t xml:space="preserve"> Mora en Declaración Tardía</t>
  </si>
  <si>
    <t xml:space="preserve"> Mora por anticipos no pagados</t>
  </si>
  <si>
    <t xml:space="preserve"> Interés Indemnizatorio</t>
  </si>
  <si>
    <t xml:space="preserve"> Interés Indemnizatorio por anticipos no pagados</t>
  </si>
  <si>
    <t xml:space="preserve"> Otras Sanciones</t>
  </si>
  <si>
    <t xml:space="preserve"> Total a Pagar</t>
  </si>
  <si>
    <t>Exceso de depreciación</t>
  </si>
  <si>
    <t>*Beneficio Neto antes del Impuesto</t>
  </si>
  <si>
    <t>Exceso Provisión Ctas. Incobrables</t>
  </si>
  <si>
    <t>Pérdida Capital no compensada en ejercicio anterior</t>
  </si>
  <si>
    <t>Diferencia Cambiaria</t>
  </si>
  <si>
    <t>Deficiencia de Depreciación</t>
  </si>
  <si>
    <t>Total Ajustes Fiscales</t>
  </si>
  <si>
    <t>Renta Neta Imponible antes Pérdida (-)</t>
  </si>
  <si>
    <t>Pérdidas años anteriores que se compensan</t>
  </si>
  <si>
    <t>Deducción por Inversión (Ley 392-07)</t>
  </si>
  <si>
    <t>Anticipos Pagados</t>
  </si>
  <si>
    <t>Retenciones Entidades Estado</t>
  </si>
  <si>
    <t>Compens. autoriz y otros pagos</t>
  </si>
  <si>
    <t>Saldo Favor ejercicio anterior</t>
  </si>
  <si>
    <t>Diferencia a Pagar</t>
  </si>
  <si>
    <t>Saldo a Favor</t>
  </si>
  <si>
    <t>Interés Indemnizatorio en Declaración Tardía</t>
  </si>
  <si>
    <t>Total a Pagar</t>
  </si>
  <si>
    <t>Ingresos Brutos sujetos al pago de Anticipos</t>
  </si>
  <si>
    <t>Impuestos no deducibles</t>
  </si>
  <si>
    <t>Ajustes por Fiscalización de ejercicios anteriores</t>
  </si>
  <si>
    <t>Exceso Donaciones Instituciones Bien Público</t>
  </si>
  <si>
    <t>Exceso aportes a Planes de Pensiones</t>
  </si>
  <si>
    <t>Ajustes positivos por Reembolsos</t>
  </si>
  <si>
    <t>Ajustes de precios de transferencia</t>
  </si>
  <si>
    <t>Otros ajustes Positivos</t>
  </si>
  <si>
    <t xml:space="preserve">Exención Ley de Incentivos </t>
  </si>
  <si>
    <t>Dividendos Ganados otras Cías.</t>
  </si>
  <si>
    <t>Otros ajustes negativos</t>
  </si>
  <si>
    <t>Ajustes de Inventario</t>
  </si>
  <si>
    <t>Renta Neta Impuesto antes Pérdida</t>
  </si>
  <si>
    <t>Renta Neta Imponible antes Pérdida (+)</t>
  </si>
  <si>
    <t>Renta Neta Imp después Pérdida y la Ley 392-07</t>
  </si>
  <si>
    <t>Renta Neta Imponible después Pérdida (+)</t>
  </si>
  <si>
    <t>Renta Neta Imponible después Pérdida (-)</t>
  </si>
  <si>
    <t xml:space="preserve">Reta Neta Imponible después de la Pérdida y Ley 392-07 </t>
  </si>
  <si>
    <t>Reta Neta Imponible después Pérdida y Ley 392-07 (+)</t>
  </si>
  <si>
    <t>Reta Neta Imponible después Pérdida y Ley 392-07 (-)</t>
  </si>
  <si>
    <t>Impuesto Liquidado</t>
  </si>
  <si>
    <t>Crédito Dividendos Retenidos</t>
  </si>
  <si>
    <t>Crédito por inversión</t>
  </si>
  <si>
    <t>Crédito fiscal transferible</t>
  </si>
  <si>
    <t>Mora por Declaración Tardía</t>
  </si>
  <si>
    <t>Mora en Pagos Anticipos</t>
  </si>
  <si>
    <t>Total Recargos</t>
  </si>
  <si>
    <t>Sanciones</t>
  </si>
  <si>
    <t>Interés Indemnizatorio sobre Anticipos</t>
  </si>
  <si>
    <t>Nuevo Saldo a Favor ajustado</t>
  </si>
  <si>
    <t>Ingresos Brutos</t>
  </si>
  <si>
    <t>Cuentas por Cobrar a Clientes</t>
  </si>
  <si>
    <t>Otras Cuentas por Cobrar</t>
  </si>
  <si>
    <t>Inventario</t>
  </si>
  <si>
    <t>Mercancías en Tránsito</t>
  </si>
  <si>
    <t>Gastos pagados por Adelantado</t>
  </si>
  <si>
    <t>Otros Activos Corrientes</t>
  </si>
  <si>
    <t>Dividendos a cuenta a Cta. entregados en el Ejercicio</t>
  </si>
  <si>
    <t>Activos Fijos</t>
  </si>
  <si>
    <t>Edificaciones (Categoría 1)</t>
  </si>
  <si>
    <t>Edificaciones De Explotaciones Agropecuarias (Cat. 1)</t>
  </si>
  <si>
    <t>Automóviles Y Equipos (Cat. 2)</t>
  </si>
  <si>
    <t>Otros Activos Fijos Depreciables (Cat. 3)</t>
  </si>
  <si>
    <t>Otros Activos Fijos no Depreciables. (Inc. Terrenos)</t>
  </si>
  <si>
    <t>Otros Activos Fijos no Depreciables (Inc.Terrenos Rural)</t>
  </si>
  <si>
    <t>Revaluación de Activos</t>
  </si>
  <si>
    <t>Inversiones</t>
  </si>
  <si>
    <t>Depósitos</t>
  </si>
  <si>
    <t>Acciones</t>
  </si>
  <si>
    <t>Otras Inversiones</t>
  </si>
  <si>
    <t>Otros Activos</t>
  </si>
  <si>
    <t>Otros Activos no Amortizables</t>
  </si>
  <si>
    <t>Impuestos Sobre la Renta diferido o anticipado</t>
  </si>
  <si>
    <t>Otros Activos Amortizables</t>
  </si>
  <si>
    <t>Provisiones Riesgos Y Gastos</t>
  </si>
  <si>
    <t>Depreciación Acumulada Activos Fijos (Cat. 1)</t>
  </si>
  <si>
    <t>Depreciación Acum. Activos Fijos Edific. Agrop. (Cat. 1)</t>
  </si>
  <si>
    <t>Depreciación Acumulada Activos Fijos (Cat. 2)</t>
  </si>
  <si>
    <t>Depreciación Acumulada Activos Fijos (Cat. 3)</t>
  </si>
  <si>
    <t>Para Cuentas Incobrables</t>
  </si>
  <si>
    <t>Otras Provisiones</t>
  </si>
  <si>
    <t>Total Activos</t>
  </si>
  <si>
    <t>Acreedores A Corto Plazo</t>
  </si>
  <si>
    <t>Préstamos</t>
  </si>
  <si>
    <t>Cuentas Por Pagar</t>
  </si>
  <si>
    <t>Impuestos Por Pagar</t>
  </si>
  <si>
    <t>Otras Cuentas</t>
  </si>
  <si>
    <t>Cobros Anticipados</t>
  </si>
  <si>
    <t>Acreedores a Largo Plazo</t>
  </si>
  <si>
    <t>Préstamos Hipotecarios</t>
  </si>
  <si>
    <t>Préstamos Comerciales</t>
  </si>
  <si>
    <t>Préstamos comerciales con instituciones financieras del exterior</t>
  </si>
  <si>
    <t xml:space="preserve">Préstamos con entidades relacionadas locales </t>
  </si>
  <si>
    <t xml:space="preserve">Préstamos con entidades relacionadas del exterior </t>
  </si>
  <si>
    <t>Otros Pasivos</t>
  </si>
  <si>
    <t>Patrimonio</t>
  </si>
  <si>
    <t>Capital Suscrito Y Pagado</t>
  </si>
  <si>
    <t>Reservas</t>
  </si>
  <si>
    <t>Beneficio (Pérdida) de ejercicios anteriores</t>
  </si>
  <si>
    <t>Beneficio (Pérdida) del ejercicio actual</t>
  </si>
  <si>
    <t>Total Pasivos Y Patrimonio</t>
  </si>
  <si>
    <t>DISPONIBILIDADES</t>
  </si>
  <si>
    <t>CARTERAS DE CRÉDITOS</t>
  </si>
  <si>
    <t>INVERSIONES</t>
  </si>
  <si>
    <t>CUENTAS A RECIBIR</t>
  </si>
  <si>
    <t xml:space="preserve"> ACTIVOS FIJOS</t>
  </si>
  <si>
    <t>Automóviles y Equipo (Categoría 2)</t>
  </si>
  <si>
    <t>Otros Activos Fijos Depreciables (Categoría 3)</t>
  </si>
  <si>
    <t>Otros Act Fijos no Depreciables (Incluye Terrenos)</t>
  </si>
  <si>
    <t>RENDIMIENTOS POR COBRAR</t>
  </si>
  <si>
    <t>Por Cartera de Créditos</t>
  </si>
  <si>
    <t>Otras</t>
  </si>
  <si>
    <t>OTROS ACTIVOS</t>
  </si>
  <si>
    <t>Pagos Anticipados</t>
  </si>
  <si>
    <t>Impuesto Sobre La Renta Diferido</t>
  </si>
  <si>
    <t>Bienes Diversos</t>
  </si>
  <si>
    <t>Partidas para Imputar</t>
  </si>
  <si>
    <t>PROVISIONES PARA RIESGOS Y GASTOS</t>
  </si>
  <si>
    <t>Depreciación Acumulada Activos Fijos (Cat 1)</t>
  </si>
  <si>
    <t>Depreciación Acumulada Activos Fijos (Cat 2)</t>
  </si>
  <si>
    <t>Depreciación Acumulada Activos Fijos (Cat 3)</t>
  </si>
  <si>
    <t>Provisión para Cartera Créditos</t>
  </si>
  <si>
    <t>Provisión para Inversiones</t>
  </si>
  <si>
    <t>Provisión para Activos Fijos</t>
  </si>
  <si>
    <t>Provisión para Otros Activos</t>
  </si>
  <si>
    <t>TOTAL ACTIVOS</t>
  </si>
  <si>
    <t>PASIVOS Y PATRIMONIO</t>
  </si>
  <si>
    <t>Depósitos al Público</t>
  </si>
  <si>
    <t>Depósitos a la Vista</t>
  </si>
  <si>
    <t>Depósitos de Ahorro</t>
  </si>
  <si>
    <t>Depósitos a Plazo</t>
  </si>
  <si>
    <t>VALORES EN CIRCULACIÓN</t>
  </si>
  <si>
    <t>Bonos</t>
  </si>
  <si>
    <t>Cédulas Hipotecarias</t>
  </si>
  <si>
    <t>Certificados Financieros</t>
  </si>
  <si>
    <t>Otros Valores en Circulación</t>
  </si>
  <si>
    <t>FINANCIAMIENTOS OBTENIDOS</t>
  </si>
  <si>
    <t>Con instituciones financieras locales</t>
  </si>
  <si>
    <t>Con instituciones financieras del exterior</t>
  </si>
  <si>
    <t xml:space="preserve"> OBLIGACIONES FINANCIERAS</t>
  </si>
  <si>
    <t>ACREEDORES Y PROVISIONES DIVERSOS</t>
  </si>
  <si>
    <t>Acreedores Diversos</t>
  </si>
  <si>
    <t>Provisiones para Contingencias</t>
  </si>
  <si>
    <t>Cargos por Pagar</t>
  </si>
  <si>
    <t>OTROS PASIVOS</t>
  </si>
  <si>
    <t>Impuesto Sobre Renta Diferido</t>
  </si>
  <si>
    <t>Otros Créditos Diferidos</t>
  </si>
  <si>
    <t>OBLIGACIONES SUBORDINADAS</t>
  </si>
  <si>
    <t>PATRIMONIO</t>
  </si>
  <si>
    <t>Capital En Circulación</t>
  </si>
  <si>
    <t>Otros aportes Patrim. no Capitalizados</t>
  </si>
  <si>
    <t>Reservas Patrimoniales</t>
  </si>
  <si>
    <t>Beneficio (Pérdida) de Ejercicios Anteriores</t>
  </si>
  <si>
    <t>Beneficio (Pérdida) del Ejercicio Actual</t>
  </si>
  <si>
    <t>TOTAL PASIVO Y PATRIMONIO</t>
  </si>
  <si>
    <t>Por Inversiones</t>
  </si>
  <si>
    <t>Por Disponibilidades</t>
  </si>
  <si>
    <t>Otros Cargos Diferidos</t>
  </si>
  <si>
    <t>Bienes Diferidos en Recuperación de Créditos</t>
  </si>
  <si>
    <t>Deudores por Aceptaciones</t>
  </si>
  <si>
    <t>Intereses y Comisiones Devengados no Cobrados</t>
  </si>
  <si>
    <t>Reserva Legal Bancaria</t>
  </si>
  <si>
    <t>FONDOS EN ADMINISTRACIÓN</t>
  </si>
  <si>
    <t>Inversión de las Reservas</t>
  </si>
  <si>
    <t>Caja y Bancos</t>
  </si>
  <si>
    <t>Caja General</t>
  </si>
  <si>
    <t>Cuentas Corrientes</t>
  </si>
  <si>
    <t>Cuentas de Ahorro</t>
  </si>
  <si>
    <t>Cuentas y Documentos por Cobrar</t>
  </si>
  <si>
    <t>Primas, Cuentas y Documentos Por Cobrar</t>
  </si>
  <si>
    <t>Deudores por Reaseguros</t>
  </si>
  <si>
    <t>Gastos Pagados por Adelantado y Cobros Difer.</t>
  </si>
  <si>
    <t>Automóviles y Equipos (Cat. 2)</t>
  </si>
  <si>
    <t>Otros Act. Fijos Depreciables (Cat .3)</t>
  </si>
  <si>
    <t>Otros Act. Fijos no Depreciables (Cat. 4)</t>
  </si>
  <si>
    <t>Impuesto Sobre la Renta Diferido o anterior</t>
  </si>
  <si>
    <t>Provisiones para Riesgos y Gastos</t>
  </si>
  <si>
    <t>Deprec. Acumulada Activos Fijos (Cat. 1)</t>
  </si>
  <si>
    <t>Deprec. Acumulada Activos Fijos (Cat. 2)</t>
  </si>
  <si>
    <t>Deprec. Acumulada Activos Fijos (Cat. 3)</t>
  </si>
  <si>
    <t>Reservas Tec. Matemáticas Específicas</t>
  </si>
  <si>
    <t>Reservas Matemáticas</t>
  </si>
  <si>
    <t>Reservas Primas no Devengadas</t>
  </si>
  <si>
    <t>Reservas Específicas</t>
  </si>
  <si>
    <t>Obligaciones por Reaseguros</t>
  </si>
  <si>
    <t>Intermediarios de Seguros</t>
  </si>
  <si>
    <t>Comisiones Sobre Primas no Devengadas</t>
  </si>
  <si>
    <t>Cuentas y Documentos por Pagar</t>
  </si>
  <si>
    <t>Con entidades relacionadas locales</t>
  </si>
  <si>
    <t>Con entidades relacionadas del exterior</t>
  </si>
  <si>
    <t>Acumulaciones por Pagar</t>
  </si>
  <si>
    <t>Pagos Recibidos por Adelantado</t>
  </si>
  <si>
    <t>Capital Suscrito y Pagado</t>
  </si>
  <si>
    <t>Revaluación de Activos/Resultados Inflación</t>
  </si>
  <si>
    <t>Beneficio (Pérdida) del Ejercicio Anterior</t>
  </si>
  <si>
    <t>Total Pasivos y Patrimonio</t>
  </si>
  <si>
    <t>Ingresos de Operaciones Netos</t>
  </si>
  <si>
    <t>Otros Ingresos</t>
  </si>
  <si>
    <t>Devoluciones S/Venta</t>
  </si>
  <si>
    <t>Descuento S/Venta</t>
  </si>
  <si>
    <t>Ingresos Financieros</t>
  </si>
  <si>
    <t>Por Dividendos</t>
  </si>
  <si>
    <t>Por Préstamos</t>
  </si>
  <si>
    <t>Otros Ingresos Financieros</t>
  </si>
  <si>
    <t>Ingresos Extraordinarios</t>
  </si>
  <si>
    <t>Por Ventas de Activos Depreciables</t>
  </si>
  <si>
    <t>Por Ventas de Bienes de Capital</t>
  </si>
  <si>
    <t>Por Diferencias Positivas Cambiarias</t>
  </si>
  <si>
    <t>Ingresos Correspondientes a Otros Ejercicios</t>
  </si>
  <si>
    <t>Otros Ingresos Extraordinarios</t>
  </si>
  <si>
    <t>Costo y Gastos de Operaciones</t>
  </si>
  <si>
    <t>Gastos de Personal</t>
  </si>
  <si>
    <t>Sueldos y Salarios</t>
  </si>
  <si>
    <t>Retribuciones Complementarias</t>
  </si>
  <si>
    <t>Seguros</t>
  </si>
  <si>
    <t>Otros Seguros</t>
  </si>
  <si>
    <t>Aportación Seguridad Social</t>
  </si>
  <si>
    <t>Aporte Infotep</t>
  </si>
  <si>
    <t>Otros Gastos de Personal</t>
  </si>
  <si>
    <t>Gastos por Trabajos, Suministros y Servicios</t>
  </si>
  <si>
    <t>Honorarios Por Servicios Profesionales (Personas Físicas)</t>
  </si>
  <si>
    <t>Honorarios Por Servicios Profesionales (Personas Jurídicas)</t>
  </si>
  <si>
    <t>Honorarios Por Servicios del Exterior (Ley 392-07)</t>
  </si>
  <si>
    <t>Honorarios por Servicios del Exterior(PF y PJ)</t>
  </si>
  <si>
    <t>Seguridad, Mensajería, Transportes y Otros Servicios PF</t>
  </si>
  <si>
    <t>Seguridad, Mensajería, Transportes y Otros Servicios PJ</t>
  </si>
  <si>
    <t>Otros Gastos Por Trabajos, Suministros y Servicios</t>
  </si>
  <si>
    <t>Arrendamientos</t>
  </si>
  <si>
    <t>De Inmuebles (a Personas Físicas)</t>
  </si>
  <si>
    <t>De Inmuebles (a Personas Jurídicas)</t>
  </si>
  <si>
    <t>Otros Arrendamientos</t>
  </si>
  <si>
    <t>Gastos de Activo Fijo</t>
  </si>
  <si>
    <t>Depreciación de Activos Fijos (Categoría 1)</t>
  </si>
  <si>
    <t>Depreciación de Activos Fijos (Categoría 2)</t>
  </si>
  <si>
    <t>Depreciación de Activos Fijos (Categoría 3)</t>
  </si>
  <si>
    <t>Reparaciones de Activos Fijos (Categoría 1)</t>
  </si>
  <si>
    <t>Reparaciones de Activos (Categoría 2 Y 3)</t>
  </si>
  <si>
    <t>Mantenimiento de los Activos Fijos</t>
  </si>
  <si>
    <t>Amort. bienes intangibles</t>
  </si>
  <si>
    <t>Amort. mejoras en Prop. Arrendadas</t>
  </si>
  <si>
    <t>Gastos de Representación</t>
  </si>
  <si>
    <t>Publicidad</t>
  </si>
  <si>
    <t>Viajes</t>
  </si>
  <si>
    <t>Donaciones</t>
  </si>
  <si>
    <t>Donaciones a Proindustria (Ley 392-07)</t>
  </si>
  <si>
    <t>Otros Gastos de Representación</t>
  </si>
  <si>
    <t>Promociones</t>
  </si>
  <si>
    <t>Otras Deducciones Admitidas</t>
  </si>
  <si>
    <t>Primas de Seguros</t>
  </si>
  <si>
    <t>Cuotas y otras Contribuciones</t>
  </si>
  <si>
    <t>Proporción ITBIS Pagado en Operaciones Exentas</t>
  </si>
  <si>
    <t>Destrucción de Inventario Autorizado por la DGII</t>
  </si>
  <si>
    <t>Gastos Financieros</t>
  </si>
  <si>
    <t>Por Préstamos con instituciones financieras locales</t>
  </si>
  <si>
    <t>Por Préstamos con Financieras</t>
  </si>
  <si>
    <t>Por Préstamos con entidades del exterior</t>
  </si>
  <si>
    <t>Por Préstamos con entidades relacionadas locales</t>
  </si>
  <si>
    <t>Por Préstamos con entidades relacionadas del exterior</t>
  </si>
  <si>
    <t>Por Préstamos con Personas Físicas</t>
  </si>
  <si>
    <t>Otros Gastos Financieros</t>
  </si>
  <si>
    <t>Gastos Extraordinarios</t>
  </si>
  <si>
    <t>Por Pérdidas en Ventas de Activos Depreciables</t>
  </si>
  <si>
    <t>Por Pérdidas en Ventas de Bienes de Capital</t>
  </si>
  <si>
    <t>Cuentas Incobrables</t>
  </si>
  <si>
    <t>Por Diferencias Negativas Cambiarias</t>
  </si>
  <si>
    <t>Provisión de Inventario</t>
  </si>
  <si>
    <t>Beneficio (Pérdida) del Ejercicio antes de ISR</t>
  </si>
  <si>
    <t>Primas</t>
  </si>
  <si>
    <t>Suscritas</t>
  </si>
  <si>
    <t>Cedidas</t>
  </si>
  <si>
    <t>No Devengadas</t>
  </si>
  <si>
    <t>Comisiones</t>
  </si>
  <si>
    <t>Recibidas por Reaseguros</t>
  </si>
  <si>
    <t>Adicionales o de Contingencias</t>
  </si>
  <si>
    <t>Productos de Inversiones y Fianzas de Garantía</t>
  </si>
  <si>
    <t>Por Inversiones Financieras</t>
  </si>
  <si>
    <t>Intereses percibidos por inv. financieras en inst. Financieras no reguladas por las autoridades monetarias</t>
  </si>
  <si>
    <t>Por Beneficio en Ventas de Activos Depreciables</t>
  </si>
  <si>
    <t>Por Beneficio en Ventas de Bienes de Capital</t>
  </si>
  <si>
    <t>Ingresos correspondientes a otros Ejercicios</t>
  </si>
  <si>
    <t>Ingresos por salvamento</t>
  </si>
  <si>
    <t>Total Ingresos</t>
  </si>
  <si>
    <t>Reclamaciones</t>
  </si>
  <si>
    <t>Reclamaciones Pagadas</t>
  </si>
  <si>
    <t>Reclamaciones Acumuladas</t>
  </si>
  <si>
    <t>A cargo de Reaseguradoras</t>
  </si>
  <si>
    <t>Comisiones Pagadas</t>
  </si>
  <si>
    <t>Generales y Administrativos</t>
  </si>
  <si>
    <t>Aportaciones Planes de Pensiones</t>
  </si>
  <si>
    <t>Honorarios por Serv. del Exterior</t>
  </si>
  <si>
    <t>Honorarios por Servicios Profesionales</t>
  </si>
  <si>
    <t>Seguridad, Mensajería, Transp. y otros Servicios</t>
  </si>
  <si>
    <t>Relaciones Públicas</t>
  </si>
  <si>
    <t>Gastos De Activos Fijos</t>
  </si>
  <si>
    <t>Depreciación Act. Fijos (Cat. 2)</t>
  </si>
  <si>
    <t>Depreciación Act. Fijos (Cat. 1)</t>
  </si>
  <si>
    <t>Depreciación Act. Fijos (Cat. 3)</t>
  </si>
  <si>
    <t>Reparación Act. Fijos (Cat. 1)</t>
  </si>
  <si>
    <t>Mantenimiento Activos Fijos</t>
  </si>
  <si>
    <t>Pérdidas en Venta de Activos Depreciables</t>
  </si>
  <si>
    <t>Por préstamos con entidades del exterior</t>
  </si>
  <si>
    <t>Por préstamos con entidades relacionadas locales</t>
  </si>
  <si>
    <t>Por préstamos con entidades relacionadas del exterior</t>
  </si>
  <si>
    <t>Por ret. de impuesto a la emisión de cheques y pagos por transf. elect. (.0015)</t>
  </si>
  <si>
    <t>Otros gastos financieros</t>
  </si>
  <si>
    <t>Gastos extraordinarios</t>
  </si>
  <si>
    <t>Pérdida en Bienes de Capital</t>
  </si>
  <si>
    <t>Pérdida en venta de Activos Depreciables</t>
  </si>
  <si>
    <t>Intereses y Comisión por Operaciones de Créditos</t>
  </si>
  <si>
    <t>Intereses Cobrados por Inversiones</t>
  </si>
  <si>
    <t>Intereses cobrados por Inversiones en otras entidades</t>
  </si>
  <si>
    <t>Intereses cobrados por bonos emitidos por el estado dominicano</t>
  </si>
  <si>
    <t>Otros Ingresos Operacionales</t>
  </si>
  <si>
    <t>Por Cuentas a Recibir</t>
  </si>
  <si>
    <t>Comisiones por Servicios</t>
  </si>
  <si>
    <t>Por Cambio de Divisas</t>
  </si>
  <si>
    <t>Diversos</t>
  </si>
  <si>
    <t>Ingresos no Operacionales</t>
  </si>
  <si>
    <t>Recuperación de Activos Castigados</t>
  </si>
  <si>
    <t>Disminución de Provisiones Act. Riesgosos</t>
  </si>
  <si>
    <t>Por Inversiones No Financieras</t>
  </si>
  <si>
    <t>Ingresos Ejercicios Anteriores</t>
  </si>
  <si>
    <t>Total de Ingresos</t>
  </si>
  <si>
    <t>Suedos y Salarios</t>
  </si>
  <si>
    <t>Aportes Planes de Pensiones</t>
  </si>
  <si>
    <t>Otros Gastos Operacionales</t>
  </si>
  <si>
    <t>Por Obligaciones Financieras</t>
  </si>
  <si>
    <t>Por Acreedores y Provisiones Diversas</t>
  </si>
  <si>
    <t>Intereses de Captaciones</t>
  </si>
  <si>
    <t>Intereses y Comisiones por Financ. Obtenido</t>
  </si>
  <si>
    <t xml:space="preserve">Intereses y comisiones por financiamientos obtenidos con instituciones financieras del exterior </t>
  </si>
  <si>
    <t>Gastos Trabajos Suministros Y Ss</t>
  </si>
  <si>
    <t>Honorarios Ss Profesionales (Personas Físicas)</t>
  </si>
  <si>
    <t>Honorarios Ss Profesionales (Personas Jurídicas)</t>
  </si>
  <si>
    <t>Honor. Ss Profesionales (Personas Físicas y Morales)</t>
  </si>
  <si>
    <t>Seguridad, Mensajería, Transp. y Otros Ss (PF)</t>
  </si>
  <si>
    <t>Seguridad, Mensajería, Transp. y Otros Ss (PJ)</t>
  </si>
  <si>
    <t>De Inmuebles (A Personas Físicas)</t>
  </si>
  <si>
    <t>De Inmuebles (A Personas Jurídicas)</t>
  </si>
  <si>
    <t>Gastos de Activos Fijos</t>
  </si>
  <si>
    <t>Depreciación de Act. Fijos (Cat. 1)</t>
  </si>
  <si>
    <t>Depreciación de Act. Fijos (Cat. 2)</t>
  </si>
  <si>
    <t>Depreciación de Act. Fijos (Cat. 3)</t>
  </si>
  <si>
    <t>Reparaciones Act. Fijos (Cat. 1)</t>
  </si>
  <si>
    <t>Reparaciones Act. Fijos (Cat. 2 y 3)</t>
  </si>
  <si>
    <t>Mantenimiento de Activos Fijos</t>
  </si>
  <si>
    <t>Gastos de Representacion</t>
  </si>
  <si>
    <t>Impuesto pagado por concepto de activos financieros productivos netos</t>
  </si>
  <si>
    <t>Por Provisiones Activos Riesgosos</t>
  </si>
  <si>
    <t>Por Inversiones no Financieras</t>
  </si>
  <si>
    <t>Por Bienes Recibidos en Recuperación de Cred.</t>
  </si>
  <si>
    <t>Por Pérdida en Venta de Activos Depreciables</t>
  </si>
  <si>
    <t>Por Pérdida en Venta de Bienes de Capital</t>
  </si>
  <si>
    <t>Gastos Ejercicios Anteriores</t>
  </si>
  <si>
    <t>Por Bienes Diversos</t>
  </si>
  <si>
    <t>Otros Gastos Extraordinarios</t>
  </si>
  <si>
    <t>Ingresos por Operaciones Netas</t>
  </si>
  <si>
    <t>Ingresos paquetes Todo Incluido</t>
  </si>
  <si>
    <t>Habitaciones</t>
  </si>
  <si>
    <t>Alimentos y Bebidas</t>
  </si>
  <si>
    <t>Departamento de Teléfono</t>
  </si>
  <si>
    <t>Departamento Menores, Alquileres y otros Ingresos</t>
  </si>
  <si>
    <t>Por Inversiones Diversas</t>
  </si>
  <si>
    <t>Nota: Año 2006 a 2009 actualizado a julio 2011.</t>
  </si>
  <si>
    <t>Por Beneficio en Ventas Activos Depreciables</t>
  </si>
  <si>
    <t>Costo De Venta</t>
  </si>
  <si>
    <t>Aportación Planes de Pensiones</t>
  </si>
  <si>
    <t>Gastos Por Trabajos, Sumininistros y Servicios</t>
  </si>
  <si>
    <t>Honorarios por Ss. Profesionales (Pers. Físicas)</t>
  </si>
  <si>
    <t>Honorarios por Ss. Profesionales (Pers. Jurídicas)</t>
  </si>
  <si>
    <t>Honorarios por servicios del exterior</t>
  </si>
  <si>
    <t>Seguridad, Mensajería, Transportes y Otros Ss. (PF)</t>
  </si>
  <si>
    <t>Seguridad, Mensajería, Transportes y Otros Ss. (PJ)</t>
  </si>
  <si>
    <t>Otros Gastos por Trabajo, Suministros y Ss.</t>
  </si>
  <si>
    <t>Gastos De Representación</t>
  </si>
  <si>
    <t>Representaciones Públicas</t>
  </si>
  <si>
    <t>Por Préstamos con Bancos</t>
  </si>
  <si>
    <t>Por retenciones de impuestos a la emisión de cheques y transferencias</t>
  </si>
  <si>
    <t>Provisiones para Cuentas Incobrables</t>
  </si>
  <si>
    <t xml:space="preserve">a/Año 2013 incluye un monto de RD$331.3 millones por Amnistía Tributaria, Ley 309-12. </t>
  </si>
  <si>
    <t>Nota: A mediados de 2009 la tasa de retención de este impuesto pasó de 5% a 0.5%. Con la Ley 139-11 de junio 2011 aumenta a 3%.</t>
  </si>
  <si>
    <t>Tarjetas de Turismo incluye recaudación en Euro, Euros convertidos a RD$.</t>
  </si>
  <si>
    <t>Año</t>
  </si>
  <si>
    <r>
      <t>CANTIDAD DE LITROS DE ALCOHOL ABSOLUTO DECLARADOS DE WHISKY</t>
    </r>
    <r>
      <rPr>
        <b/>
        <vertAlign val="superscript"/>
        <sz val="10"/>
        <color indexed="8"/>
        <rFont val="Trebuchet MS"/>
        <family val="2"/>
      </rPr>
      <t>1/</t>
    </r>
    <r>
      <rPr>
        <b/>
        <sz val="10"/>
        <color indexed="8"/>
        <rFont val="Trebuchet MS"/>
        <family val="2"/>
      </rPr>
      <t>, DGII</t>
    </r>
  </si>
  <si>
    <t>1/ Se refiere a la cantidad de alcohol puro que contiene cada litro vendido de Whisky.</t>
  </si>
  <si>
    <t>2/ Se refiere al período en que se realizaron las ventas de Whisky y no en la fecha en que fue declarada ante la DGII.</t>
  </si>
  <si>
    <t>Sólo incluye la cantidad gravada por el Impuesto Selectivo al Consumo. No incluye exportaciones ni importaciones.</t>
  </si>
  <si>
    <t xml:space="preserve">No se incluyen Otros Productos derivados del Alcohol, únicamente los declarados por concepto de Whisky. </t>
  </si>
  <si>
    <t>1/ Se refiere a la cantidad de alcohol puro que contiene cada litro vendido de Vodka.</t>
  </si>
  <si>
    <t>2/ Se refiere al período en que se realizaron las ventas de Vodka y no en la fecha en que fue declarada ante la DGII.</t>
  </si>
  <si>
    <t xml:space="preserve">No se incluyen Otros Productos derivados del Alcohol, únicamente los declarados por concepto de Vodka. </t>
  </si>
  <si>
    <r>
      <t>CANTIDAD DE LITROS DE ALCOHOL ABSOLUTO DECLARADOS DE VODKA</t>
    </r>
    <r>
      <rPr>
        <b/>
        <vertAlign val="superscript"/>
        <sz val="10"/>
        <color indexed="8"/>
        <rFont val="Trebuchet MS"/>
        <family val="2"/>
      </rPr>
      <t>1/</t>
    </r>
    <r>
      <rPr>
        <b/>
        <sz val="10"/>
        <color indexed="8"/>
        <rFont val="Trebuchet MS"/>
        <family val="2"/>
      </rPr>
      <t>, DGII</t>
    </r>
  </si>
  <si>
    <t>1/ Se refiere a la cantidad de alcohol puro que contiene cada litro vendido de vinos de uvas.</t>
  </si>
  <si>
    <t>2/ Se refiere al período en que se realizaron las ventas de vinos de uvas y no en la fecha en que fue declarada ante la DGII.</t>
  </si>
  <si>
    <r>
      <t>CANTIDAD DE LITROS DE ALCOHOL ABSOLUTO DECLARADOS DE VINOS DE UVAS</t>
    </r>
    <r>
      <rPr>
        <b/>
        <vertAlign val="superscript"/>
        <sz val="10"/>
        <color indexed="8"/>
        <rFont val="Trebuchet MS"/>
        <family val="2"/>
      </rPr>
      <t>1/</t>
    </r>
    <r>
      <rPr>
        <b/>
        <sz val="10"/>
        <color indexed="8"/>
        <rFont val="Trebuchet MS"/>
        <family val="2"/>
      </rPr>
      <t>, DGII</t>
    </r>
  </si>
  <si>
    <t>1/ Se refiere a la cantidad de alcohol puro que contiene cada litro vendido de Alcohol etílico sin desnaturalizar (mayor o igual a 80%).</t>
  </si>
  <si>
    <t>2/ Se refiere al período en que se realizaron las ventas de Alcohol etílico sin desnaturalizar (mayor o igual a 80%) y no en la fecha en que fue declarada ante la DGII.</t>
  </si>
  <si>
    <t>Sólo incluye cantidad gravada por el Impuesto Selectivo al Consumo. No incluye exportaciones ni importaciones.</t>
  </si>
  <si>
    <r>
      <rPr>
        <sz val="8"/>
        <rFont val="Trebuchet MS"/>
        <family val="2"/>
      </rPr>
      <t>Fuente</t>
    </r>
    <r>
      <rPr>
        <b/>
        <sz val="8"/>
        <rFont val="Trebuchet MS"/>
        <family val="2"/>
      </rPr>
      <t>:</t>
    </r>
    <r>
      <rPr>
        <sz val="8"/>
        <color indexed="8"/>
        <rFont val="Trebuchet MS"/>
        <family val="2"/>
      </rPr>
      <t xml:space="preserve"> Declaración Jurada y/o Pago del Impuesto Selectivo al Consumo (Formulario ISC-02) de los contribuyentes. </t>
    </r>
  </si>
  <si>
    <r>
      <t>Fuente:</t>
    </r>
    <r>
      <rPr>
        <sz val="8"/>
        <color indexed="8"/>
        <rFont val="Trebuchet MS"/>
        <family val="2"/>
      </rPr>
      <t xml:space="preserve"> Declaración Jurada y/o Pago del Impuesto Selectivo Al Consumo (Formulario ISC-02) de los contribuyentes. Los mismos pueden presentar cambios por rectificaciones que hacen los contribuyentes en sus declaraciones.</t>
    </r>
  </si>
  <si>
    <t>CUADRO 4.17</t>
  </si>
  <si>
    <t>CUADRO 4.18</t>
  </si>
  <si>
    <t>CUADRO 4.19</t>
  </si>
  <si>
    <t>CUADRO 4.20</t>
  </si>
  <si>
    <t>Contribución de Salida Líneas Aéreas (1ra. quincena septiembre 2014).</t>
  </si>
  <si>
    <t>Impuesto Sobre la Renta US$ (Minería).</t>
  </si>
  <si>
    <t>PARTICIPACIÓN DE LA RECAUDACIÓN DE LA DGII EN EL PRODUCTO INTERNO BRUTO</t>
  </si>
  <si>
    <t>h/ Incluye pagos por Ganancia de Capital, Amnistía y Auditorías.</t>
  </si>
  <si>
    <t>2da. Cuota Impuesto Sobre  Activos Personas Físicas con Negocios de Único Dueño.</t>
  </si>
  <si>
    <t>Ira. Cuota Impuesto sobre los Activos de Personas Físicas con Negocios de Único Dueño.</t>
  </si>
  <si>
    <t>b/ Año 2013 incluye un monto de RD$2,772.1 millones por Amnistía Tributaria, Ley 309-12.</t>
  </si>
  <si>
    <t>Nota: No incluye la recaudación de Fondos de Terceros. Incluye la recaudación de la DGII, DGA y TN.</t>
  </si>
  <si>
    <t>por ganancia de capital, amnistía y auditorías.</t>
  </si>
  <si>
    <t xml:space="preserve">     Impuesto Específico sobre Bancas de Apuestas</t>
  </si>
  <si>
    <t>Nota: La administración local El Seybo incluye colecturía de Hato Mayor.</t>
  </si>
  <si>
    <t>Nota: No incluyen Fondos de Terceros. Incluyen tasas, recargos y multas.</t>
  </si>
  <si>
    <t>Nota: Estos datos no incluyen Fondos de Terceros. Incluyen tasas, recargos y multas.</t>
  </si>
  <si>
    <t>Nota: La administración local La Vega Incluye colecturías de Jarabacoa y Constanza.</t>
  </si>
  <si>
    <t>Nota: La administración local San Cristóbal incluye estafeta de Haina.</t>
  </si>
  <si>
    <t>Nota: Las estadísticas presentadas corresponden a la cantidad de galones de hidrocarburos consumidos,</t>
  </si>
  <si>
    <r>
      <t>VOLUMEN GRAVADO DE COMBUSTIBLE POR LEY 112-00 Y 557-05 (ESPECÍFICO)</t>
    </r>
    <r>
      <rPr>
        <b/>
        <vertAlign val="superscript"/>
        <sz val="10"/>
        <color theme="1"/>
        <rFont val="Trebuchet MS"/>
        <family val="2"/>
      </rPr>
      <t>1/</t>
    </r>
  </si>
  <si>
    <r>
      <t>VOLUMEN GRAVADO DE COMBUSTIBLE POR LEY 495-06 (AD-VALOREM)</t>
    </r>
    <r>
      <rPr>
        <b/>
        <vertAlign val="superscript"/>
        <sz val="10"/>
        <color theme="1"/>
        <rFont val="Trebuchet MS"/>
        <family val="2"/>
      </rPr>
      <t>1/</t>
    </r>
  </si>
  <si>
    <t>Nota: A partir del año 2004 incluye recaudación Actos Traslativos. Fue consolidado por la Ley 288-04. Este impuesto grava con 3% las transferencias inmobiliarias.</t>
  </si>
  <si>
    <t>c/ Año 2014 incluye un monto de RD$192.6 millones por Amnistía Tributaria, Ley 309-12 y RD15,529.7 por concepto de ganancia de capital.</t>
  </si>
  <si>
    <r>
      <t xml:space="preserve">2014 </t>
    </r>
    <r>
      <rPr>
        <b/>
        <vertAlign val="superscript"/>
        <sz val="10"/>
        <color indexed="9"/>
        <rFont val="Trebuchet MS"/>
        <family val="2"/>
      </rPr>
      <t>c/</t>
    </r>
  </si>
  <si>
    <r>
      <t xml:space="preserve">2013 </t>
    </r>
    <r>
      <rPr>
        <b/>
        <vertAlign val="superscript"/>
        <sz val="10"/>
        <color indexed="9"/>
        <rFont val="Trebuchet MS"/>
        <family val="2"/>
      </rPr>
      <t>b/</t>
    </r>
  </si>
  <si>
    <r>
      <t xml:space="preserve">2012 </t>
    </r>
    <r>
      <rPr>
        <b/>
        <vertAlign val="superscript"/>
        <sz val="10"/>
        <color indexed="9"/>
        <rFont val="Trebuchet MS"/>
        <family val="2"/>
      </rPr>
      <t>a/</t>
    </r>
  </si>
  <si>
    <t xml:space="preserve">Impuestos S/ Renta proveniente de Alq. y Arrendamiento, Retribuciones Complementarias, Dividendos, Intereses pagados, Provisión de Bs. y Ss. al Estado, </t>
  </si>
  <si>
    <t>Impuesto sobre la Renta de las Personas Jurídicas.</t>
  </si>
  <si>
    <t>Nota: Este impuesto aplica a partir del año 2006, Ley 557-05, pagará un impuesto de ad-valorem de 17% sobre el valor CIF de dicho vehículo.</t>
  </si>
  <si>
    <t>naturaleza, pagado por las entidades de intermediación financiera, así como los pagos realizados a través de transferencias electrónicas.</t>
  </si>
  <si>
    <t xml:space="preserve">Reembolso Impuestos Emisiones CO2, Importaciones Vehículos </t>
  </si>
  <si>
    <t>Impuesto Adicional Sobre Bebidas Alcohólicas Importadas</t>
  </si>
  <si>
    <t>Impuesto Sobre Constitución de Compañías</t>
  </si>
  <si>
    <t>Saldo a favor Impuesto Sobre Vehículos de Motor</t>
  </si>
  <si>
    <t>Saldo a favor Placas Vehículos</t>
  </si>
  <si>
    <r>
      <rPr>
        <sz val="8"/>
        <rFont val="Trebuchet MS"/>
        <family val="2"/>
      </rPr>
      <t>Fuente</t>
    </r>
    <r>
      <rPr>
        <b/>
        <sz val="8"/>
        <rFont val="Trebuchet MS"/>
        <family val="2"/>
      </rPr>
      <t>:</t>
    </r>
    <r>
      <rPr>
        <sz val="8"/>
        <color indexed="8"/>
        <rFont val="Trebuchet MS"/>
        <family val="2"/>
      </rPr>
      <t xml:space="preserve"> Declaración Jurada y/o Pago del Impuesto Selectivo Al Consumo (Formulario ISC-02) de los contribuyentes. Los mismos pueden presentar cambios por rectificaciones que hacen los contribuyentes en sus declaraciones.</t>
    </r>
  </si>
  <si>
    <t>CUADRO  1.05</t>
  </si>
  <si>
    <t>CUADRO 1.06</t>
  </si>
  <si>
    <t>CUADRO  1.09</t>
  </si>
  <si>
    <t>Recaudación de la DGII Ley 253-12, según Impuestos, 2015</t>
  </si>
  <si>
    <t>2005 - 2014</t>
  </si>
  <si>
    <t>COMPARATIVO RECAUDACIÓN DE FONDOS ESPECIALES Y TERCEROS, SEGÚN CONCEPTOS</t>
  </si>
  <si>
    <t>COMPARATIVO RECAUDACIÓN DE LA DGII EN MONEDA EXTRANJERA, SEGÚN IMPUESTOS</t>
  </si>
  <si>
    <t>ELASTICIDAD INGRESO DE LA RECAUDACIÓN DE LA DGII RESPECTO AL PIB CORRIENTE, SEGÚN IMPUESTOS</t>
  </si>
  <si>
    <t>COMPARATIVO DE RECAUDACIÓN DE LA DGII, SEGÚN IMPUESTOS</t>
  </si>
  <si>
    <t>COMPARATIVO RECAUDACIÓN GERENCIA DE GRANDES CONTRIBUYENTES, SEGÚN IMPUESTOS</t>
  </si>
  <si>
    <t>RECAUDACIÓN IMPUESTO S/LA RENTA DE LAS PERSONAS FÍSICAS, SEGÚN MESES</t>
  </si>
  <si>
    <t>RECAUDACIÓN IMPUESTO S/LA RENTA DE LAS EMPRESAS, SEGÚN MESES</t>
  </si>
  <si>
    <t>RECAUDACIÓN DE LAS RETENCIONES DEL IMPUESTO SOBRE LA RENTA, SEGÚN MESES</t>
  </si>
  <si>
    <t>RECAUDACIÓN POR RETENCIÓN IMPUESTO SOBRE LA RENTA DE LOS SALARIOS, SEGÚN MESES</t>
  </si>
  <si>
    <t>RECAUDACIÓN POR RETENCIÓN IMPUESTO S/RENTA ORIGINADAS EN PRESTACIÓN DE SERVICIOS GENERALES, SEGÚN MESES</t>
  </si>
  <si>
    <t>RECAUDACIÓN POR RETENCIÓN IMPUESTO S/PREMIOS, SEGÚN MESES</t>
  </si>
  <si>
    <t>RECAUDACIÓN POR RETENCIÓN IMPUESTO S/RENTA PROVENIENTE DE ALQUILERES Y ARRENDAMIENTOS, SEGÚN MESES</t>
  </si>
  <si>
    <t>RECAUDACIÓN POR RETENCIÓN RETRIBUCIONES COMPLEMENTARIAS, SEGÚN MESES</t>
  </si>
  <si>
    <t>RECAUDACIÓN POR RETENCIÓN DE DIVIDENDOS, SEGÚN MESES</t>
  </si>
  <si>
    <t>RECAUDACIÓN POR RETENCIÓN INTERESES PAGADOS O ACREDITADOS EN EL EXTERIOR, SEGÚN MESES</t>
  </si>
  <si>
    <t>RECAUDACIÓN POR RETENCIÓN PROVISIÓN DE BIENES DEL ESTADO, SEGÚN MESES</t>
  </si>
  <si>
    <t>RECAUDACIÓN POR RETENCIÓN PAGOS AL EXTERIOR EN GENERAL, SEGÚN MESES</t>
  </si>
  <si>
    <t>RECAUDACIÓN POR OTRAS RETENCIONES,SEGÚN MESES</t>
  </si>
  <si>
    <t>RECAUDACIÓN CASINOS DE JUEGO, SEGÚN MESES</t>
  </si>
  <si>
    <t>RECAUDACIÓN OPERACIONES INMOBILIARIAS, SEGÚN MESES</t>
  </si>
  <si>
    <t>RECAUDACIÓN IMPUESTO AL PATRIMONIO INMOBILIARIO (IPI), SEGÚN MESES</t>
  </si>
  <si>
    <t>RECAUDACIÓN SUCESIONES Y DONACIONES, SEGÚN MESES</t>
  </si>
  <si>
    <t>RECAUDACIÓN IMPUESTO S/LOS ACTIVOS LEY 557-05, SEGÚN MESES</t>
  </si>
  <si>
    <t>RECAUDACIÓN IMPUESTO INSCRIPCIÓN DE VEHÍCULOS, SEGÚN MESES</t>
  </si>
  <si>
    <t>RECAUDACIÓN ITBIS, DE LA DGII, SEGÚN MESES</t>
  </si>
  <si>
    <t>RECAUDACIÓN DEL ITBIS, DE LA DGII, SEGÚN ACTIVIDAD ECONÓMICA</t>
  </si>
  <si>
    <t>RECAUDACIÓN SELECTIVOS ALCOHOLES Y CERVEZAS, DE LA DGII, SEGÚN MESES</t>
  </si>
  <si>
    <t>RECAUDACIÓN SELECTIVO TABACO MANUFACTURADO, SEGÚN MESES</t>
  </si>
  <si>
    <t>RECAUDACIÓN SELECTIVO HIDROCARBUROS 16% AD-VALOREM, SEGÚN MESES</t>
  </si>
  <si>
    <t>RECAUDACIÓN SELECTIVO HIDROCARBUROS ESPECÍFICO, SEGÚN MESES</t>
  </si>
  <si>
    <r>
      <t>LEYES 495-06  y 557-05 AD-VALOREM</t>
    </r>
    <r>
      <rPr>
        <b/>
        <vertAlign val="superscript"/>
        <sz val="10"/>
        <color indexed="8"/>
        <rFont val="Trebuchet MS"/>
        <family val="2"/>
      </rPr>
      <t>1/</t>
    </r>
  </si>
  <si>
    <r>
      <t>LEY 112-00 ESPECÍFICO</t>
    </r>
    <r>
      <rPr>
        <b/>
        <vertAlign val="superscript"/>
        <sz val="10"/>
        <color indexed="8"/>
        <rFont val="Trebuchet MS"/>
        <family val="2"/>
      </rPr>
      <t>1/</t>
    </r>
  </si>
  <si>
    <t>RECAUDACIÓN IMPUESTO S/CHEQUES Y TRANSFERENCIAS BANCARIAS, SEGÚN MESES</t>
  </si>
  <si>
    <t>RECAUDACIÓN IMPUESTO SELECTIVO S/TELECOMUNICACIONES, SEGÚN MESES</t>
  </si>
  <si>
    <r>
      <t>RECAUDACIÓN POR DERECHO DE CIRCULACIÓN DE VEHÍCULOS</t>
    </r>
    <r>
      <rPr>
        <b/>
        <vertAlign val="superscript"/>
        <sz val="10"/>
        <rFont val="Trebuchet MS"/>
        <family val="2"/>
      </rPr>
      <t xml:space="preserve"> </t>
    </r>
    <r>
      <rPr>
        <b/>
        <sz val="10"/>
        <rFont val="Trebuchet MS"/>
        <family val="2"/>
      </rPr>
      <t>DE MOTOR</t>
    </r>
    <r>
      <rPr>
        <b/>
        <sz val="10"/>
        <rFont val="Trebuchet MS"/>
        <family val="2"/>
      </rPr>
      <t>, SEGÚN MESES</t>
    </r>
  </si>
  <si>
    <t>RECAUDACIÓN DÓLARES, SEGÚN MESES</t>
  </si>
  <si>
    <t>REEMBOLSOS PAGADOS POR TIPOS DE IMPUESTO POR LA DGII, SEGÚN FECHA DEVOLUCIÓN</t>
  </si>
  <si>
    <t>POR PERÍODO, SEGÚN TIPO DE COMBUSTIBLE</t>
  </si>
  <si>
    <r>
      <t>Mes</t>
    </r>
    <r>
      <rPr>
        <b/>
        <vertAlign val="superscript"/>
        <sz val="10"/>
        <color indexed="9"/>
        <rFont val="Trebuchet MS"/>
        <family val="2"/>
      </rPr>
      <t>2/</t>
    </r>
  </si>
  <si>
    <t>Cajas Y Bancos</t>
  </si>
  <si>
    <r>
      <t xml:space="preserve">Mes </t>
    </r>
    <r>
      <rPr>
        <b/>
        <vertAlign val="superscript"/>
        <sz val="10"/>
        <color indexed="9"/>
        <rFont val="Trebuchet MS"/>
        <family val="2"/>
      </rPr>
      <t>2/</t>
    </r>
  </si>
  <si>
    <t>RECAUDACIÓN POR AMNISTIA LEY 309-12, SEGÚN IMPUESTOS</t>
  </si>
  <si>
    <t xml:space="preserve"> Donaciones por instituciones internacionales</t>
  </si>
  <si>
    <t xml:space="preserve"> Donaciones del Estado</t>
  </si>
  <si>
    <t xml:space="preserve"> Donaciones por particulares</t>
  </si>
  <si>
    <t xml:space="preserve"> Ingresos por actividades comerciales</t>
  </si>
  <si>
    <t xml:space="preserve"> Ingresos por aportes de socios</t>
  </si>
  <si>
    <t xml:space="preserve"> Total ingresos brutos</t>
  </si>
  <si>
    <t xml:space="preserve"> Gastos de personal</t>
  </si>
  <si>
    <t xml:space="preserve"> Gastos administrativos</t>
  </si>
  <si>
    <t xml:space="preserve"> Gastos por servicios</t>
  </si>
  <si>
    <t xml:space="preserve"> Gastos por arrendamientos</t>
  </si>
  <si>
    <t xml:space="preserve"> Gastos por adquisición de activos fijos</t>
  </si>
  <si>
    <t xml:space="preserve"> Gastos de representación</t>
  </si>
  <si>
    <t xml:space="preserve"> Gastos financieros</t>
  </si>
  <si>
    <t xml:space="preserve"> Total egresos</t>
  </si>
  <si>
    <t xml:space="preserve"> Ingresos netos</t>
  </si>
  <si>
    <t>INSTITUCIONES SIN FINES DE LUCRO, POR PERIODO FISCAL</t>
  </si>
  <si>
    <t>CUADRO 4.21</t>
  </si>
  <si>
    <t xml:space="preserve">Nota: Fondos Especiales y Terceros: son ingresos recaudados por la DGII que pertenecen a otras instituciones. </t>
  </si>
  <si>
    <t>COMPARATIVO RECAUDACIÓN DGII, SEGÚN ADMINISTRACIONES LOCALES</t>
  </si>
  <si>
    <t>En el año 2009, la recaudación de la DGII incluye un monto de RD$19,211.1 millones por concepto de Hidrocarburos Específico</t>
  </si>
  <si>
    <r>
      <t>Total</t>
    </r>
    <r>
      <rPr>
        <b/>
        <vertAlign val="superscript"/>
        <sz val="10"/>
        <color indexed="9"/>
        <rFont val="Trebuchet MS"/>
        <family val="2"/>
      </rPr>
      <t>10/</t>
    </r>
  </si>
  <si>
    <r>
      <t xml:space="preserve">     Impuesto Sobre los Activos Financieros, Ley 139-11</t>
    </r>
    <r>
      <rPr>
        <vertAlign val="superscript"/>
        <sz val="10"/>
        <rFont val="Trebuchet MS"/>
        <family val="2"/>
      </rPr>
      <t>4/</t>
    </r>
  </si>
  <si>
    <t>4/ Mediante la Ley 139-11, este impuesto estaría vigente por un período de dos años.</t>
  </si>
  <si>
    <t>9/ Este impuesto aplica a partir de diciembre 2012.</t>
  </si>
  <si>
    <t>Ganancia de Capital</t>
  </si>
  <si>
    <t>INGRESOS POR OPERACIONES MINERAS, SEGÚN IMPUESTOS</t>
  </si>
  <si>
    <r>
      <t>CANTIDAD DE LITROS DE ALCOHOL ABSOLUTO DECLARADO</t>
    </r>
    <r>
      <rPr>
        <b/>
        <vertAlign val="superscript"/>
        <sz val="10"/>
        <color indexed="8"/>
        <rFont val="Trebuchet MS"/>
        <family val="2"/>
      </rPr>
      <t xml:space="preserve"> </t>
    </r>
    <r>
      <rPr>
        <b/>
        <sz val="10"/>
        <color indexed="8"/>
        <rFont val="Trebuchet MS"/>
        <family val="2"/>
      </rPr>
      <t>EN LAS CERVEZAS</t>
    </r>
    <r>
      <rPr>
        <b/>
        <vertAlign val="superscript"/>
        <sz val="11"/>
        <color indexed="8"/>
        <rFont val="Trebuchet MS"/>
        <family val="2"/>
      </rPr>
      <t xml:space="preserve">1/ </t>
    </r>
    <r>
      <rPr>
        <sz val="11"/>
        <color indexed="8"/>
        <rFont val="Trebuchet MS"/>
        <family val="2"/>
      </rPr>
      <t>DGII</t>
    </r>
  </si>
  <si>
    <t xml:space="preserve">                AÑO</t>
  </si>
  <si>
    <t>Impuesto Sobre la Renta de Personas Físicas y Sucesiones Indivisas.</t>
  </si>
  <si>
    <t>RECAUDACIÓN IMPUESTO SELECTIVO S/LOS SEGUROS, SEGÚN MESES</t>
  </si>
  <si>
    <t xml:space="preserve">La Dirección General de Impuestos Internos (DGII) en interés de mantener informados a la opinión pública y especialistas en general en temas tributarios, pone a disposición el Boletín Estadístico 2015. </t>
  </si>
  <si>
    <t xml:space="preserve">Enero - Diciembre 2015 </t>
  </si>
  <si>
    <t>Ingresos por Oficina Recaudadora, año 2015</t>
  </si>
  <si>
    <t>Participación de la recaudación de la DGII en el total de los ingresos por Oficina Recaudadora, año 2006 - 2015</t>
  </si>
  <si>
    <t>Participación de la recaudación de la DGII en el Producto Interno Bruto, año 2006 - 2015</t>
  </si>
  <si>
    <t>Pagos extraordinarios de la DGII, año 2007-2015</t>
  </si>
  <si>
    <t>Comparativo de recaudación de la DGII, por año, según Impuestos, 2014 - 2015</t>
  </si>
  <si>
    <t>Estructura y participación porcentual de las recaudaciones de la DGII, según Impuestos, año 2015</t>
  </si>
  <si>
    <t>Recaudación de la DGII, por meses, según Impuestos, año 2015</t>
  </si>
  <si>
    <t>Participación porcentual de las recaudaciones de la DGII, por meses, según Impuestos, año 2015</t>
  </si>
  <si>
    <t>Elasticidad ingreso de la recaudación de la DGII con respecto al PIB corriente, por año, según Impuestos, 2014-2015</t>
  </si>
  <si>
    <t>Comparativo recaudación de fondos especiales y terceros, por año, según conceptos, 2014 - 2015</t>
  </si>
  <si>
    <t>Comparativo recaudación de la DGII en moneda extranjera, por año, según Impuestos, 2014 - 2015</t>
  </si>
  <si>
    <t>Recaudación de la DGII en moneda extranjera, por meses, según Impuestos, año 2015</t>
  </si>
  <si>
    <t>Ingresos por Oficina Recaudadora, 2015</t>
  </si>
  <si>
    <t>Participación de la recaudación de la DGII en el total de los ingresos por Oficina Recaudadora, 2006 - 2015</t>
  </si>
  <si>
    <t>Participación de la recaudación de la DGII en el Producto Interno Bruto, 2006 - 2015</t>
  </si>
  <si>
    <t>Pagos extraordinarios de la DGII, 2007-2015</t>
  </si>
  <si>
    <t>Ingresos por operaciones mineras, según Impuestos, 2012-2015</t>
  </si>
  <si>
    <t>Recaudación por Amnistía Ley 309-12, según Impuestos, 2015</t>
  </si>
  <si>
    <t>Comparativo de recaudación de la DGII, según Impuestos, 2014 - 2015</t>
  </si>
  <si>
    <t>Estructura y participación porcentual de las recaudaciones de la DGII, según Impuestos, 2015</t>
  </si>
  <si>
    <t>Recaudación de la DGII, por meses, según Impuestos, 2015</t>
  </si>
  <si>
    <t>Participación porcentual de las recaudaciones de la DGII, por meses, según Impuestos, 2015</t>
  </si>
  <si>
    <t>Elasticidad ingreso de la recaudación de la DGII respecto al PIB corriente, según Impuestos, 2014-2015</t>
  </si>
  <si>
    <t>Comparativo recaudación de fondos especiales y terceros, según conceptos, 2014 - 2015</t>
  </si>
  <si>
    <t>Comparativo recaudación de la DGII en moneda extranjera, según Impuestos, 2014 - 2015</t>
  </si>
  <si>
    <t>Recaudación de la DGII en moneda extranjera, por meses, según Impuestos, 2015</t>
  </si>
  <si>
    <t>2006 - 2015</t>
  </si>
  <si>
    <t xml:space="preserve"> 2007 - 2015</t>
  </si>
  <si>
    <t>2012 - 2015</t>
  </si>
  <si>
    <t>RECAUDACIÓN DE LA DGII LEY 253-12, SEGÚN IMPUESTOS, 2015</t>
  </si>
  <si>
    <t>2013-2015</t>
  </si>
  <si>
    <t>2014-2015</t>
  </si>
  <si>
    <r>
      <t>2015</t>
    </r>
    <r>
      <rPr>
        <b/>
        <vertAlign val="superscript"/>
        <sz val="10"/>
        <color indexed="9"/>
        <rFont val="Trebuchet MS"/>
        <family val="2"/>
      </rPr>
      <t>a/</t>
    </r>
  </si>
  <si>
    <t>RECAUDACIÓN DE LA DGII, POR MESES, SEGÚN IMPUESTOS, 2015</t>
  </si>
  <si>
    <t>PARTICIPACIÓN PORCENTUAL DE LAS RECAUDACIONES DE LA DGII, POR MESES, SEGÚN IMPUESTOS, 2015</t>
  </si>
  <si>
    <r>
      <t>2015</t>
    </r>
    <r>
      <rPr>
        <b/>
        <vertAlign val="superscript"/>
        <sz val="10"/>
        <color indexed="9"/>
        <rFont val="Trebuchet MS"/>
        <family val="2"/>
      </rPr>
      <t>b/</t>
    </r>
  </si>
  <si>
    <t xml:space="preserve">     Impuesto Sobre Ventas Zonas Francas Ley 139-11</t>
  </si>
  <si>
    <t xml:space="preserve">     Impuesto Sobre Ventas Zonas Francas Comerciales</t>
  </si>
  <si>
    <t xml:space="preserve">     Impuesto por Juegos Telefónicos</t>
  </si>
  <si>
    <t xml:space="preserve">     Retención de 1%  S/ Ganancias de Capital (Ley 139-11)</t>
  </si>
  <si>
    <t xml:space="preserve">     Retención Intereses Personas Jurídicas</t>
  </si>
  <si>
    <t xml:space="preserve">     Impuesto Sobre los Activos, Ley 557-05 (Empresas)</t>
  </si>
  <si>
    <t xml:space="preserve">     Imp. S/Prop. Inmobiliaria (Persona Física)</t>
  </si>
  <si>
    <t xml:space="preserve">    Accesorios sobre la Propiedad</t>
  </si>
  <si>
    <t xml:space="preserve"> Accesorios Sobre los Impuestos a los Ingresos</t>
  </si>
  <si>
    <t>IMPUESTOS  INTERNOS SOBRE MERCANCÍAS Y SERVICIOS</t>
  </si>
  <si>
    <t xml:space="preserve"> Impuestos S/ los Ingresos Aplicados Sin Distinción de Persona</t>
  </si>
  <si>
    <t xml:space="preserve"> Impuestos de las Empresas y Otras Corporaciones</t>
  </si>
  <si>
    <t xml:space="preserve">   Impuestos Sobre la Renta de las Personas Físicas</t>
  </si>
  <si>
    <t xml:space="preserve">     Impuesto Sobre Sucesiones y Donaciones</t>
  </si>
  <si>
    <t xml:space="preserve">   Impuestos Sobre los Bienes y Servicios</t>
  </si>
  <si>
    <t xml:space="preserve"> Impuestos Adicionales y Selectivos Sobre Bienes y Servicios</t>
  </si>
  <si>
    <t xml:space="preserve">    Imp. Inscripción Vehículos (Primera Placa)</t>
  </si>
  <si>
    <t xml:space="preserve">    Imp Específico Bancas (Lotería y Deportivas)</t>
  </si>
  <si>
    <t xml:space="preserve"> Accesorios Sobre Impuestos Internos a Mercancías y Servicios</t>
  </si>
  <si>
    <t>IMPUESTOS S/EL COMERCIO Y LAS TRANSACCIONES COMERCIO EXTERIOR</t>
  </si>
  <si>
    <t>IMPUESTOS ECOLÓGICOS</t>
  </si>
  <si>
    <t xml:space="preserve">    Impuesto Emisiones CO2</t>
  </si>
  <si>
    <t>INGRESOS POR CONTRAPRESTACIÓN</t>
  </si>
  <si>
    <t xml:space="preserve">    Derechos Administrativos</t>
  </si>
  <si>
    <t xml:space="preserve">OTROS INGRESOS </t>
  </si>
  <si>
    <t xml:space="preserve">   Multas y Sanciones</t>
  </si>
  <si>
    <t xml:space="preserve">   Ingresos Diversos</t>
  </si>
  <si>
    <t xml:space="preserve">     Imp S/Ventas de Bancas (Lotería y Deportivas)</t>
  </si>
  <si>
    <t xml:space="preserve">     Accesorios sobre la Propiedad</t>
  </si>
  <si>
    <t xml:space="preserve">   ITBIS </t>
  </si>
  <si>
    <r>
      <t xml:space="preserve">2015 </t>
    </r>
    <r>
      <rPr>
        <b/>
        <vertAlign val="superscript"/>
        <sz val="10"/>
        <color indexed="9"/>
        <rFont val="Trebuchet MS"/>
        <family val="2"/>
      </rPr>
      <t>a/</t>
    </r>
  </si>
  <si>
    <t>RECAUDACIÓN DE LA DGII EN MONEDA EXTRANJERA, POR MESES, SEGÚN IMPUESTOS, 2015</t>
  </si>
  <si>
    <t>2006-2015</t>
  </si>
  <si>
    <t>Comparativo Recaudación, según Administraciones Locales, 2014-2015</t>
  </si>
  <si>
    <t>Recaudo efectivo DGII, por Administración Local, 2006-2015; en porcentajes</t>
  </si>
  <si>
    <t>Colecturías y Estafetas, según Administraciones Locales, DGII 2015</t>
  </si>
  <si>
    <t>Recaudación Administración Local Azua, por meses, según Impuestos, 2015</t>
  </si>
  <si>
    <t>Recaudación Administración Local Baní, por meses, según Impuestos, 2015</t>
  </si>
  <si>
    <t>Recaudación Administración Local Barahona, por meses, según Impuestos, 2015</t>
  </si>
  <si>
    <t>Recaudación Administración Local Boca Chica, por meses, según Impuestos, 2015</t>
  </si>
  <si>
    <t>Recaudación Administración Local Bonao, por meses, según Impuestos, 2015</t>
  </si>
  <si>
    <t>Recaudación Administración Local El Seybo, por meses, según Impuestos, 2015</t>
  </si>
  <si>
    <t>Comparativo Recaudación por año, según Impuestos, Gerencia de Grandes Contribuyentes, 2014-2015</t>
  </si>
  <si>
    <t>Recaudación Gerencia de Grandes Contribuyentes, por meses, según Impuestos, 2015</t>
  </si>
  <si>
    <t>Recaudación Administración Local Herrera, por meses, según Impuestos, 2015</t>
  </si>
  <si>
    <t>Recaudación Administración Local Higuey, por meses, según Impuestos, 2015</t>
  </si>
  <si>
    <t>Recaudación Administración Local La Feria, por meses, según Impuestos, 2015</t>
  </si>
  <si>
    <t>Recaudación Administración Local La Romana, por meses, según Impuestos, 2015</t>
  </si>
  <si>
    <t>Recaudación Administración Local La Vega, por meses, según Impuestos, 2015</t>
  </si>
  <si>
    <t>Recaudación Administración Local Los Mina, por meses, según Impuestos, 2015</t>
  </si>
  <si>
    <t>Recaudación Administración Local Los Próceres, por meses, según Impuestos, 2015</t>
  </si>
  <si>
    <t>Recaudación Administración Local Máximo Gómez, por meses, según Impuestos, 2015</t>
  </si>
  <si>
    <t>Recaudación Administración Local Moca, por meses, según Impuestos, 2015</t>
  </si>
  <si>
    <t>Recaudación Administración Local Montecristi, por meses, según Impuestos, 2015</t>
  </si>
  <si>
    <t>Recaudación Administración Local Nagua, por meses, según Impuestos, 2015</t>
  </si>
  <si>
    <t>Recaudación Administración Local OGC Santiago, por meses, según Impuestos, 2015</t>
  </si>
  <si>
    <t>Recaudación Administración Local Puerto Plata, por meses, según Impuestos, 2015</t>
  </si>
  <si>
    <t>Recaudación Administración Local Salcedo, por meses, según Impuestos, 2015</t>
  </si>
  <si>
    <t>Recaudación Administración Local Samaná, por meses, según Impuestos, 2015</t>
  </si>
  <si>
    <t>Recaudación Administración Local San Carlos, por meses, según Impuestos, 2015</t>
  </si>
  <si>
    <t>Recaudación Administración Local San Cristóbal, por meses, según Impuestos, 2015</t>
  </si>
  <si>
    <t>Recaudación Administración Local San Francisco, por meses, según Impuestos, 2015</t>
  </si>
  <si>
    <t>Recaudación Administración Local San Juan de la Maguana, por meses, según Impuestos, 2015</t>
  </si>
  <si>
    <t>Recaudación Administración Local San Pedro, por meses, según Impuestos, 2015</t>
  </si>
  <si>
    <t>Recaudación Administración Local Santiago, por meses, según Impuestos, 2015</t>
  </si>
  <si>
    <t>Recaudación Administración Local Valverde Mao, por meses, según Impuestos, 2015</t>
  </si>
  <si>
    <t>Recaudación Administración Local Villa Mella, por meses, según Impuestos, 2015</t>
  </si>
  <si>
    <t>Recaudación Administración Local Zona Oriental, por meses, según Impuestos, 2015</t>
  </si>
  <si>
    <t>Recaudación por domicilio fiscal, DGII, 2015</t>
  </si>
  <si>
    <t>Mapa de recaudación por domicilio fiscal del contribuyente, 2015</t>
  </si>
  <si>
    <t>Recaudación por región, según domicilio fiscal del contribuyente, 2014-2015</t>
  </si>
  <si>
    <t>COLECTURÍAS Y ESTAFETAS SEGÚN ADMINISTRACIONES LOCALES, DGII 2015</t>
  </si>
  <si>
    <t>RECAUDACIÓN ADMINISTRACIÓN LOCAL AZUA, POR MESES, SEGÚN IMPUESTOS, 2015</t>
  </si>
  <si>
    <t>RECAUDACIÓN ADMINISTRACIÓN LOCAL BANÍ, POR MESES, SEGÚN IMPUESTOS, 2015</t>
  </si>
  <si>
    <r>
      <t>2015</t>
    </r>
    <r>
      <rPr>
        <b/>
        <vertAlign val="superscript"/>
        <sz val="10"/>
        <color indexed="9"/>
        <rFont val="Trebuchet MS"/>
        <family val="2"/>
      </rPr>
      <t xml:space="preserve"> a/</t>
    </r>
  </si>
  <si>
    <t>RECAUDACIÓN ADMINISTRACIÓN LOCAL BARAHONA, POR MESES, SEGÚN IMPUESTOS, 2015</t>
  </si>
  <si>
    <t>RECAUDACIÓN ADMINISTRACIÓN LOCAL BOCA CHICA, POR MESES, SEGÚN IMPUESTOS, 2015</t>
  </si>
  <si>
    <t>RECAUDACIÓN ADMINISTRACIÓN LOCAL BONAO, POR MESES, SEGÚN IMPUESTOS, 2015</t>
  </si>
  <si>
    <t>RECAUDACIÓN ADMINISTRACIÓN LOCAL EL SEYBO, POR MESES, SEGÚN IMPUESTOS, 2015</t>
  </si>
  <si>
    <t>RECAUDACIÓN GERENCIA DE GRANDES CONTRIBUYENTES, POR MESES, SEGÚN IMPUESTOS, 2015</t>
  </si>
  <si>
    <t>RECAUDACIÓN ADMINISTRACIÓN LOCAL HERRERA, POR MESES, SEGÚN IMPUESTOS, 2015</t>
  </si>
  <si>
    <t>RECAUDACIÓN ADMINISTRACIÓN LOCAL HIGUEY, POR MESES, SEGÚN IMPUESTOS, 2015</t>
  </si>
  <si>
    <t>RECAUDACIÓN ADMINISTRACIÓN LOCAL LA FERIA, POR MESES, SEGÚN IMPUESTOS, 2015</t>
  </si>
  <si>
    <t>RECAUDACIÓN ADMINISTRACIÓN LOCAL LA ROMANA, POR MESES, SEGÚN IMPUESTOS, 2015</t>
  </si>
  <si>
    <t>RECAUDACIÓN ADMINISTRACIÓN LOCAL LA VEGA, POR MESES, SEGÚN IMPUESTOS, 2015</t>
  </si>
  <si>
    <t>RECAUDACIÓN ADMINISTRACIÓN LOCAL LOS MINA, POR MESES, SEGÚN IMPUESTOS, 2015</t>
  </si>
  <si>
    <t>RECAUDACIÓN ADMINISTRACIÓN LOCAL MÁXIMO GÓMEZ, POR MESES, SEGÚN IMPUESTOS, 2015</t>
  </si>
  <si>
    <t>RECAUDACIÓN ADMINISTRACIÓN LOCAL MOCA, POR MESES, SEGÚN IMPUESTOS, 2015</t>
  </si>
  <si>
    <t>RECAUDACIÓN ADMINISTRACIÓN LOCAL MONTECRISTI, POR MESES, SEGÚN IMPUESTOS, 2015</t>
  </si>
  <si>
    <t>RECAUDACIÓN ADMINISTRACIÓN LOCAL NAGUA, POR MESES, SEGÚN IMPUESTOS, 2015</t>
  </si>
  <si>
    <t>RECAUDACIÓN ADMINISTRACIÓN LOCAL OGC SANTIAGO, POR MESES, SEGÚN IMPUESTOS, 2015</t>
  </si>
  <si>
    <t>RECAUDACIÓN ADMINISTRACIÓN LOCAL PUERTO PLATA, POR MESES, SEGÚN IMPUESTOS, 2015</t>
  </si>
  <si>
    <t>RECAUDACIÓN ADMINISTRACIÓN LOCAL SALCEDO, POR MESES, SEGÚN IMPUESTOS, 2015</t>
  </si>
  <si>
    <t>2008-2015</t>
  </si>
  <si>
    <t>RECAUDACIÓN ADMINISTRACIÓN LOCAL SAMANÁ, POR MESES, SEGÚN IMPUESTOS, 2015</t>
  </si>
  <si>
    <t>RECAUDACIÓN ADMINISTRACIÓN LOCAL SAN CARLOS, POR MESES, SEGÚN IMPUESTOS, 2015</t>
  </si>
  <si>
    <t>RECAUDACIÓN ADMINISTRACIÓN LOCAL SAN CRISTÓBAL, POR MESES, SEGÚN IMPUESTOS, 2015</t>
  </si>
  <si>
    <t>RECAUDACIÓN ADMINISTRACIÓN LOCAL SAN FRANCISCO, POR MESES, SEGÚN IMPUESTOS, 2015</t>
  </si>
  <si>
    <t>RECAUDACIÓN ADMINISTRACIÓN LOCAL SAN JUAN DE LA MAGUANA, POR MESES, SEGÚN IMPUESTOS, 2015</t>
  </si>
  <si>
    <t>RECAUDACIÓN ADMINISTRACIÓN LOCAL SAN PEDRO DE MACORÍS, POR MESES, SEGÚN IMPUESTOS, 2015</t>
  </si>
  <si>
    <t>RECAUDACIÓN ADMINISTRACIÓN LOCAL SANTIAGO, POR MESES, SEGÚN IMPUESTOS, 2015</t>
  </si>
  <si>
    <t>RECAUDACIÓN ADMINISTRACIÓN LOCAL VALVERDE MAO, POR MESES, SEGÚN IMPUESTOS, 2015</t>
  </si>
  <si>
    <t>RECAUDACIÓN ADMINISTRACIÓN LOCAL VILLA MELLA, POR MESES, SEGÚN IMPUESTOS, 2015</t>
  </si>
  <si>
    <t>RECAUDACIÓN ADMINISTRACIÓN LOCAL ZONA ORIENTAL, POR MESES, SEGÚN IMPUESTOS, 2015</t>
  </si>
  <si>
    <t xml:space="preserve"> 2015; en porcentaje</t>
  </si>
  <si>
    <t>RECAUDACIÓN POR DOMICILIO FISCAL DEL CONTRIBUYENTE, SEGÚN IMPUESTOS, 2015</t>
  </si>
  <si>
    <t xml:space="preserve">    Accesorios Sobre los Impuestos a los Ingresos</t>
  </si>
  <si>
    <t xml:space="preserve">    Accesorios Sobre Impuestos Internos a Mercancías y Servicios</t>
  </si>
  <si>
    <t xml:space="preserve">    Multas y Sanciones</t>
  </si>
  <si>
    <t xml:space="preserve">    Ingresos Diversos</t>
  </si>
  <si>
    <t>Recaudación Impuesto S/la Renta de las Personas Físicas Ley 11-92, según meses, 2006-2015</t>
  </si>
  <si>
    <t>Recaudación Impuesto S/la Renta de las Empresas Ley 11-92, según meses, 2006-2015</t>
  </si>
  <si>
    <t>Recaudación de las Retenciones de Impuesto sobre la Renta, según meses, 2006-2015</t>
  </si>
  <si>
    <t>Recaudación por Retención Imp. sobre la Renta de los Salarios Ley 11-92, según meses, 2006-2015</t>
  </si>
  <si>
    <t>Recaudación por Ret. Imp. S/Rta. Originadas por Prest. de Ss. Grales, según meses, 2006-2015</t>
  </si>
  <si>
    <t>Recaudación por Retención Imp. S/ Premios Ley 11-92 y 139-11, según meses, 2006-2015</t>
  </si>
  <si>
    <t>Recaudación por Retención Imp. S/Renta  provenientes de alq. y arrend, según meses, 2006-2015</t>
  </si>
  <si>
    <t>Recaudación por Retribución Complementaria, según meses, 2006-2015</t>
  </si>
  <si>
    <t>Recaudación por Dividendos, según meses, 2006-2015</t>
  </si>
  <si>
    <t>Recaudación por Retención Intereses Pagados o acreditados en el exterior, según meses, 2006-2015</t>
  </si>
  <si>
    <t>Recaudación por Retención Provisión y Bs. del Estado, según meses, 2006-2015</t>
  </si>
  <si>
    <t>Recaudación por Retención Pagos al Exterior en Gral, según meses, 2006-2015</t>
  </si>
  <si>
    <t>Recaudación por Retención de Otras retenciones, según meses, 2006-2015</t>
  </si>
  <si>
    <t>Recaudación Casinos, según meses, 2006-2015</t>
  </si>
  <si>
    <t>Recaudación Operaciones Inmobiliarias, según meses, 2006-2015</t>
  </si>
  <si>
    <t>Recaudación Impuesto al Patrimonio Inmobiliario (IPI), según meses, 2006-2015</t>
  </si>
  <si>
    <t>Recaudación Sucesiones y Donaciones, según meses, 2006-2015</t>
  </si>
  <si>
    <t>Recaudación Impuesto S/los Activos Ley 557-05, según meses, 2006-2015</t>
  </si>
  <si>
    <t>Recaudación Impuesto Inscripción de Vehículos, según meses, 2006-2015</t>
  </si>
  <si>
    <t>Recaudación ITBIS, por año, según meses, 2006-2015</t>
  </si>
  <si>
    <t>Recaudación ITBIS, según actividad económica, 2007-2015</t>
  </si>
  <si>
    <t>Recaudación Selectivos Alcoholes y Cervezas, según meses, 2006-2015</t>
  </si>
  <si>
    <t>Recaudación Selectivo Tabaco Manufacturado, según meses, 2006-2015</t>
  </si>
  <si>
    <t>Recaudación Selectivo Hidrocarburos 16% Ad-valorem, según meses, 2006-2015</t>
  </si>
  <si>
    <t>Recaudación Selectivo Hidrocarburos Específico, según meses, 2006-2015</t>
  </si>
  <si>
    <t xml:space="preserve">Recaudación por Tipo de Combustible, 2014-2015, por período, Ley 495-06 </t>
  </si>
  <si>
    <t>Recaudación Imp. S/Cheques y Transferencias Bancarias, por año, según meses, 2006-2015</t>
  </si>
  <si>
    <t>Recaudación Imp. S/Telecomunicaciones, según meses, 2006-2015</t>
  </si>
  <si>
    <t>Recaudación Selectivo S/Seguros, según meses, 2006-2015</t>
  </si>
  <si>
    <t>Recaudación Dólares, según meses, 2006-2015</t>
  </si>
  <si>
    <t>Recaudación Derecho de Circulación de Vehículos de Motor, según meses, 2006-2015</t>
  </si>
  <si>
    <t>15/14</t>
  </si>
  <si>
    <t>14/14</t>
  </si>
  <si>
    <t>2007-2015</t>
  </si>
  <si>
    <t>2010-2015</t>
  </si>
  <si>
    <t>Declaración Jurada Personas Físicas Formulario IR-1, por período fiscal, 2006-2013</t>
  </si>
  <si>
    <t>Declaración Jurada Sociedades Formulario IR-2, por período fiscal, 2006-2013</t>
  </si>
  <si>
    <t>Balance General, Anexo A1 IR-2, Manuf., Comercio, Agropecuaria, por período fiscal 2006-2013</t>
  </si>
  <si>
    <t>Balance General, Anexo A2 IR-2,  Bancos y Financieras, por período fiscal 2006-2013</t>
  </si>
  <si>
    <t>Instituciones sin fines de lucro, por período fiscal, 2007-2013</t>
  </si>
  <si>
    <t>Volumen Gravado de Combustible por la Ley 495-06,  por período fiscal según Tipo de Combustible, 2014-2015</t>
  </si>
  <si>
    <t>Volumen Gravado de Combustible por las Leyes 112-00 y 557-05, por período fiscal, según Tipo de Combustible, 2014-2015</t>
  </si>
  <si>
    <t>Operaciones Totales del ITBIS, por período fiscal, según Actividad Económica, 2007-2013</t>
  </si>
  <si>
    <t>Operaciones Gravadas del ITBIS, por período fiscal, según Actividad Económica, 2007-2013</t>
  </si>
  <si>
    <t>Cantidad de litros de Alcohol Absoluto declarado en las Cervezas, por período fiscal, 2008-2013</t>
  </si>
  <si>
    <t>Cantidad de litros de Alcohol Absoluto declarado en el Ron, por período fiscal, 2008-2013</t>
  </si>
  <si>
    <t>Cantidad de litros de Alcohol Absoluto declarado de Whisky, por período fiscal, 2008-2013</t>
  </si>
  <si>
    <t>Cantidad de litros de Alcohol Absoluto declarado de Vodka, por período fiscal, 2008-2013</t>
  </si>
  <si>
    <t>Cantidad de litros de Alcohol Absoluto declaradde Vino de Uvas, por período fiscal, 2008-2013</t>
  </si>
  <si>
    <t>Cantidad de litros de Alcohol Absoluto declarado de Alcohol etílico sin desnaturalizar, por período fiscal, 2008-2013</t>
  </si>
  <si>
    <t>Cantidad de Cigarrillos declarados, por período fiscal, 2008-2013</t>
  </si>
  <si>
    <t>2006-2013</t>
  </si>
  <si>
    <r>
      <t>2015</t>
    </r>
    <r>
      <rPr>
        <b/>
        <vertAlign val="superscript"/>
        <sz val="10"/>
        <color indexed="9"/>
        <rFont val="Trebuchet MS"/>
        <family val="2"/>
      </rPr>
      <t>1/</t>
    </r>
  </si>
  <si>
    <t xml:space="preserve">a/ Datos generados el 02 de febrero de 2015. </t>
  </si>
  <si>
    <t>Tasa de Cambio del Dólar, por día y mes, 2015 (US$)</t>
  </si>
  <si>
    <t>Tasa de Cambio del Euro, por día y mes, 2015 (EU$)</t>
  </si>
  <si>
    <r>
      <t>TASA DE CAMBIO DEL DÓLAR</t>
    </r>
    <r>
      <rPr>
        <b/>
        <vertAlign val="superscript"/>
        <sz val="10"/>
        <rFont val="Trebuchet MS"/>
        <family val="2"/>
      </rPr>
      <t>1/</t>
    </r>
    <r>
      <rPr>
        <b/>
        <sz val="10"/>
        <rFont val="Trebuchet MS"/>
        <family val="2"/>
      </rPr>
      <t>, POR DÍA Y MES, 2015</t>
    </r>
  </si>
  <si>
    <r>
      <t>TASA DE CAMBIO DEL EURO</t>
    </r>
    <r>
      <rPr>
        <b/>
        <vertAlign val="superscript"/>
        <sz val="10"/>
        <rFont val="Trebuchet MS"/>
        <family val="2"/>
      </rPr>
      <t>1/</t>
    </r>
    <r>
      <rPr>
        <b/>
        <sz val="10"/>
        <rFont val="Trebuchet MS"/>
        <family val="2"/>
      </rPr>
      <t>, POR DIA Y MES, 2015</t>
    </r>
  </si>
  <si>
    <t>Enero-Diciembre 2015</t>
  </si>
  <si>
    <t>Contribución de Salida Líneas Aéreas (2da. quincena diciembre 2014).</t>
  </si>
  <si>
    <t>Remisión de información Formatos 606,608 y 609.</t>
  </si>
  <si>
    <t>Impuesto sobre la US$ (Minería).</t>
  </si>
  <si>
    <t>Impuesto Mínimo Anual (IMA).</t>
  </si>
  <si>
    <t>Contribución de Salida Líneas Aéreas (2da. quincena enero 2015).</t>
  </si>
  <si>
    <t>Contribución de Salida Líneas Aéreas (1ra. quincena febrero 2015).</t>
  </si>
  <si>
    <t>Contribución de Salida Líneas Aéreas (2da. quincena febrero 2015).</t>
  </si>
  <si>
    <t>Contribución de Salida Líneas Aéreas (1ra. Quincena Marzo 2015).</t>
  </si>
  <si>
    <t>Contribución de Salida Líneas Aéreas (2da. quincena marzo 2015).</t>
  </si>
  <si>
    <t>Contribución de Salida Líneas Aéreas (1ra. quincena abril 2015).</t>
  </si>
  <si>
    <t>Presentación anual del impuesto sobre la Renta US$, el PUN y el IMA.</t>
  </si>
  <si>
    <t>Liquidación Contribución de Salida Líneas Aéreas (2da. quincena abril 2015).</t>
  </si>
  <si>
    <t>Contribución de Salida Líneas Aéreas (1ra. quincena mayo 2015).</t>
  </si>
  <si>
    <t>Contribución de Salida Líneas Aéreas (2da. quincena mayo 2015).</t>
  </si>
  <si>
    <t>Contribución de Salida Líneas Aéreas (1ra. quincena junio 2015).</t>
  </si>
  <si>
    <t>1er. Anticipo Mensual Impuesto Sobre la Renta de Personas Físicas y Sucesiones Indivisas con actividades no comerciales e industriales.</t>
  </si>
  <si>
    <t>PIB Corriente 2015</t>
  </si>
  <si>
    <t xml:space="preserve">Impuestos Sobre la Renta de las Personas Físicas </t>
  </si>
  <si>
    <t>1/ Cifras generadas el 27 de enero de 2016, por fecha de recaudación.</t>
  </si>
  <si>
    <t>a/ Cifras 2015, generadas el 27 de enero de 2016, por fecha de recaudación.</t>
  </si>
  <si>
    <t xml:space="preserve">     Imp. Inscripción Vehículos (Primera Placa)</t>
  </si>
  <si>
    <t xml:space="preserve">      Impuesto Sobre Ventas Zonas Francas Ley 139-11</t>
  </si>
  <si>
    <t xml:space="preserve">      Impuesto por Juegos Telefónicos</t>
  </si>
  <si>
    <t xml:space="preserve">  Impuesto Sobre los Activos, Ley 557-05 (Empresas)</t>
  </si>
  <si>
    <t xml:space="preserve">  Imp. S/Prop. Inmobiliaria (Persona Física)</t>
  </si>
  <si>
    <t xml:space="preserve">  Impuesto Sobre Sucesiones y Donaciones</t>
  </si>
  <si>
    <t xml:space="preserve">    Impuesto por Juegos Telefónicos</t>
  </si>
  <si>
    <t xml:space="preserve">    Retención de 1%  S/ Ganancias de Capital (Ley 139-11)</t>
  </si>
  <si>
    <t xml:space="preserve">    Retención Intereses Personas Jurídicas</t>
  </si>
  <si>
    <t xml:space="preserve">  Imp Específico Bancas (Lotería y Deportivas)</t>
  </si>
  <si>
    <t xml:space="preserve"> Imp Específico Bancas (Lotería y Deportivas)</t>
  </si>
  <si>
    <t xml:space="preserve"> Multas y Sanciones</t>
  </si>
  <si>
    <t xml:space="preserve">  Impuesto S/Renta de las Personas Físicas, Ley 11-92</t>
  </si>
  <si>
    <t>RECAUDACIÓN ADMINISTRACIÓN LOCAL LOS PRÓCERES, POR MESES, SEGÚN IMPUESTOS, 2015</t>
  </si>
  <si>
    <t xml:space="preserve">  Ingresos Diversos</t>
  </si>
  <si>
    <t xml:space="preserve">    Impuesto Sobre Ventas Zonas Francas Ley 139-11</t>
  </si>
  <si>
    <t xml:space="preserve">    Casinos de Juego  </t>
  </si>
  <si>
    <t xml:space="preserve"> Impuesto Sobre los Activos, Ley 557-05 (Empresas)</t>
  </si>
  <si>
    <t xml:space="preserve"> Imp. S/Prop. Inmobiliaria (Persona Física)</t>
  </si>
  <si>
    <t xml:space="preserve">    Imp. Sobre Traspaso Vehículos de Motor</t>
  </si>
  <si>
    <t xml:space="preserve">    Impuesto S/Cheques y Transferencias</t>
  </si>
  <si>
    <t xml:space="preserve">   Accesorios sobre la Propiedad</t>
  </si>
  <si>
    <t xml:space="preserve">   Imp. Inscripción Vehículos (Primera Placa)</t>
  </si>
  <si>
    <t xml:space="preserve">   Derechos Administrativos</t>
  </si>
  <si>
    <t xml:space="preserve"> Impuesto Sobre Ventas Zonas Francas Ley 139-11</t>
  </si>
  <si>
    <t xml:space="preserve">    Imp S/Ventas de Bancas (Lotería y Deportivas)</t>
  </si>
  <si>
    <t>a/ Cifras generadas el 27 de enero de 2016.</t>
  </si>
  <si>
    <t>1/ Cifras generadas el 27 de enero de 2016.</t>
  </si>
  <si>
    <t>a/ Cifras generadas el 27 de enero de 2016, por fecha de recaudación.</t>
  </si>
  <si>
    <t xml:space="preserve">a/ Cifras generadas el 27 de enero de 2016, por fecha de recaudación. Este recaudo presenta un aumento con respecto al año anterior </t>
  </si>
  <si>
    <t>a/ Cifras generadas el 27 de enero de 2016, por fecha de recaudación. No incluye recargos y multas.</t>
  </si>
  <si>
    <t>Nota: Año 2015, actualizado el 02 de febrero de 2016.</t>
  </si>
  <si>
    <t>a/ Año 2015, actualizado al 02 de febrero 2016.</t>
  </si>
  <si>
    <t xml:space="preserve">a/Datos generados el 02 de febrero de 2016. </t>
  </si>
  <si>
    <r>
      <t>Fuente:</t>
    </r>
    <r>
      <rPr>
        <sz val="8"/>
        <color indexed="8"/>
        <rFont val="Trebuchet MS"/>
        <family val="2"/>
      </rPr>
      <t xml:space="preserve"> Declaración Jurada y/o Pago del Impuesto Selectivo al Consumo (Formulario ISC-02) de los contribuyentes. Datos generados el 02 de febrero de 2016. Los mismos pueden presentar cambios por rectificaciones que hacen los contribuyentes en sus declaraciones.</t>
    </r>
  </si>
  <si>
    <t>Hermanas Mirabal</t>
  </si>
  <si>
    <t>Baoruco</t>
  </si>
  <si>
    <t>Gastos Educativos (25% de la exención contributiva RD$399,923.00)</t>
  </si>
  <si>
    <t xml:space="preserve">1/ Actualizado al 02 de febrero 2016. </t>
  </si>
  <si>
    <t xml:space="preserve">Nota: Actualizado el 15 de febrero 2016. </t>
  </si>
  <si>
    <t>IMPUESTOS INTERNOS SOBRE MERCANCÍAS Y SERVICIOS</t>
  </si>
  <si>
    <t xml:space="preserve"> Impuestos Sobre los Bienes y Servicios</t>
  </si>
  <si>
    <t xml:space="preserve">   - Derechos Administrativos</t>
  </si>
  <si>
    <t>OTROS  INGRESOS</t>
  </si>
  <si>
    <t xml:space="preserve">   Retención de 1%  S/ Ganancias de Capital (Ley 139-11)</t>
  </si>
  <si>
    <t xml:space="preserve">    Retención Alquileres y Arrendamientos</t>
  </si>
  <si>
    <t xml:space="preserve">    Retención Retribuciones Complementarias</t>
  </si>
  <si>
    <t>Nota: Cifras DGII 2014, generadas el 27 de enero de 2016, por fecha de recaudación.</t>
  </si>
  <si>
    <t>i/ Incluye pagos por Ganancia de Capital, Pagos de deudas administrativas, Amnistía, Reforma Ley 253-12.</t>
  </si>
  <si>
    <r>
      <t>2015</t>
    </r>
    <r>
      <rPr>
        <vertAlign val="superscript"/>
        <sz val="10"/>
        <rFont val="Trebuchet MS"/>
        <family val="2"/>
      </rPr>
      <t>i/</t>
    </r>
  </si>
  <si>
    <r>
      <t>Nota: Cifras DGII 2015, generadas el</t>
    </r>
    <r>
      <rPr>
        <sz val="9"/>
        <color theme="1"/>
        <rFont val="Trebuchet MS"/>
        <family val="2"/>
      </rPr>
      <t xml:space="preserve"> 27 de enero de 2016</t>
    </r>
    <r>
      <rPr>
        <sz val="9"/>
        <rFont val="Trebuchet MS"/>
        <family val="2"/>
      </rPr>
      <t>, por fecha de recaudación.</t>
    </r>
  </si>
  <si>
    <t>Enero - Diciembre 2015; en porcentajes</t>
  </si>
  <si>
    <t xml:space="preserve">Nota: Datos actualizados al 16 de febrero 2016. </t>
  </si>
  <si>
    <t xml:space="preserve">         -Año 2013 actualizado a enero 2016.</t>
  </si>
  <si>
    <t xml:space="preserve"> Ingresos Ventas Locales</t>
  </si>
  <si>
    <t>Ingresos Exportaciones</t>
  </si>
  <si>
    <t xml:space="preserve">1) Datos actualizados al 16 de febrero 2016. Los mismos pueden presentar cambios por rectificaciones </t>
  </si>
  <si>
    <r>
      <t xml:space="preserve">     Constitución de Cías </t>
    </r>
    <r>
      <rPr>
        <vertAlign val="superscript"/>
        <sz val="10"/>
        <rFont val="Trebuchet MS"/>
        <family val="2"/>
      </rPr>
      <t>5/</t>
    </r>
  </si>
  <si>
    <r>
      <t xml:space="preserve">     Salida de Pasajeros al Exterior por Aeropuertos  </t>
    </r>
    <r>
      <rPr>
        <vertAlign val="superscript"/>
        <sz val="10"/>
        <rFont val="Trebuchet MS"/>
        <family val="2"/>
      </rPr>
      <t>6/</t>
    </r>
  </si>
  <si>
    <r>
      <t xml:space="preserve">    Impuesto Emisiones CO2</t>
    </r>
    <r>
      <rPr>
        <vertAlign val="superscript"/>
        <sz val="10"/>
        <rFont val="Trebuchet MS"/>
        <family val="2"/>
      </rPr>
      <t>7/</t>
    </r>
  </si>
  <si>
    <r>
      <t xml:space="preserve">   Tasas Tarjetas de Turismo</t>
    </r>
    <r>
      <rPr>
        <vertAlign val="superscript"/>
        <sz val="10"/>
        <rFont val="Trebuchet MS"/>
        <family val="2"/>
      </rPr>
      <t>8/</t>
    </r>
  </si>
  <si>
    <r>
      <t xml:space="preserve">   Regalía Neta de Fundición Minera (RNF)</t>
    </r>
    <r>
      <rPr>
        <vertAlign val="superscript"/>
        <sz val="10"/>
        <rFont val="Trebuchet MS"/>
        <family val="2"/>
      </rPr>
      <t>9/</t>
    </r>
  </si>
  <si>
    <t xml:space="preserve">6/ y 8/ Ingresos en dólares y euros convertidos en RD$ a la tasa oficial vigente. </t>
  </si>
  <si>
    <t>7/ Aplica a partir del año 2013.</t>
  </si>
  <si>
    <t>2007-2014</t>
  </si>
  <si>
    <t>b) Año 2015 incluye un monto de RD$649.2 millones por concepto de Amnistía, Ley 309-12, RD$4,063.6 millones por la Reforma Ley 253-12 y RD$1,822.8 millones por Ganancia de Capital.</t>
  </si>
  <si>
    <t>Cifras generadas el 27 de enero 2016.</t>
  </si>
  <si>
    <t>ESTRUCTURA Y PARTICIPACIÓN PORCENTUAL DE LAS RECAUDACIONES DE LA DGII 2015, SEGÚN IMPUESTOS</t>
  </si>
  <si>
    <r>
      <t xml:space="preserve">     Impuesto S/Utilidades Mineras (PUN)</t>
    </r>
    <r>
      <rPr>
        <vertAlign val="superscript"/>
        <sz val="10"/>
        <rFont val="Trebuchet MS"/>
        <family val="2"/>
      </rPr>
      <t xml:space="preserve"> 2/</t>
    </r>
  </si>
  <si>
    <r>
      <t xml:space="preserve">     Impuesto Mínimo Anual Minero</t>
    </r>
    <r>
      <rPr>
        <vertAlign val="superscript"/>
        <sz val="10"/>
        <rFont val="Trebuchet MS"/>
        <family val="2"/>
      </rPr>
      <t>1/</t>
    </r>
  </si>
  <si>
    <t>a) Año 2015 incluye un monto de RD$649.2 millones por concepto de Amnistía, Ley 309-12, RD$4,063.6 millones por la Reforma Ley 253-12 y RD$1,822.8 millones por Ganancia de Capital.</t>
  </si>
  <si>
    <t>10) Año 2015 incluye un monto de RD$649.2 millones por concepto de Amnistía, Ley 309-12, RD$4,063.6 millones por la Reforma Ley 253-12 y RD$1,822.8 millones por Ganancia de Capital.</t>
  </si>
  <si>
    <r>
      <t xml:space="preserve">  Total</t>
    </r>
    <r>
      <rPr>
        <b/>
        <vertAlign val="superscript"/>
        <sz val="10"/>
        <color indexed="9"/>
        <rFont val="Trebuchet MS"/>
        <family val="2"/>
      </rPr>
      <t>10/</t>
    </r>
  </si>
  <si>
    <r>
      <t xml:space="preserve">     Salida de Pasajeros al Exterior por Aeropuertos</t>
    </r>
    <r>
      <rPr>
        <vertAlign val="superscript"/>
        <sz val="10"/>
        <rFont val="Trebuchet MS"/>
        <family val="2"/>
      </rPr>
      <t>6/</t>
    </r>
  </si>
  <si>
    <t>a/ Cifras generadas el 27 de enero 2016, por fecha de recaudación. Año 2014 incluye un monto de RD$685.7 millones por concepto Amnistía (Ley 309-12), RD$314.7 millones pagos extraordinario y RD$15,529.7 millones por ganancia de capital.</t>
  </si>
  <si>
    <t>10/ Para calcular la Elasticidad de los impuestos, se utiliza la siguiente fórmula, donde T= Impuesto y PIB= Producto Interno Bruto Nominal:</t>
  </si>
  <si>
    <t>a/ Año 2015, actualizado al 29 de febrero 2016.</t>
  </si>
  <si>
    <t xml:space="preserve">   Dividendos</t>
  </si>
  <si>
    <t xml:space="preserve">   Intereses Pagados o Acreditados en el Exterior</t>
  </si>
  <si>
    <t xml:space="preserve">   Pagos al Exterior en General</t>
  </si>
  <si>
    <t xml:space="preserve">   Imp S/Ventas de Bancas (Lotería y Deportivas)</t>
  </si>
  <si>
    <t xml:space="preserve">   Provisión de Bs. y Ss. Al Estado</t>
  </si>
  <si>
    <t xml:space="preserve">   Otras Retenciones</t>
  </si>
  <si>
    <t xml:space="preserve">    Impuesto Casinos de Juego  </t>
  </si>
  <si>
    <t xml:space="preserve"> Derechos Administrativos</t>
  </si>
  <si>
    <t>Multas y Sanciones</t>
  </si>
  <si>
    <t xml:space="preserve">  Imp S/Ventas de Bancas (Lotería y Deportivas)</t>
  </si>
  <si>
    <t xml:space="preserve">  Constitución de Cías</t>
  </si>
  <si>
    <t xml:space="preserve">   Impuesto S/Renta de las Personas Físicas, Ley 11-92</t>
  </si>
  <si>
    <t xml:space="preserve">   Impuesto S/Renta de los Salarios, Ley 11-92</t>
  </si>
  <si>
    <t xml:space="preserve">   Impuesto S/Premios, Ley 11-92 y 253-12 </t>
  </si>
  <si>
    <t xml:space="preserve">   Retribuciones Complementarias</t>
  </si>
  <si>
    <t xml:space="preserve">   Retención Intereses Personas Físicas</t>
  </si>
  <si>
    <t xml:space="preserve">   Impuesto Sobre Ventas Zonas Francas Ley 139-11</t>
  </si>
  <si>
    <t xml:space="preserve">   Impuesto por Juegos Telefónicos</t>
  </si>
  <si>
    <t xml:space="preserve">   Retención Intereses Personas Jurídicas</t>
  </si>
  <si>
    <t xml:space="preserve">  Impuesto Sobre Máquinas Tragamonedas</t>
  </si>
  <si>
    <t xml:space="preserve"> Dividendos</t>
  </si>
  <si>
    <t xml:space="preserve"> Provisión de Bs. y Ss. al Estado</t>
  </si>
  <si>
    <t xml:space="preserve"> Retención Intereses Personas Físicas</t>
  </si>
  <si>
    <t xml:space="preserve"> Pagos al Exterior en General</t>
  </si>
  <si>
    <t xml:space="preserve"> Impuesto S/Ventas Bancas Apuestas</t>
  </si>
  <si>
    <t xml:space="preserve"> Impuesto Sobre Sucesiones y Donaciones</t>
  </si>
  <si>
    <t xml:space="preserve">      Impuesto S/Premios Ley 11-92 y 139-11</t>
  </si>
  <si>
    <t xml:space="preserve">      Retribuciones Complementarias</t>
  </si>
  <si>
    <t xml:space="preserve">     Constitución de Cías </t>
  </si>
  <si>
    <t xml:space="preserve">     Constitución de Cías</t>
  </si>
  <si>
    <t xml:space="preserve">  Multas y Sanciones</t>
  </si>
  <si>
    <t xml:space="preserve">     Casinos de Juego</t>
  </si>
  <si>
    <t xml:space="preserve">    Operaciones Inmobiliarias</t>
  </si>
  <si>
    <t xml:space="preserve">    Impuesto Sobre los Activos, Ley 557-05 (Empresas)</t>
  </si>
  <si>
    <t xml:space="preserve">    Imp. S/Prop. Inmobiliaria (Persona Física)</t>
  </si>
  <si>
    <t xml:space="preserve">    Impuesto Sobre Sucesiones y Donaciones</t>
  </si>
  <si>
    <t xml:space="preserve">    Constitución de Cías </t>
  </si>
  <si>
    <t xml:space="preserve">     Intereses Pagados o Acreditados en el Exterior</t>
  </si>
  <si>
    <t xml:space="preserve">    Provisión de Bs. y Ss. Al Estado</t>
  </si>
  <si>
    <t xml:space="preserve">    Otras Retenciones</t>
  </si>
  <si>
    <t xml:space="preserve">3/ Incluye Impuesto por otro tipo de renta no especificado e Impuesto por otras retenciones. </t>
  </si>
  <si>
    <r>
      <t xml:space="preserve">     Salida de Pasajeros al Exterior por Aeropuertos </t>
    </r>
    <r>
      <rPr>
        <vertAlign val="superscript"/>
        <sz val="10"/>
        <rFont val="Trebuchet MS"/>
        <family val="2"/>
      </rPr>
      <t>4/</t>
    </r>
  </si>
  <si>
    <r>
      <t xml:space="preserve">   Tasas Tarjetas de Turismo</t>
    </r>
    <r>
      <rPr>
        <vertAlign val="superscript"/>
        <sz val="10"/>
        <rFont val="Trebuchet MS"/>
        <family val="2"/>
      </rPr>
      <t>5/</t>
    </r>
  </si>
  <si>
    <r>
      <t xml:space="preserve">   Regalía Neta de Fundición Minera (RNF)</t>
    </r>
    <r>
      <rPr>
        <vertAlign val="superscript"/>
        <sz val="10"/>
        <rFont val="Trebuchet MS"/>
        <family val="2"/>
      </rPr>
      <t>6/</t>
    </r>
  </si>
  <si>
    <t>6/ Este impuesto aplica a partir de diciembre 2012.</t>
  </si>
  <si>
    <r>
      <t xml:space="preserve">     Impuesto S/Utilidades Mineras (PUN)</t>
    </r>
    <r>
      <rPr>
        <vertAlign val="superscript"/>
        <sz val="10"/>
        <rFont val="Trebuchet MS"/>
        <family val="2"/>
      </rPr>
      <t>2/</t>
    </r>
  </si>
  <si>
    <t xml:space="preserve">    Impuesto Sobre Ventas Zonas Francas Comerciales</t>
  </si>
  <si>
    <t xml:space="preserve">   Impuesto Sobre Ventas Zonas Francas Comerciales</t>
  </si>
  <si>
    <t xml:space="preserve">  Constitución de Cías </t>
  </si>
  <si>
    <t>La segunda parte presenta la recaudación por administración local y domicilio fiscal del contribuyente, en el año 2015. En la tercera parte se recopila un histórico de las estadísticas de recaudación mensual y anual por conceptos en el período comprendido entre 2006-2015. En la cuarta parte se incluye la información de las Declaraciones Juradas de los contribuyentes. También se incluye en la quinta parte las tasas utilizadas para las operaciones tributarias diarias. Finalmente, se presenta el calendario del Contribuyente correspondiente al año 2015.</t>
  </si>
  <si>
    <r>
      <t>Impuesto Mínimo Anual Minero (IMA)</t>
    </r>
    <r>
      <rPr>
        <vertAlign val="superscript"/>
        <sz val="10"/>
        <rFont val="Trebuchet MS"/>
        <family val="2"/>
      </rPr>
      <t>1/</t>
    </r>
  </si>
  <si>
    <r>
      <t>Impuesto S/Utilidades Mineras (PUN)</t>
    </r>
    <r>
      <rPr>
        <vertAlign val="superscript"/>
        <sz val="10"/>
        <rFont val="Trebuchet MS"/>
        <family val="2"/>
      </rPr>
      <t>2/</t>
    </r>
  </si>
  <si>
    <r>
      <t>Retorno Neto de Fundición Minera (RNF)</t>
    </r>
    <r>
      <rPr>
        <vertAlign val="superscript"/>
        <sz val="10"/>
        <rFont val="Trebuchet MS"/>
        <family val="2"/>
      </rPr>
      <t>3/</t>
    </r>
  </si>
  <si>
    <t>3/ Aplica a partir de diciembre 2012.</t>
  </si>
  <si>
    <t>Selectivo Alcoholes y Tabaco</t>
  </si>
  <si>
    <t xml:space="preserve">ITBIS  </t>
  </si>
  <si>
    <t xml:space="preserve">Retenciones de Pagos al Exterior </t>
  </si>
  <si>
    <t xml:space="preserve">Retenciones de Retribuciones Complementarias </t>
  </si>
  <si>
    <r>
      <t xml:space="preserve">     Salida de Pasajeros al Exterior por Aeropuertos </t>
    </r>
    <r>
      <rPr>
        <vertAlign val="superscript"/>
        <sz val="10"/>
        <rFont val="Trebuchet MS"/>
        <family val="2"/>
      </rPr>
      <t>6/</t>
    </r>
  </si>
  <si>
    <r>
      <t xml:space="preserve">    Impuesto Emisiones CO2 </t>
    </r>
    <r>
      <rPr>
        <vertAlign val="superscript"/>
        <sz val="10"/>
        <rFont val="Trebuchet MS"/>
        <family val="2"/>
      </rPr>
      <t>7/</t>
    </r>
  </si>
  <si>
    <r>
      <t xml:space="preserve">   Tasas Tarjetas de Turismo </t>
    </r>
    <r>
      <rPr>
        <vertAlign val="superscript"/>
        <sz val="10"/>
        <rFont val="Trebuchet MS"/>
        <family val="2"/>
      </rPr>
      <t>8/</t>
    </r>
  </si>
  <si>
    <r>
      <t xml:space="preserve">     Impuesto Mínimo Anual Minero </t>
    </r>
    <r>
      <rPr>
        <vertAlign val="superscript"/>
        <sz val="10"/>
        <rFont val="Trebuchet MS"/>
        <family val="2"/>
      </rPr>
      <t>1/</t>
    </r>
  </si>
  <si>
    <t xml:space="preserve">a/ Cifras generadas el 27 de enero de 2016, por fecha de recaudación. Año 2014 incluye un monto de RD$16,531.6 millones </t>
  </si>
  <si>
    <t>Imp Específico Bancas (Lotería y Deportivas)</t>
  </si>
  <si>
    <t xml:space="preserve">Impuesto Sucesiones Indivisas </t>
  </si>
  <si>
    <t>a/ Cifras generadas el 27 de enero 2016, por fecha de recaudación. Año 2014 incluye un monto de RD$685.7 millones por concepto Amnistía, Ley 309-12, RD$ 314.7 millones pagos extraordinario y RD$15,529.7 millones por ganancia de capital.</t>
  </si>
  <si>
    <t xml:space="preserve"> Impuesto S/Renta de las Personas Físicas, Ley 11-92</t>
  </si>
  <si>
    <t xml:space="preserve"> Impuesto S/Renta de los Salarios, Ley 11-92</t>
  </si>
  <si>
    <t xml:space="preserve"> Impuesto S/Premios, Ley 11-92 y 253-12 </t>
  </si>
  <si>
    <t xml:space="preserve"> Impuesto S/Renta de las Empresas, Ley 11-92 </t>
  </si>
  <si>
    <t xml:space="preserve"> Impuesto Sobre Ventas Zonas Francas Comerciales</t>
  </si>
  <si>
    <t xml:space="preserve"> Casinos de Juego  </t>
  </si>
  <si>
    <t xml:space="preserve"> Impuesto por Juegos Telefónicos</t>
  </si>
  <si>
    <t xml:space="preserve"> Retención de 1%  S/ Ganancias de Capital (Ley 139-11)</t>
  </si>
  <si>
    <t xml:space="preserve"> Retención Intereses Personas Jurídicas</t>
  </si>
  <si>
    <t xml:space="preserve"> Imp S/Ventas de Bancas (Lotería y Deportivas)</t>
  </si>
  <si>
    <t xml:space="preserve"> Imp. Sobre Traspaso Vehículos de Motor</t>
  </si>
  <si>
    <t xml:space="preserve"> Otras retenciones </t>
  </si>
  <si>
    <t xml:space="preserve"> Impuesto S/Cheques y Transferencias</t>
  </si>
  <si>
    <t xml:space="preserve">  Impuesto Selectivo a las Cervezas</t>
  </si>
  <si>
    <t xml:space="preserve">  Impuesto Selectivo al Tabaco</t>
  </si>
  <si>
    <t xml:space="preserve">  Hidrocarburos 16% Ad-Valorem</t>
  </si>
  <si>
    <t xml:space="preserve">  Hidrocarburos Específico </t>
  </si>
  <si>
    <t xml:space="preserve">  Impuesto S/Ss. de Telecomunicaciones</t>
  </si>
  <si>
    <t xml:space="preserve">  Impuesto S/los Seguros</t>
  </si>
  <si>
    <t xml:space="preserve">  Imp. Inscripción Vehículos (Primera Placa)</t>
  </si>
  <si>
    <t xml:space="preserve"> Constitución de Cías</t>
  </si>
  <si>
    <t xml:space="preserve"> Impuesto Sobre los Activos Financieros, Ley 139-11</t>
  </si>
  <si>
    <t>por Ganancia de Capital.</t>
  </si>
  <si>
    <r>
      <t>(Sectores: Bancos y Financieras)</t>
    </r>
    <r>
      <rPr>
        <b/>
        <vertAlign val="superscript"/>
        <sz val="11"/>
        <rFont val="Trebuchet MS"/>
        <family val="2"/>
      </rPr>
      <t>1/</t>
    </r>
  </si>
  <si>
    <t>Int. Perc. por Inv. Financ. de Inst.  reguladas por las Autoridades Monetarias</t>
  </si>
  <si>
    <t>Int. Perc. por Inv. Financ. de Inst. no reguladas por las Autoridades Monetarias</t>
  </si>
  <si>
    <r>
      <t>(Sectores: Manufactura, Comercio, Agropecuaria)</t>
    </r>
    <r>
      <rPr>
        <b/>
        <vertAlign val="superscript"/>
        <sz val="11"/>
        <rFont val="Trebuchet MS"/>
        <family val="2"/>
      </rPr>
      <t>1/</t>
    </r>
  </si>
  <si>
    <t>Por ret. de imp. a la emisión de cheques y pagos por transf. elect. (.0015)</t>
  </si>
  <si>
    <r>
      <t>(Sector: Compañías de Seguros)</t>
    </r>
    <r>
      <rPr>
        <b/>
        <vertAlign val="superscript"/>
        <sz val="11"/>
        <rFont val="Trebuchet MS"/>
        <family val="2"/>
      </rPr>
      <t>1/</t>
    </r>
  </si>
  <si>
    <r>
      <t>(Sectores: Bancos y Financieras)</t>
    </r>
    <r>
      <rPr>
        <b/>
        <vertAlign val="superscript"/>
        <sz val="12"/>
        <rFont val="Trebuchet MS"/>
        <family val="2"/>
      </rPr>
      <t>1/</t>
    </r>
  </si>
  <si>
    <t>Por inv. Fin. con inst. reguladas por al autoridad mon.</t>
  </si>
  <si>
    <t>Por inv. Fin. con inst. No reguladas por al autoridad mon.</t>
  </si>
  <si>
    <t>Enfocándonos en la recaudación por conceptos, podemos observar que el recaudo de Impuestos Sobre los Ingresos fue de RD$118,961.6 millones, presentando una disminución de RD$6,179.8 millones en comparación al mismo período del año anterior. La recaudación por el Impuesto Sobre la Renta de las Personas Físicas fue de RD$35,482.3 millones, registrando un aumento de RD$4,163.9 millones, es decir, de 13.3%. En cuanto al Impuesto de las Empresas y otras Corporaciones su recaudo fue de RD$61,445.4 millones, registrando una disminución de RD$11,602.6 millones con respecto al año 2014. En ese mismo orden, otro concepto que aportó al fisco fue  Impuestos Aplicados sin Distinción de Personas con un recaudo de RD$21,165.0 millones, el mayor aporte de este renglón fue de Pagos al exterior en General con un monto RD$7,977.2 millones.</t>
  </si>
  <si>
    <t>Los Impuestos Sobre la Propiedad alcanzaron una recaudación de RD$18,277.7 millones, para un aumento de RD$855.0 millones con respecto al año anterior. Los impuesto de Cheques y Transferencias y Operaciones Inmobiliarias son los de mayor aporte en este renglón con un monto de RD$5,953.4 millones y RD$5,169.9 millones, respectivamente.</t>
  </si>
  <si>
    <r>
      <t>Con relación a los Impuestos Internos sobre Mercancías y Servicios, la recaudación fue de RD$171,924.5 millones, destacándose el ITBIS con una recaudación de RD$85,196.1 millones, aumentando en RD$8,111.7 millones y representando un crecimiento de 10.5%. En el caso de los Impuesto Adicionales y Selectivos Sobre Bienes y Servicios, su recaudación fue de RD$76,385.7 millones, RD$1,417.0 millones superior al año anterior. Este crecimiento se debe en gran medida al Impuesto Específico a los Hidrocarburos con un recaudo de RD$31,172.7 aumentando en RD$4,643.1 millones para un crecimiento de 17.5%.</t>
    </r>
    <r>
      <rPr>
        <sz val="10"/>
        <color rgb="FFFF0000"/>
        <rFont val="Trebuchet MS"/>
        <family val="2"/>
      </rPr>
      <t xml:space="preserve"> </t>
    </r>
    <r>
      <rPr>
        <sz val="10"/>
        <color theme="1"/>
        <rFont val="Trebuchet MS"/>
        <family val="2"/>
      </rPr>
      <t xml:space="preserve">El Impuesto Sobre el Uso de Bienes y Licencias registró una recaudación de RD$9,804.6 millones, presentando una tasa de crecimiento de 18.9%, comparado con el mismo período del año anterior. </t>
    </r>
  </si>
  <si>
    <t>Por otro lado, el Impuesto Sobre Comercio Exterior y las Transacciones de Comercio Exterior aportó la suma de RD$5,539.7 millones, para un crecimiento de 13.9%. De igual forma, Otros Ingresos aportó la suma de RD$2,106.0 millones.</t>
  </si>
  <si>
    <t>a/ Año 2014 incluye un monto de RD$687.2 millones por concepto Amnistía, Ley 309-12, RD$314.7 millones pagos extraordinario y RD$15,529.7 millones por ganancia de capital.</t>
  </si>
  <si>
    <t>CUADRO 2.05</t>
  </si>
  <si>
    <t>CUADRO 2.07</t>
  </si>
  <si>
    <t>CUADRO 2.09</t>
  </si>
  <si>
    <t>CUADRO 2.11</t>
  </si>
  <si>
    <t>CUADRO 2.13</t>
  </si>
  <si>
    <t>CUADRO 2.14</t>
  </si>
  <si>
    <t>CUADRO 2.16</t>
  </si>
  <si>
    <t>CUADRO 2.19</t>
  </si>
  <si>
    <t>CUADRO 2.21</t>
  </si>
  <si>
    <t>CUADRO 2.23</t>
  </si>
  <si>
    <t>CUADRO 2.24</t>
  </si>
  <si>
    <t>CUADRO 2.26</t>
  </si>
  <si>
    <t>CUADRO 2.28</t>
  </si>
  <si>
    <t>CUADRO 2.30</t>
  </si>
  <si>
    <t>CUADRO 2.32</t>
  </si>
  <si>
    <t>CUADRO 2.34</t>
  </si>
  <si>
    <t>CUADRO 2.36</t>
  </si>
  <si>
    <t>Mapa 2.36.1</t>
  </si>
  <si>
    <t>CUADRO 5.01</t>
  </si>
  <si>
    <t>CUADRO 5.02</t>
  </si>
  <si>
    <t>CUADRO 3.01</t>
  </si>
  <si>
    <t>CUADRO 3.02</t>
  </si>
  <si>
    <t>CUADRO 3.03</t>
  </si>
  <si>
    <t>CUADRO 3.03.1</t>
  </si>
  <si>
    <t>CUADRO 3.03.2</t>
  </si>
  <si>
    <t>CUADRO 3.03.3</t>
  </si>
  <si>
    <t>CUADRO 3.03.4</t>
  </si>
  <si>
    <t>CUADRO 3.03.5</t>
  </si>
  <si>
    <t>CUADRO 3.03.6</t>
  </si>
  <si>
    <t>CUADRO 3.03.7</t>
  </si>
  <si>
    <t>CUADRO 3.03.8</t>
  </si>
  <si>
    <t>CUADRO 3.03.9</t>
  </si>
  <si>
    <t>CUADRO 3.03.10</t>
  </si>
  <si>
    <t>CUADRO 3.04</t>
  </si>
  <si>
    <t>CUADRO 3.05</t>
  </si>
  <si>
    <t>CUADRO 3.06</t>
  </si>
  <si>
    <t>CUADRO 3.07</t>
  </si>
  <si>
    <t>CUADRO 3.08</t>
  </si>
  <si>
    <t>CUADRO 3.09</t>
  </si>
  <si>
    <r>
      <t xml:space="preserve">     Otras Retenciones</t>
    </r>
    <r>
      <rPr>
        <vertAlign val="superscript"/>
        <sz val="10"/>
        <rFont val="Trebuchet MS"/>
        <family val="2"/>
      </rPr>
      <t>3/</t>
    </r>
  </si>
  <si>
    <t xml:space="preserve">     Retención de 1% S/Ganancias de Capital (Ley 139-11)</t>
  </si>
  <si>
    <t>RECAUDO EFECTIVO DGII, POR ADMINISTRACIÓN LOCAL, EN PORCENTAJES</t>
  </si>
  <si>
    <r>
      <t>2015</t>
    </r>
    <r>
      <rPr>
        <b/>
        <vertAlign val="superscript"/>
        <sz val="10"/>
        <color indexed="9"/>
        <rFont val="Trebuchet MS"/>
        <family val="2"/>
      </rPr>
      <t>d/</t>
    </r>
  </si>
  <si>
    <t xml:space="preserve">d) Año 2015 incluye un monto de RD$649.2 millones por concepto de Amnistía, Ley 309-12, RD$4,063.6 millones por la Reforma Ley 253-12 y RD$1,822.8 millones </t>
  </si>
  <si>
    <t>A partir de la Ley 253-12, la retención de la tasa del Impuesto S/Premios aumentó de 15% a 25%.</t>
  </si>
  <si>
    <t>Nota: Se refiere a la fecha en que fue declarada ante la DGII, no en el período en que se realizó la operación.</t>
  </si>
  <si>
    <t>RECAUDACIÓN POR TIPO DE COMBUSTIBLE, POR PERÍODO</t>
  </si>
  <si>
    <t>Fuente: Gerencia Administrativa y Financiera.</t>
  </si>
  <si>
    <t>- Estos montos se refieren al período en que se realizó la operación y no en la fecha en que fue declarada ante la DGII.</t>
  </si>
  <si>
    <r>
      <rPr>
        <sz val="8"/>
        <rFont val="Trebuchet MS"/>
        <family val="2"/>
      </rPr>
      <t>Fuente</t>
    </r>
    <r>
      <rPr>
        <b/>
        <sz val="8"/>
        <rFont val="Trebuchet MS"/>
        <family val="2"/>
      </rPr>
      <t>:</t>
    </r>
    <r>
      <rPr>
        <sz val="8"/>
        <color indexed="8"/>
        <rFont val="Trebuchet MS"/>
        <family val="2"/>
      </rPr>
      <t xml:space="preserve"> Declaración Jurada y/o Pago del Impuesto Selectivo al Consumo (Formulario ISC-02) de los contribuyentes. Los mismos pueden presentar cambios por rectificaciones que hacen los contribuyentes en sus declaraciones.</t>
    </r>
  </si>
  <si>
    <r>
      <t>CANTIDAD DE LITROS DE ALCOHOL ETILICO ABSOLUTO</t>
    </r>
    <r>
      <rPr>
        <b/>
        <vertAlign val="superscript"/>
        <sz val="10"/>
        <color indexed="8"/>
        <rFont val="Trebuchet MS"/>
        <family val="2"/>
      </rPr>
      <t xml:space="preserve">1/ </t>
    </r>
    <r>
      <rPr>
        <b/>
        <sz val="10"/>
        <color indexed="8"/>
        <rFont val="Trebuchet MS"/>
        <family val="2"/>
      </rPr>
      <t>SIN DESNATURALIZAR (mayor o igual a 80%) DECLARADOS, DGII</t>
    </r>
  </si>
  <si>
    <t xml:space="preserve">     Otras Retenciones </t>
  </si>
  <si>
    <r>
      <t xml:space="preserve">     Otras Retenciones </t>
    </r>
    <r>
      <rPr>
        <vertAlign val="superscript"/>
        <sz val="10"/>
        <rFont val="Trebuchet MS"/>
        <family val="2"/>
      </rPr>
      <t>3/</t>
    </r>
  </si>
  <si>
    <r>
      <t xml:space="preserve">    Salida de Pasajeros al Exterior por Aeropuertos </t>
    </r>
    <r>
      <rPr>
        <vertAlign val="superscript"/>
        <sz val="10"/>
        <rFont val="Trebuchet MS"/>
        <family val="2"/>
      </rPr>
      <t xml:space="preserve"> 4/</t>
    </r>
  </si>
  <si>
    <r>
      <t>TOTAL</t>
    </r>
    <r>
      <rPr>
        <b/>
        <vertAlign val="superscript"/>
        <sz val="10"/>
        <color indexed="9"/>
        <rFont val="Trebuchet MS"/>
        <family val="2"/>
      </rPr>
      <t>7/</t>
    </r>
  </si>
  <si>
    <t>7/ Cifras generadas el 27 de enero de 2016, por fecha de recaudación.</t>
  </si>
  <si>
    <t xml:space="preserve">    Otras Retenciones </t>
  </si>
  <si>
    <t xml:space="preserve">  Otras Retenciones </t>
  </si>
  <si>
    <t xml:space="preserve">    Constitución de Cías</t>
  </si>
  <si>
    <r>
      <t xml:space="preserve"> Impuesto Mínimo Anual Minero</t>
    </r>
    <r>
      <rPr>
        <vertAlign val="superscript"/>
        <sz val="10"/>
        <color indexed="8"/>
        <rFont val="Trebuchet MS"/>
        <family val="2"/>
      </rPr>
      <t>1/</t>
    </r>
  </si>
  <si>
    <r>
      <t xml:space="preserve"> Impuesto S/Utilidades Mineras (PUN)</t>
    </r>
    <r>
      <rPr>
        <vertAlign val="superscript"/>
        <sz val="10"/>
        <color indexed="8"/>
        <rFont val="Trebuchet MS"/>
        <family val="2"/>
      </rPr>
      <t>2/</t>
    </r>
  </si>
  <si>
    <t xml:space="preserve"> Intereses Pagados o Aceditado en el Exterior</t>
  </si>
  <si>
    <r>
      <t xml:space="preserve">     Salida de Pasajeros al Exterior por Aeropuertos</t>
    </r>
    <r>
      <rPr>
        <vertAlign val="superscript"/>
        <sz val="10"/>
        <rFont val="Trebuchet MS"/>
        <family val="2"/>
      </rPr>
      <t>3/</t>
    </r>
  </si>
  <si>
    <r>
      <t xml:space="preserve">   Tasas Tarjetas de Turismo</t>
    </r>
    <r>
      <rPr>
        <vertAlign val="superscript"/>
        <sz val="10"/>
        <rFont val="Trebuchet MS"/>
        <family val="2"/>
      </rPr>
      <t>4/</t>
    </r>
  </si>
  <si>
    <r>
      <t xml:space="preserve">    Regalía Neta de Fundición Minera (RNF)</t>
    </r>
    <r>
      <rPr>
        <vertAlign val="superscript"/>
        <sz val="10"/>
        <color indexed="8"/>
        <rFont val="Trebuchet MS"/>
        <family val="2"/>
      </rPr>
      <t>5/</t>
    </r>
  </si>
  <si>
    <t xml:space="preserve">3/ y 4/ Ingresos en dólares y euros convertidos en RD$ a la tasa oficial vigente. </t>
  </si>
  <si>
    <t>5/ Este impuesto aplica a partir de diciembre 2012.</t>
  </si>
  <si>
    <t>6) Año 2015 incluye un monto de RD$649.2 millones por concepto de Amnistía, Ley 309-12, RD$4,063.6 millones por la Reforma Ley 253-12 y RD$1,822.8 millones por Ganancia de Capital.</t>
  </si>
  <si>
    <r>
      <t>TOTAL</t>
    </r>
    <r>
      <rPr>
        <b/>
        <vertAlign val="superscript"/>
        <sz val="10"/>
        <color theme="0"/>
        <rFont val="Trebuchet MS"/>
        <family val="2"/>
      </rPr>
      <t xml:space="preserve"> 6/</t>
    </r>
  </si>
  <si>
    <t xml:space="preserve">c/Cifras generadas el 27 de enero de 2016, por fecha de recaudación. </t>
  </si>
  <si>
    <r>
      <t>2014</t>
    </r>
    <r>
      <rPr>
        <b/>
        <vertAlign val="superscript"/>
        <sz val="10"/>
        <color indexed="9"/>
        <rFont val="Trebuchet MS"/>
        <family val="2"/>
      </rPr>
      <t>b/</t>
    </r>
  </si>
  <si>
    <r>
      <t>2015</t>
    </r>
    <r>
      <rPr>
        <b/>
        <vertAlign val="superscript"/>
        <sz val="10"/>
        <color indexed="9"/>
        <rFont val="Trebuchet MS"/>
        <family val="2"/>
      </rPr>
      <t>c/</t>
    </r>
  </si>
  <si>
    <t>b/Año 2014 incluye RD$20.8 millones por concepto de Amnistia Tributaria, Ley 309-12.</t>
  </si>
  <si>
    <t>CUADRO 3.22</t>
  </si>
  <si>
    <t>Ingresos por Operaciones Mineras, según impuestos, año 2012-2015</t>
  </si>
  <si>
    <t>Recaudación por Amnistía Ley 309-12, según Impuestos, 2013-2015</t>
  </si>
  <si>
    <t>2.36.1</t>
  </si>
  <si>
    <t>3.03.1</t>
  </si>
  <si>
    <t>3.03.2</t>
  </si>
  <si>
    <t>3.03.3</t>
  </si>
  <si>
    <t>3.03.4</t>
  </si>
  <si>
    <t>3.03.5</t>
  </si>
  <si>
    <t>3.03.6</t>
  </si>
  <si>
    <t>3.03.7</t>
  </si>
  <si>
    <t>3.03.8</t>
  </si>
  <si>
    <t>3.03.9</t>
  </si>
  <si>
    <t>3.03.10</t>
  </si>
  <si>
    <t>Balance General, Anexo A3 IR-2, Compañías de Seguros, por período fiscal 2006-2013</t>
  </si>
  <si>
    <t>Estado de Resultados, Anexo B1 IR-2,  Manufactura, Comercio, Agropecuaria, por período fiscal 2006-2013</t>
  </si>
  <si>
    <t>Estado de Resultados, Anexo B3 IR-2, Bancos y Financieras, por período fiscal 2006-2013</t>
  </si>
  <si>
    <t>Estado de Resultados, Anexo B4 IR-2, Hoteles, por período fiscal, 2006-2013</t>
  </si>
  <si>
    <t>Estado de Resultados, Anexo B2 IR-2,  Compañía de Seguros, por período fiscal 2006-2013</t>
  </si>
  <si>
    <t xml:space="preserve">Impuesto sobre ventas brutas Zonas Francas </t>
  </si>
  <si>
    <t>Impuesto sobre ventas brutas Zonas Francas Comerciales</t>
  </si>
  <si>
    <t xml:space="preserve">    Retención de 1%  S/Ganancias de Capital (Ley 139-11)</t>
  </si>
  <si>
    <t xml:space="preserve">   Impuesto sobre Máquinas Tragamonedas</t>
  </si>
  <si>
    <t xml:space="preserve">   Operaciones Inmobiliarias</t>
  </si>
  <si>
    <t xml:space="preserve">   Impuestos sobre los Activos (Empresas)</t>
  </si>
  <si>
    <t xml:space="preserve">   Imp. S/Prop. Inmobiliaria (Persona Física)</t>
  </si>
  <si>
    <t xml:space="preserve">   Impuesto Sobre Sucesiones y Donaciones</t>
  </si>
  <si>
    <t xml:space="preserve">   ITBIS</t>
  </si>
  <si>
    <t xml:space="preserve">   Impuestos Adicionales y Selectivos Sobre Bienes y Servicios</t>
  </si>
  <si>
    <t xml:space="preserve">   Impuestos Selectivos Prod derivados del Alcohol</t>
  </si>
  <si>
    <t xml:space="preserve">  Accesorios Sobre Impuestos Internos a Mercancías y Servicios</t>
  </si>
  <si>
    <t xml:space="preserve">  Accesorios sobre la Propiedad</t>
  </si>
  <si>
    <t xml:space="preserve">  Accesorios Sobre los Impuestos a los Ingresos</t>
  </si>
  <si>
    <t xml:space="preserve">     Retención de 1%  S/Ganancias de Capital (Ley 139-11)</t>
  </si>
  <si>
    <t xml:space="preserve">     Impuesto sobre Máquinas Tragamonedas</t>
  </si>
  <si>
    <r>
      <t>2014</t>
    </r>
    <r>
      <rPr>
        <b/>
        <vertAlign val="superscript"/>
        <sz val="9.5"/>
        <color indexed="9"/>
        <rFont val="Trebuchet MS"/>
        <family val="2"/>
      </rPr>
      <t>a/</t>
    </r>
  </si>
  <si>
    <r>
      <t>2015</t>
    </r>
    <r>
      <rPr>
        <b/>
        <vertAlign val="superscript"/>
        <sz val="9.5"/>
        <color indexed="9"/>
        <rFont val="Trebuchet MS"/>
        <family val="2"/>
      </rPr>
      <t>b/</t>
    </r>
  </si>
  <si>
    <t xml:space="preserve">    Impuesto sobre Máquinas Tragamonedas</t>
  </si>
  <si>
    <t xml:space="preserve"> Impuesto sobre Máquinas Tragamonedas</t>
  </si>
  <si>
    <t xml:space="preserve">  Impuesto sobre Máquinas Tragamonedas</t>
  </si>
  <si>
    <t xml:space="preserve">    Intereses Pagados o Acreditados en el Exterior</t>
  </si>
  <si>
    <t xml:space="preserve">  Intereses Pagados o Acreditados en el Exterior</t>
  </si>
  <si>
    <t>Accesorios Sobre Impuestos Internos a Mercancías y Servicios</t>
  </si>
  <si>
    <t xml:space="preserve">  Impuesto Sobre Ventas Zonas Francas Ley 139-11</t>
  </si>
  <si>
    <t xml:space="preserve">  Impuesto Sobre Ventas Zonas Francas Comerciales</t>
  </si>
  <si>
    <t xml:space="preserve">  Impuesto por Juegos Telefónicos</t>
  </si>
  <si>
    <t xml:space="preserve">  Retención de 1%  S/ Ganancias de Capital (Ley 139-11)</t>
  </si>
  <si>
    <t xml:space="preserve">  Retención Intereses Personas Jurídicas</t>
  </si>
  <si>
    <t xml:space="preserve"> Imp. Inscripción Vehículos (Primera Placa)</t>
  </si>
  <si>
    <t xml:space="preserve"> Impuesto Emisiones CO2</t>
  </si>
  <si>
    <t>Recaudación por Tipo de Combustible, 2014-2015, por período, Ley 112-00</t>
  </si>
  <si>
    <t>Nota: Incluye Otro Tipo de Renta No Especificado y Otras Retenciones.</t>
  </si>
  <si>
    <t xml:space="preserve">Nota: Este impuesto aplica a partir de octubre 2004, Ley 288-04. Se establece un impuesto del 0.0015 (1.5%) sobre el valor de cada cheque de cualquier </t>
  </si>
  <si>
    <t>Nota: Este impuesto aplica a partir del año 2007, Ley 495-06. Establece un impuesto selectivo de 16% a los servicios de seguros en general.</t>
  </si>
  <si>
    <t>Contribución de Salida Líneas Aéreas (2da. quincena julio 2015).</t>
  </si>
  <si>
    <t>13</t>
  </si>
  <si>
    <t>20</t>
  </si>
  <si>
    <t>Remisión de información Formatos 606,607 y 609</t>
  </si>
  <si>
    <t>Contribución de Salida Líneas Aéreas (1ra. quincena agosto 2015).</t>
  </si>
  <si>
    <t>27</t>
  </si>
  <si>
    <t>31</t>
  </si>
  <si>
    <t>Contribución de Salida Líneas Aéreas (2da. quincena agosto 2015).</t>
  </si>
  <si>
    <t>Remisión de información Formatos 606,607 y 609.</t>
  </si>
  <si>
    <t>Contribución de Salida Líneas Aéreas (2da. quincena septiembre 2015).</t>
  </si>
  <si>
    <t>Contribución de Salida Líneas Aéreas (1ra. quincena octubre 2015).</t>
  </si>
  <si>
    <t>2da. Cuota Impuesto sobre los activos de Sociedades con fecha de cierre 31 de diciembre.</t>
  </si>
  <si>
    <t>Retenciones y Retribuciones Complementarias .</t>
  </si>
  <si>
    <t>Contribución de Salida Líneas Aéreas (2da. quincena octubre 2015).</t>
  </si>
  <si>
    <t>Contribución de Salida Líneas Aéreas (1ra. quincena noviembre 2015).</t>
  </si>
  <si>
    <t>Contribución de Salida Líneas Aéreas (2da. quincena noviembre 2015).</t>
  </si>
  <si>
    <t>basado en compras.</t>
  </si>
  <si>
    <t>17</t>
  </si>
  <si>
    <t>24</t>
  </si>
  <si>
    <t>Contribución de Salida Líneas Aéreas (1ra. quincena diciembre 2015).</t>
  </si>
  <si>
    <t>con fecha de cierre 30 de junio.</t>
  </si>
  <si>
    <t>Declaración informativade Operaciones efectuadas con partes relacionadas (DIOR),</t>
  </si>
  <si>
    <t>CALENDARIO DEL CONTRIBUYENTE 2015</t>
  </si>
  <si>
    <t>Ingresos por Oficina Recaudadora</t>
  </si>
  <si>
    <r>
      <t xml:space="preserve">En el año 2015, la Dirección General de Impuestos Internos (DGII) recaudó la suma de RD$320,008.4 millones, presentando un aumento de RD$6,503.7 millones respecto al año anterior, lo que significa una tasa de crecimiento de 2.1%. Este recaudo incluye RD$649.2 millones por la Ley No. 309-12, de Amnistía Tributaria; RD$4,063.6* millones efecto marginal de la Reforma (Ley 253-12). Además, incluye pagos por  Ganancia de Capital de </t>
    </r>
    <r>
      <rPr>
        <sz val="10"/>
        <color theme="1"/>
        <rFont val="Trebuchet MS"/>
        <family val="2"/>
      </rPr>
      <t>RD$1,822.8 millones.</t>
    </r>
  </si>
  <si>
    <r>
      <t>El nuevo clasificador presupuestario trae modificaciones que afectan las partidas de los ingresos recaudados por la DGII. En virtud de lo establecido en los artículos 2 y 3 de la Resolución No. 063-2014 del Ministerio de Hacienda, aplicable a partir del 1</t>
    </r>
    <r>
      <rPr>
        <vertAlign val="superscript"/>
        <sz val="10"/>
        <color theme="1"/>
        <rFont val="Trebuchet MS"/>
        <family val="2"/>
      </rPr>
      <t xml:space="preserve">ro  </t>
    </r>
    <r>
      <rPr>
        <sz val="10"/>
        <color theme="1"/>
        <rFont val="Trebuchet MS"/>
        <family val="2"/>
      </rPr>
      <t>de enero del ejercicio fiscal 2015.</t>
    </r>
  </si>
  <si>
    <t>Nota* Este monto incluye ITBIS con RD$661.6 millones, Selectivo Alcoholes y Tabaco RD$2,934.0 y la no indexación de la tabla de retención de ISR de asalariados.</t>
  </si>
  <si>
    <t>GRAFICA 1.02</t>
  </si>
  <si>
    <t xml:space="preserve">Impuesto S/Renta de las Empresas </t>
  </si>
  <si>
    <t xml:space="preserve">        Este cuadro registra la recaudación de los impuestos afectados por la Ley 253-12.</t>
  </si>
  <si>
    <t>Fuente: DGII, DGA, TN.</t>
  </si>
  <si>
    <t>Impuestos al Comercio Exterior*</t>
  </si>
  <si>
    <t>*Incluye arancel, salida de pasajeros al exterior y otros impuestos al comercio exterior de DGA Y DGII.</t>
  </si>
  <si>
    <t xml:space="preserve">  - Las provincias que aparecen en cero, se debe a que el porcentaje de participación es muy bajo.</t>
  </si>
  <si>
    <t xml:space="preserve"> -  Año 2015 incluye un monto de RD$649.2 millones por concepto de Amnistía, Ley 309-12, RD$4,063.6 millones por la Reforma Ley 253-12 y RD$1,822.8 millones por Ganancia de Capital.</t>
  </si>
  <si>
    <t>La disponibilidad de la información se presenta con un rezago por el calendario de presentación de las obligaciones tributarias de los contribuyentes.</t>
  </si>
  <si>
    <t>Nota: Datos extraídos de la Declaración de Instituciones sin Fines de Lucro el 22 de febrero de 2016. No incluye las Cooperativas ni los Fondos de Pensiones.</t>
  </si>
  <si>
    <t>Otros gastos</t>
  </si>
  <si>
    <t xml:space="preserve">         -Año 2012 presenta un aumento en su declaración jurada resultado de la venta de acciones.</t>
  </si>
  <si>
    <t xml:space="preserve"> Cifras generadas el 27 de enero de 2016, por fecha de recaudación. Para el año fiscal 2014 la tasa utilizada es de 28% y para el año fiscal 2015 es 27%, Ley 253-12.</t>
  </si>
  <si>
    <t>Nota: La tasa para el año fiscal 2014 es de 28% y para el año fiscal 2015 es 27%, Ley 253-12.</t>
  </si>
  <si>
    <t>Para el año 2013 es de 8%, año 2014 es de 11% y año 2015 es de 13%.</t>
  </si>
  <si>
    <t>Nota: Según Ley 253-12 se estableció una tasa reducida de ITBIS, para algunos bienes que anteriormente eran considerados exentos:</t>
  </si>
  <si>
    <t>Nota: Año 2015, actualizado el 02 defebrero de 2016.</t>
  </si>
  <si>
    <t>a/ Datos generados el 02 de febrero de 2016. Los mismos pueden presentar cambios por rectificaciones que hacen los contribuyentes en sus declaraciones.</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</si>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</sst>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33">
    <numFmt numFmtId="44" formatCode="_(&quot;RD$&quot;* #,##0.00_);_(&quot;RD$&quot;* \(#,##0.00\);_(&quot;RD$&quot;* &quot;-&quot;??_);_(@_)"/>
    <numFmt numFmtId="43" formatCode="_(* #,##0.00_);_(* \(#,##0.00\);_(* &quot;-&quot;??_);_(@_)"/>
    <numFmt numFmtId="164" formatCode="0.0"/>
    <numFmt numFmtId="165" formatCode="_(* #,##0.0_);_(* \(#,##0.0\);_(* &quot;-&quot;??_);_(@_)"/>
    <numFmt numFmtId="166" formatCode="_(* #,##0_);_(* \(#,##0\);_(* &quot;-&quot;??_);_(@_)"/>
    <numFmt numFmtId="167" formatCode="0.0%"/>
    <numFmt numFmtId="168" formatCode="_(* #,##0.00,,_);_(* \(#,##0.00\);_(* &quot;-&quot;??_);_(@_)"/>
    <numFmt numFmtId="169" formatCode="0.00,,"/>
    <numFmt numFmtId="170" formatCode="#,##0.00,,"/>
    <numFmt numFmtId="171" formatCode="#,##0.0,,"/>
    <numFmt numFmtId="172" formatCode="_(* #,##0.0000000000_);_(* \(#,##0.0000000000\);_(* &quot;-&quot;??_);_(@_)"/>
    <numFmt numFmtId="173" formatCode="_(* #,##0.0,,_);_(* \(#,##0.0\);_(* &quot;-&quot;??_);_(@_)"/>
    <numFmt numFmtId="174" formatCode="#,##0.0"/>
    <numFmt numFmtId="175" formatCode="#,##0.0000000,,"/>
    <numFmt numFmtId="176" formatCode="#,##0.000000000,,"/>
    <numFmt numFmtId="177" formatCode="#,##0.0_);\(#,##0.0\)"/>
    <numFmt numFmtId="178" formatCode="_(* #,##0.0_);_(* \(#,##0.0\);_(* &quot;-&quot;?_);_(@_)"/>
    <numFmt numFmtId="179" formatCode="#,##0.0,,_);\(#,##0.0,,\)"/>
    <numFmt numFmtId="180" formatCode="#,##0.000000"/>
    <numFmt numFmtId="181" formatCode="_(* #,##0.0000_);_(* \(#,##0.0000\);_(* &quot;-&quot;??_);_(@_)"/>
    <numFmt numFmtId="182" formatCode="#,##0.0000,,"/>
    <numFmt numFmtId="183" formatCode="#,##0.00000000,,"/>
    <numFmt numFmtId="184" formatCode="0.0,,"/>
    <numFmt numFmtId="185" formatCode="_(* #,##0.0,,_);_(* \(#,##0.0,,\);_(* &quot;-&quot;??_);_(@_)"/>
    <numFmt numFmtId="186" formatCode="#,##0.0000000"/>
    <numFmt numFmtId="187" formatCode="#,##0.0000"/>
    <numFmt numFmtId="188" formatCode="#,##0.0,,_);\(#,##0.0\)"/>
    <numFmt numFmtId="189" formatCode="#,##0.00,"/>
    <numFmt numFmtId="190" formatCode="#,##0.0,"/>
    <numFmt numFmtId="191" formatCode="#,##0.000,,"/>
    <numFmt numFmtId="192" formatCode="0.0000"/>
    <numFmt numFmtId="193" formatCode="#,##0.000000000"/>
    <numFmt numFmtId="194" formatCode="#,##0.000000000,"/>
  </numFmts>
  <fonts count="13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8"/>
      <name val="Calibri"/>
      <family val="2"/>
    </font>
    <font>
      <sz val="11"/>
      <color indexed="8"/>
      <name val="Calibri"/>
      <family val="2"/>
    </font>
    <font>
      <sz val="11"/>
      <color indexed="8"/>
      <name val="Calibri"/>
      <family val="2"/>
    </font>
    <font>
      <sz val="11"/>
      <color indexed="8"/>
      <name val="Calibri"/>
      <family val="2"/>
    </font>
    <font>
      <sz val="10"/>
      <name val="Arial"/>
      <family val="2"/>
    </font>
    <font>
      <sz val="8"/>
      <name val="Arial"/>
      <family val="2"/>
    </font>
    <font>
      <sz val="8"/>
      <name val="Folio Bk BT"/>
      <family val="2"/>
    </font>
    <font>
      <b/>
      <sz val="8"/>
      <name val="Folio Bk BT"/>
      <family val="2"/>
    </font>
    <font>
      <b/>
      <sz val="8"/>
      <name val="Folio Bk BT"/>
    </font>
    <font>
      <sz val="10"/>
      <name val="Trebuchet MS"/>
      <family val="2"/>
    </font>
    <font>
      <b/>
      <sz val="9"/>
      <color indexed="9"/>
      <name val="Trebuchet MS"/>
      <family val="2"/>
    </font>
    <font>
      <sz val="9"/>
      <color indexed="9"/>
      <name val="Trebuchet MS"/>
      <family val="2"/>
    </font>
    <font>
      <sz val="9"/>
      <name val="Trebuchet MS"/>
      <family val="2"/>
    </font>
    <font>
      <b/>
      <sz val="9"/>
      <name val="Trebuchet MS"/>
      <family val="2"/>
    </font>
    <font>
      <b/>
      <vertAlign val="superscript"/>
      <sz val="9"/>
      <color indexed="9"/>
      <name val="Trebuchet MS"/>
      <family val="2"/>
    </font>
    <font>
      <sz val="9"/>
      <color indexed="9"/>
      <name val="Trebuchet MS"/>
      <family val="2"/>
    </font>
    <font>
      <sz val="9"/>
      <color indexed="10"/>
      <name val="Trebuchet MS"/>
      <family val="2"/>
    </font>
    <font>
      <b/>
      <sz val="9"/>
      <color indexed="10"/>
      <name val="Trebuchet MS"/>
      <family val="2"/>
    </font>
    <font>
      <sz val="10"/>
      <name val="tahoma"/>
      <family val="2"/>
    </font>
    <font>
      <sz val="9"/>
      <color indexed="8"/>
      <name val="Trebuchet MS"/>
      <family val="2"/>
    </font>
    <font>
      <sz val="9"/>
      <color indexed="10"/>
      <name val="Trebuchet MS"/>
      <family val="2"/>
    </font>
    <font>
      <sz val="9"/>
      <color indexed="8"/>
      <name val="Trebuchet MS"/>
      <family val="2"/>
    </font>
    <font>
      <sz val="12"/>
      <name val="Trebuchet MS"/>
      <family val="2"/>
    </font>
    <font>
      <b/>
      <sz val="12"/>
      <name val="Trebuchet MS"/>
      <family val="2"/>
    </font>
    <font>
      <b/>
      <sz val="10"/>
      <color indexed="9"/>
      <name val="Trebuchet MS"/>
      <family val="2"/>
    </font>
    <font>
      <b/>
      <vertAlign val="superscript"/>
      <sz val="10"/>
      <color indexed="9"/>
      <name val="Trebuchet MS"/>
      <family val="2"/>
    </font>
    <font>
      <b/>
      <sz val="10"/>
      <name val="Trebuchet MS"/>
      <family val="2"/>
    </font>
    <font>
      <sz val="10"/>
      <color indexed="8"/>
      <name val="Trebuchet MS"/>
      <family val="2"/>
    </font>
    <font>
      <vertAlign val="superscript"/>
      <sz val="10"/>
      <name val="Trebuchet MS"/>
      <family val="2"/>
    </font>
    <font>
      <b/>
      <sz val="11"/>
      <color indexed="9"/>
      <name val="Trebuchet MS"/>
      <family val="2"/>
    </font>
    <font>
      <vertAlign val="superscript"/>
      <sz val="9"/>
      <color indexed="9"/>
      <name val="Arial"/>
      <family val="2"/>
    </font>
    <font>
      <sz val="10"/>
      <color indexed="9"/>
      <name val="Trebuchet MS"/>
      <family val="2"/>
    </font>
    <font>
      <sz val="10"/>
      <color indexed="8"/>
      <name val="Trebuchet MS"/>
      <family val="2"/>
    </font>
    <font>
      <b/>
      <strike/>
      <sz val="10"/>
      <color indexed="9"/>
      <name val="Trebuchet MS"/>
      <family val="2"/>
    </font>
    <font>
      <b/>
      <sz val="10"/>
      <color indexed="10"/>
      <name val="Trebuchet MS"/>
      <family val="2"/>
    </font>
    <font>
      <sz val="10"/>
      <color indexed="9"/>
      <name val="Trebuchet MS"/>
      <family val="2"/>
    </font>
    <font>
      <b/>
      <vertAlign val="superscript"/>
      <sz val="10"/>
      <name val="Trebuchet MS"/>
      <family val="2"/>
    </font>
    <font>
      <b/>
      <sz val="10"/>
      <color indexed="8"/>
      <name val="Trebuchet MS"/>
      <family val="2"/>
    </font>
    <font>
      <sz val="10"/>
      <color indexed="10"/>
      <name val="Trebuchet MS"/>
      <family val="2"/>
    </font>
    <font>
      <sz val="8"/>
      <name val="Trebuchet MS"/>
      <family val="2"/>
    </font>
    <font>
      <sz val="8"/>
      <color indexed="8"/>
      <name val="Trebuchet MS"/>
      <family val="2"/>
    </font>
    <font>
      <sz val="10"/>
      <color indexed="63"/>
      <name val="Trebuchet MS"/>
      <family val="2"/>
    </font>
    <font>
      <b/>
      <sz val="10"/>
      <color indexed="63"/>
      <name val="Trebuchet MS"/>
      <family val="2"/>
    </font>
    <font>
      <b/>
      <sz val="10"/>
      <color indexed="9"/>
      <name val="Trebuchet MS"/>
      <family val="2"/>
    </font>
    <font>
      <sz val="10"/>
      <color indexed="8"/>
      <name val="Trebuchet MS"/>
      <family val="2"/>
    </font>
    <font>
      <sz val="11"/>
      <color indexed="8"/>
      <name val="Calibri"/>
      <family val="2"/>
    </font>
    <font>
      <b/>
      <sz val="10"/>
      <color indexed="8"/>
      <name val="Trebuchet MS"/>
      <family val="2"/>
    </font>
    <font>
      <b/>
      <vertAlign val="superscript"/>
      <sz val="10"/>
      <color indexed="8"/>
      <name val="Trebuchet MS"/>
      <family val="2"/>
    </font>
    <font>
      <sz val="10"/>
      <color indexed="10"/>
      <name val="Trebuchet MS"/>
      <family val="2"/>
    </font>
    <font>
      <b/>
      <sz val="10"/>
      <color indexed="10"/>
      <name val="Trebuchet MS"/>
      <family val="2"/>
    </font>
    <font>
      <b/>
      <sz val="9"/>
      <color indexed="8"/>
      <name val="Trebuchet MS"/>
      <family val="2"/>
    </font>
    <font>
      <b/>
      <sz val="9"/>
      <color indexed="8"/>
      <name val="Trebuchet MS"/>
      <family val="2"/>
    </font>
    <font>
      <b/>
      <sz val="20"/>
      <name val="Times New Roman"/>
      <family val="1"/>
    </font>
    <font>
      <b/>
      <sz val="10"/>
      <name val="Arial"/>
      <family val="2"/>
    </font>
    <font>
      <b/>
      <sz val="14"/>
      <color indexed="8"/>
      <name val="Trebuchet MS"/>
      <family val="2"/>
    </font>
    <font>
      <b/>
      <sz val="13"/>
      <name val="Trebuchet MS"/>
      <family val="2"/>
    </font>
    <font>
      <sz val="10"/>
      <name val="Arial"/>
      <family val="2"/>
    </font>
    <font>
      <sz val="11"/>
      <name val="Calibri"/>
      <family val="2"/>
    </font>
    <font>
      <sz val="11"/>
      <color indexed="8"/>
      <name val="Trebuchet MS"/>
      <family val="2"/>
    </font>
    <font>
      <b/>
      <sz val="11"/>
      <color indexed="8"/>
      <name val="Trebuchet MS"/>
      <family val="2"/>
    </font>
    <font>
      <sz val="11"/>
      <color indexed="8"/>
      <name val="Trebuchet MS"/>
      <family val="2"/>
    </font>
    <font>
      <b/>
      <sz val="10"/>
      <color indexed="8"/>
      <name val="Trebuchet MS"/>
      <family val="2"/>
    </font>
    <font>
      <sz val="10"/>
      <name val="Calibri"/>
      <family val="2"/>
    </font>
    <font>
      <b/>
      <sz val="12"/>
      <color indexed="9"/>
      <name val="Trebuchet MS"/>
      <family val="2"/>
    </font>
    <font>
      <sz val="12"/>
      <color indexed="9"/>
      <name val="Trebuchet MS"/>
      <family val="2"/>
    </font>
    <font>
      <sz val="12"/>
      <name val="Arial"/>
      <family val="2"/>
    </font>
    <font>
      <b/>
      <sz val="11"/>
      <color indexed="9"/>
      <name val="Calibri"/>
      <family val="2"/>
    </font>
    <font>
      <b/>
      <sz val="12"/>
      <name val="Arial"/>
      <family val="2"/>
    </font>
    <font>
      <b/>
      <sz val="12"/>
      <color indexed="9"/>
      <name val="Arial"/>
      <family val="2"/>
    </font>
    <font>
      <vertAlign val="superscript"/>
      <sz val="10"/>
      <color indexed="8"/>
      <name val="Trebuchet MS"/>
      <family val="2"/>
    </font>
    <font>
      <b/>
      <sz val="12"/>
      <color indexed="8"/>
      <name val="Trebuchet MS"/>
      <family val="2"/>
    </font>
    <font>
      <b/>
      <sz val="12"/>
      <color indexed="9"/>
      <name val="Calibri"/>
      <family val="2"/>
    </font>
    <font>
      <b/>
      <sz val="10.5"/>
      <color indexed="9"/>
      <name val="Calibri"/>
      <family val="2"/>
    </font>
    <font>
      <b/>
      <sz val="10.5"/>
      <color indexed="9"/>
      <name val="Arial"/>
      <family val="2"/>
    </font>
    <font>
      <b/>
      <sz val="9.5"/>
      <color indexed="9"/>
      <name val="Trebuchet MS"/>
      <family val="2"/>
    </font>
    <font>
      <sz val="10"/>
      <name val="Times New Roman"/>
      <family val="1"/>
    </font>
    <font>
      <b/>
      <sz val="8"/>
      <name val="Trebuchet MS"/>
      <family val="2"/>
    </font>
    <font>
      <sz val="9"/>
      <color indexed="10"/>
      <name val="Trebuchet MS"/>
      <family val="2"/>
    </font>
    <font>
      <b/>
      <sz val="10"/>
      <color indexed="9"/>
      <name val="Arial"/>
      <family val="2"/>
    </font>
    <font>
      <sz val="8"/>
      <name val="Arial"/>
      <family val="2"/>
    </font>
    <font>
      <sz val="11"/>
      <color theme="1"/>
      <name val="Calibri"/>
      <family val="2"/>
      <scheme val="minor"/>
    </font>
    <font>
      <sz val="10"/>
      <color theme="0"/>
      <name val="Trebuchet MS"/>
      <family val="2"/>
    </font>
    <font>
      <b/>
      <sz val="10"/>
      <color theme="1"/>
      <name val="Trebuchet MS"/>
      <family val="2"/>
    </font>
    <font>
      <sz val="10"/>
      <color theme="1"/>
      <name val="Trebuchet MS"/>
      <family val="2"/>
    </font>
    <font>
      <b/>
      <sz val="10"/>
      <color theme="0"/>
      <name val="Trebuchet MS"/>
      <family val="2"/>
    </font>
    <font>
      <sz val="10"/>
      <color rgb="FFFF0000"/>
      <name val="Trebuchet MS"/>
      <family val="2"/>
    </font>
    <font>
      <b/>
      <sz val="10"/>
      <color rgb="FFFF0000"/>
      <name val="Trebuchet MS"/>
      <family val="2"/>
    </font>
    <font>
      <sz val="10"/>
      <color theme="1" tint="0.249977111117893"/>
      <name val="Calibri"/>
      <family val="2"/>
      <scheme val="minor"/>
    </font>
    <font>
      <b/>
      <sz val="10"/>
      <color theme="1" tint="0.249977111117893"/>
      <name val="Calibri"/>
      <family val="2"/>
      <scheme val="minor"/>
    </font>
    <font>
      <b/>
      <sz val="10"/>
      <color theme="0"/>
      <name val="Arial"/>
      <family val="2"/>
    </font>
    <font>
      <sz val="9"/>
      <color theme="1"/>
      <name val="Trebuchet MS"/>
      <family val="2"/>
    </font>
    <font>
      <b/>
      <vertAlign val="superscript"/>
      <sz val="11"/>
      <name val="Trebuchet MS"/>
      <family val="2"/>
    </font>
    <font>
      <b/>
      <sz val="10"/>
      <color theme="1"/>
      <name val="Calibri"/>
      <family val="2"/>
      <scheme val="minor"/>
    </font>
    <font>
      <b/>
      <sz val="9"/>
      <color theme="0"/>
      <name val="Trebuchet MS"/>
      <family val="2"/>
    </font>
    <font>
      <sz val="9"/>
      <color theme="0"/>
      <name val="Trebuchet MS"/>
      <family val="2"/>
    </font>
    <font>
      <sz val="11"/>
      <color rgb="FF000000"/>
      <name val="Calibri"/>
      <family val="2"/>
    </font>
    <font>
      <b/>
      <vertAlign val="superscript"/>
      <sz val="11"/>
      <color indexed="8"/>
      <name val="Trebuchet MS"/>
      <family val="2"/>
    </font>
    <font>
      <b/>
      <vertAlign val="superscript"/>
      <sz val="12"/>
      <name val="Trebuchet MS"/>
      <family val="2"/>
    </font>
    <font>
      <sz val="8"/>
      <color theme="1"/>
      <name val="Trebuchet MS"/>
      <family val="2"/>
    </font>
    <font>
      <sz val="10"/>
      <name val="Arial"/>
      <family val="2"/>
    </font>
    <font>
      <b/>
      <vertAlign val="superscript"/>
      <sz val="10"/>
      <color theme="0"/>
      <name val="Trebuchet MS"/>
      <family val="2"/>
    </font>
    <font>
      <b/>
      <sz val="9"/>
      <color theme="1"/>
      <name val="Trebuchet MS"/>
      <family val="2"/>
    </font>
    <font>
      <sz val="11"/>
      <name val="Arial Narrow"/>
      <family val="2"/>
    </font>
    <font>
      <sz val="10"/>
      <color rgb="FF404040"/>
      <name val="Calibri"/>
      <family val="2"/>
      <scheme val="minor"/>
    </font>
    <font>
      <sz val="11"/>
      <color rgb="FF1F497D"/>
      <name val="Calibri"/>
      <family val="2"/>
    </font>
    <font>
      <b/>
      <sz val="11"/>
      <color rgb="FF000000"/>
      <name val="Cambria"/>
      <family val="1"/>
      <scheme val="major"/>
    </font>
    <font>
      <sz val="11"/>
      <color rgb="FF000000"/>
      <name val="Cambria"/>
      <family val="1"/>
      <scheme val="major"/>
    </font>
    <font>
      <b/>
      <sz val="11"/>
      <color theme="1"/>
      <name val="Calibri"/>
      <family val="2"/>
      <scheme val="minor"/>
    </font>
    <font>
      <sz val="11"/>
      <name val="Trebuchet MS"/>
      <family val="2"/>
    </font>
    <font>
      <sz val="8"/>
      <color rgb="FFFF0000"/>
      <name val="Trebuchet MS"/>
      <family val="2"/>
    </font>
    <font>
      <sz val="10"/>
      <color theme="1"/>
      <name val="Arial"/>
      <family val="2"/>
    </font>
    <font>
      <b/>
      <sz val="12"/>
      <color theme="1"/>
      <name val="Trebuchet MS"/>
      <family val="2"/>
    </font>
    <font>
      <sz val="9"/>
      <color rgb="FFFF0000"/>
      <name val="Trebuchet MS"/>
      <family val="2"/>
    </font>
    <font>
      <b/>
      <vertAlign val="superscript"/>
      <sz val="10"/>
      <color theme="1"/>
      <name val="Trebuchet MS"/>
      <family val="2"/>
    </font>
    <font>
      <b/>
      <sz val="8"/>
      <color indexed="9"/>
      <name val="Trebuchet MS"/>
      <family val="2"/>
    </font>
    <font>
      <sz val="8"/>
      <color indexed="9"/>
      <name val="Trebuchet MS"/>
      <family val="2"/>
    </font>
    <font>
      <sz val="8"/>
      <color theme="1"/>
      <name val="Arial"/>
      <family val="2"/>
    </font>
    <font>
      <sz val="12"/>
      <color rgb="FF000000"/>
      <name val="Times New Roman"/>
      <family val="1"/>
    </font>
    <font>
      <u/>
      <sz val="10"/>
      <color indexed="12"/>
      <name val="Arial"/>
      <family val="2"/>
    </font>
    <font>
      <b/>
      <sz val="18"/>
      <color rgb="FFFF0000"/>
      <name val="Calibri"/>
      <family val="2"/>
    </font>
    <font>
      <b/>
      <sz val="11"/>
      <color rgb="FF000000"/>
      <name val="Trebuchet MS"/>
      <family val="2"/>
    </font>
    <font>
      <sz val="8"/>
      <color indexed="63"/>
      <name val="Arial"/>
      <family val="2"/>
    </font>
    <font>
      <b/>
      <vertAlign val="superscript"/>
      <sz val="9.5"/>
      <color indexed="9"/>
      <name val="Trebuchet MS"/>
      <family val="2"/>
    </font>
    <font>
      <vertAlign val="superscript"/>
      <sz val="10"/>
      <color theme="1"/>
      <name val="Trebuchet MS"/>
      <family val="2"/>
    </font>
    <font>
      <sz val="10"/>
      <color theme="1"/>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44"/>
        <bgColor indexed="64"/>
      </patternFill>
    </fill>
    <fill>
      <patternFill patternType="solid">
        <fgColor indexed="50"/>
        <bgColor indexed="64"/>
      </patternFill>
    </fill>
    <fill>
      <patternFill patternType="solid">
        <fgColor indexed="9"/>
        <bgColor indexed="8"/>
      </patternFill>
    </fill>
    <fill>
      <patternFill patternType="solid">
        <fgColor indexed="50"/>
        <bgColor indexed="31"/>
      </patternFill>
    </fill>
    <fill>
      <patternFill patternType="solid">
        <fgColor indexed="9"/>
        <bgColor indexed="31"/>
      </patternFill>
    </fill>
    <fill>
      <patternFill patternType="solid">
        <fgColor theme="0"/>
        <bgColor indexed="64"/>
      </patternFill>
    </fill>
  </fills>
  <borders count="50">
    <border>
      <left/>
      <right/>
      <top/>
      <bottom/>
      <diagonal/>
    </border>
    <border>
      <left/>
      <right/>
      <top style="thin">
        <color indexed="9"/>
      </top>
      <bottom/>
      <diagonal/>
    </border>
    <border>
      <left/>
      <right/>
      <top/>
      <bottom style="thin">
        <color indexed="9"/>
      </bottom>
      <diagonal/>
    </border>
    <border>
      <left/>
      <right/>
      <top style="double">
        <color indexed="50"/>
      </top>
      <bottom style="double">
        <color indexed="50"/>
      </bottom>
      <diagonal/>
    </border>
    <border>
      <left/>
      <right/>
      <top/>
      <bottom style="double">
        <color indexed="50"/>
      </bottom>
      <diagonal/>
    </border>
    <border>
      <left/>
      <right/>
      <top/>
      <bottom style="medium">
        <color indexed="8"/>
      </bottom>
      <diagonal/>
    </border>
    <border>
      <left/>
      <right/>
      <top/>
      <bottom style="medium">
        <color indexed="64"/>
      </bottom>
      <diagonal/>
    </border>
    <border>
      <left/>
      <right/>
      <top style="thick">
        <color indexed="50"/>
      </top>
      <bottom/>
      <diagonal/>
    </border>
    <border>
      <left/>
      <right style="thick">
        <color indexed="50"/>
      </right>
      <top/>
      <bottom style="thick">
        <color indexed="50"/>
      </bottom>
      <diagonal/>
    </border>
    <border>
      <left style="thick">
        <color indexed="50"/>
      </left>
      <right/>
      <top/>
      <bottom style="thick">
        <color indexed="50"/>
      </bottom>
      <diagonal/>
    </border>
    <border>
      <left/>
      <right style="thick">
        <color indexed="50"/>
      </right>
      <top style="thick">
        <color indexed="50"/>
      </top>
      <bottom/>
      <diagonal/>
    </border>
    <border>
      <left style="thick">
        <color indexed="50"/>
      </left>
      <right/>
      <top style="thick">
        <color indexed="50"/>
      </top>
      <bottom/>
      <diagonal/>
    </border>
    <border>
      <left/>
      <right/>
      <top/>
      <bottom style="thick">
        <color indexed="50"/>
      </bottom>
      <diagonal/>
    </border>
    <border>
      <left/>
      <right/>
      <top style="thick">
        <color indexed="50"/>
      </top>
      <bottom style="thick">
        <color indexed="50"/>
      </bottom>
      <diagonal/>
    </border>
    <border>
      <left/>
      <right style="thick">
        <color indexed="50"/>
      </right>
      <top style="thick">
        <color indexed="50"/>
      </top>
      <bottom style="thick">
        <color indexed="50"/>
      </bottom>
      <diagonal/>
    </border>
    <border>
      <left style="thick">
        <color indexed="50"/>
      </left>
      <right/>
      <top style="thick">
        <color indexed="50"/>
      </top>
      <bottom style="thick">
        <color indexed="50"/>
      </bottom>
      <diagonal/>
    </border>
    <border>
      <left style="thick">
        <color indexed="50"/>
      </left>
      <right style="thick">
        <color indexed="50"/>
      </right>
      <top style="thick">
        <color indexed="50"/>
      </top>
      <bottom style="thick">
        <color indexed="50"/>
      </bottom>
      <diagonal/>
    </border>
    <border>
      <left/>
      <right style="thick">
        <color indexed="50"/>
      </right>
      <top/>
      <bottom/>
      <diagonal/>
    </border>
    <border>
      <left/>
      <right/>
      <top style="double">
        <color indexed="50"/>
      </top>
      <bottom style="thick">
        <color indexed="50"/>
      </bottom>
      <diagonal/>
    </border>
    <border>
      <left/>
      <right/>
      <top/>
      <bottom style="thin">
        <color indexed="50"/>
      </bottom>
      <diagonal/>
    </border>
    <border>
      <left style="thick">
        <color indexed="50"/>
      </left>
      <right/>
      <top/>
      <bottom/>
      <diagonal/>
    </border>
    <border>
      <left style="medium">
        <color indexed="50"/>
      </left>
      <right/>
      <top style="medium">
        <color indexed="50"/>
      </top>
      <bottom style="medium">
        <color indexed="50"/>
      </bottom>
      <diagonal/>
    </border>
    <border>
      <left/>
      <right style="medium">
        <color indexed="50"/>
      </right>
      <top/>
      <bottom/>
      <diagonal/>
    </border>
    <border>
      <left/>
      <right/>
      <top/>
      <bottom style="medium">
        <color indexed="50"/>
      </bottom>
      <diagonal/>
    </border>
    <border>
      <left/>
      <right style="medium">
        <color indexed="50"/>
      </right>
      <top/>
      <bottom style="medium">
        <color indexed="50"/>
      </bottom>
      <diagonal/>
    </border>
    <border>
      <left style="medium">
        <color indexed="50"/>
      </left>
      <right/>
      <top/>
      <bottom style="thick">
        <color indexed="50"/>
      </bottom>
      <diagonal/>
    </border>
    <border>
      <left style="medium">
        <color indexed="50"/>
      </left>
      <right/>
      <top/>
      <bottom/>
      <diagonal/>
    </border>
    <border>
      <left style="medium">
        <color indexed="50"/>
      </left>
      <right/>
      <top style="thick">
        <color indexed="50"/>
      </top>
      <bottom style="thick">
        <color indexed="50"/>
      </bottom>
      <diagonal/>
    </border>
    <border>
      <left/>
      <right/>
      <top style="thick">
        <color indexed="50"/>
      </top>
      <bottom style="medium">
        <color indexed="64"/>
      </bottom>
      <diagonal/>
    </border>
    <border>
      <left/>
      <right/>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rgb="FF92D050"/>
      </right>
      <top/>
      <bottom style="thick">
        <color indexed="50"/>
      </bottom>
      <diagonal/>
    </border>
    <border>
      <left/>
      <right style="thin">
        <color rgb="FF92D050"/>
      </right>
      <top/>
      <bottom/>
      <diagonal/>
    </border>
    <border>
      <left/>
      <right style="thin">
        <color rgb="FF92D050"/>
      </right>
      <top style="thick">
        <color indexed="50"/>
      </top>
      <bottom style="thick">
        <color indexed="50"/>
      </bottom>
      <diagonal/>
    </border>
    <border>
      <left/>
      <right style="thin">
        <color rgb="FF92D050"/>
      </right>
      <top style="thick">
        <color indexed="50"/>
      </top>
      <bottom/>
      <diagonal/>
    </border>
    <border>
      <left style="thin">
        <color rgb="FF92D050"/>
      </left>
      <right style="thin">
        <color rgb="FF92D050"/>
      </right>
      <top/>
      <bottom style="thin">
        <color rgb="FF92D050"/>
      </bottom>
      <diagonal/>
    </border>
    <border>
      <left style="thin">
        <color rgb="FF92D050"/>
      </left>
      <right style="thin">
        <color rgb="FF92D050"/>
      </right>
      <top/>
      <bottom/>
      <diagonal/>
    </border>
    <border>
      <left style="thick">
        <color indexed="50"/>
      </left>
      <right/>
      <top/>
      <bottom style="thin">
        <color rgb="FF92D050"/>
      </bottom>
      <diagonal/>
    </border>
    <border>
      <left/>
      <right style="thick">
        <color indexed="50"/>
      </right>
      <top/>
      <bottom style="thin">
        <color rgb="FF92D050"/>
      </bottom>
      <diagonal/>
    </border>
    <border>
      <left style="thin">
        <color rgb="FF92D050"/>
      </left>
      <right/>
      <top/>
      <bottom style="thin">
        <color rgb="FF92D050"/>
      </bottom>
      <diagonal/>
    </border>
    <border>
      <left style="thick">
        <color indexed="50"/>
      </left>
      <right style="thick">
        <color indexed="50"/>
      </right>
      <top/>
      <bottom style="thin">
        <color rgb="FF92D050"/>
      </bottom>
      <diagonal/>
    </border>
    <border>
      <left style="thick">
        <color indexed="50"/>
      </left>
      <right/>
      <top style="thick">
        <color indexed="50"/>
      </top>
      <bottom style="thin">
        <color rgb="FF92D050"/>
      </bottom>
      <diagonal/>
    </border>
    <border>
      <left style="thick">
        <color indexed="50"/>
      </left>
      <right/>
      <top style="thin">
        <color rgb="FF92D050"/>
      </top>
      <bottom style="thin">
        <color rgb="FF92D050"/>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top/>
      <bottom style="double">
        <color rgb="FF92D050"/>
      </bottom>
      <diagonal/>
    </border>
    <border>
      <left/>
      <right/>
      <top style="thick">
        <color indexed="50"/>
      </top>
      <bottom style="thin">
        <color indexed="64"/>
      </bottom>
      <diagonal/>
    </border>
    <border>
      <left/>
      <right/>
      <top/>
      <bottom style="thin">
        <color rgb="FF99CC00"/>
      </bottom>
      <diagonal/>
    </border>
  </borders>
  <cellStyleXfs count="411">
    <xf numFmtId="0" fontId="0" fillId="0" borderId="0"/>
    <xf numFmtId="43" fontId="13" fillId="0" borderId="0" applyFont="0" applyFill="0" applyBorder="0" applyAlignment="0" applyProtection="0"/>
    <xf numFmtId="43" fontId="13" fillId="0" borderId="0" applyFont="0" applyFill="0" applyBorder="0" applyAlignment="0" applyProtection="0"/>
    <xf numFmtId="43" fontId="54" fillId="0" borderId="0" applyFont="0" applyFill="0" applyBorder="0" applyAlignment="0" applyProtection="0"/>
    <xf numFmtId="43" fontId="12"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89" fillId="0" borderId="0"/>
    <xf numFmtId="0" fontId="89" fillId="0" borderId="0"/>
    <xf numFmtId="0" fontId="13" fillId="0" borderId="0"/>
    <xf numFmtId="0" fontId="89" fillId="0" borderId="0"/>
    <xf numFmtId="0" fontId="89" fillId="0" borderId="0"/>
    <xf numFmtId="0" fontId="13" fillId="0" borderId="0"/>
    <xf numFmtId="0" fontId="13" fillId="0" borderId="0"/>
    <xf numFmtId="0" fontId="13"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6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4" fillId="0" borderId="0"/>
    <xf numFmtId="0" fontId="13" fillId="0" borderId="0"/>
    <xf numFmtId="9" fontId="13" fillId="0" borderId="0" applyFont="0" applyFill="0" applyBorder="0" applyAlignment="0" applyProtection="0"/>
    <xf numFmtId="9" fontId="13" fillId="0" borderId="0" applyFont="0" applyFill="0" applyBorder="0" applyAlignment="0" applyProtection="0"/>
    <xf numFmtId="9" fontId="11" fillId="0" borderId="0" applyFont="0" applyFill="0" applyBorder="0" applyAlignment="0" applyProtection="0"/>
    <xf numFmtId="9" fontId="10"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44" fontId="108"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8" fillId="0" borderId="0"/>
    <xf numFmtId="0" fontId="8" fillId="0" borderId="0"/>
    <xf numFmtId="0" fontId="8" fillId="0" borderId="0"/>
    <xf numFmtId="0" fontId="8" fillId="0" borderId="0"/>
    <xf numFmtId="0" fontId="13" fillId="0" borderId="0"/>
    <xf numFmtId="0" fontId="13"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43" fontId="6" fillId="0" borderId="0" applyFont="0" applyFill="0" applyBorder="0" applyAlignment="0" applyProtection="0"/>
    <xf numFmtId="0" fontId="5" fillId="0" borderId="0"/>
    <xf numFmtId="43" fontId="5" fillId="0" borderId="0" applyFont="0" applyFill="0" applyBorder="0" applyAlignment="0" applyProtection="0"/>
    <xf numFmtId="0" fontId="13" fillId="0" borderId="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13"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4" fontId="13"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13" fillId="0" borderId="0"/>
    <xf numFmtId="0" fontId="13" fillId="0" borderId="0"/>
    <xf numFmtId="0" fontId="13" fillId="0" borderId="0"/>
    <xf numFmtId="0" fontId="1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0" borderId="0"/>
    <xf numFmtId="0" fontId="13" fillId="0" borderId="0"/>
    <xf numFmtId="0" fontId="13" fillId="0" borderId="0"/>
    <xf numFmtId="0" fontId="13" fillId="0" borderId="0"/>
    <xf numFmtId="0" fontId="4" fillId="0" borderId="0"/>
    <xf numFmtId="43" fontId="4" fillId="0" borderId="0" applyFont="0" applyFill="0" applyBorder="0" applyAlignment="0" applyProtection="0"/>
    <xf numFmtId="0" fontId="4" fillId="0" borderId="0"/>
    <xf numFmtId="0" fontId="4" fillId="0" borderId="0"/>
    <xf numFmtId="0" fontId="13"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13" fillId="0" borderId="0" applyFont="0" applyFill="0" applyBorder="0" applyAlignment="0" applyProtection="0"/>
    <xf numFmtId="43" fontId="13" fillId="0" borderId="0" applyFont="0" applyFill="0" applyBorder="0" applyAlignment="0" applyProtection="0"/>
    <xf numFmtId="0" fontId="127" fillId="0" borderId="0" applyNumberFormat="0" applyFill="0" applyBorder="0" applyAlignment="0" applyProtection="0">
      <alignment vertical="top"/>
      <protection locked="0"/>
    </xf>
    <xf numFmtId="0" fontId="14" fillId="0" borderId="0"/>
    <xf numFmtId="0" fontId="3"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13" fillId="0" borderId="0"/>
    <xf numFmtId="0" fontId="1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cellStyleXfs>
  <cellXfs count="1690">
    <xf numFmtId="0" fontId="0" fillId="0" borderId="0" xfId="0"/>
    <xf numFmtId="0" fontId="15" fillId="2" borderId="0" xfId="0" applyFont="1" applyFill="1" applyBorder="1"/>
    <xf numFmtId="0" fontId="15" fillId="2" borderId="0" xfId="0" applyFont="1" applyFill="1" applyBorder="1" applyAlignment="1">
      <alignment horizontal="right"/>
    </xf>
    <xf numFmtId="0" fontId="0" fillId="2" borderId="0" xfId="0" applyFill="1"/>
    <xf numFmtId="170" fontId="16" fillId="3" borderId="0" xfId="1" applyNumberFormat="1" applyFont="1" applyFill="1" applyBorder="1"/>
    <xf numFmtId="170" fontId="15" fillId="2" borderId="0" xfId="0" applyNumberFormat="1" applyFont="1" applyFill="1" applyBorder="1"/>
    <xf numFmtId="0" fontId="17" fillId="3" borderId="0" xfId="0" applyFont="1" applyFill="1" applyBorder="1"/>
    <xf numFmtId="0" fontId="19" fillId="4" borderId="0" xfId="0" applyFont="1" applyFill="1"/>
    <xf numFmtId="0" fontId="21" fillId="0" borderId="0" xfId="0" applyFont="1" applyFill="1"/>
    <xf numFmtId="0" fontId="22" fillId="2" borderId="0" xfId="0" applyFont="1" applyFill="1"/>
    <xf numFmtId="0" fontId="21" fillId="2" borderId="0" xfId="0" applyFont="1" applyFill="1"/>
    <xf numFmtId="0" fontId="22" fillId="0" borderId="0" xfId="0" applyFont="1"/>
    <xf numFmtId="0" fontId="21" fillId="0" borderId="0" xfId="0" applyFont="1"/>
    <xf numFmtId="0" fontId="21" fillId="0" borderId="0" xfId="0" applyFont="1" applyBorder="1"/>
    <xf numFmtId="0" fontId="22" fillId="2" borderId="0" xfId="0" applyFont="1" applyFill="1" applyBorder="1"/>
    <xf numFmtId="0" fontId="21" fillId="0" borderId="0" xfId="0" applyFont="1" applyFill="1" applyBorder="1"/>
    <xf numFmtId="0" fontId="22" fillId="0" borderId="0" xfId="0" applyFont="1" applyFill="1" applyBorder="1"/>
    <xf numFmtId="43" fontId="21" fillId="2" borderId="0" xfId="0" applyNumberFormat="1" applyFont="1" applyFill="1"/>
    <xf numFmtId="164" fontId="19" fillId="4" borderId="0" xfId="0" applyNumberFormat="1" applyFont="1" applyFill="1"/>
    <xf numFmtId="0" fontId="21" fillId="2" borderId="0" xfId="0" applyFont="1" applyFill="1" applyAlignment="1">
      <alignment horizontal="left"/>
    </xf>
    <xf numFmtId="0" fontId="20" fillId="4" borderId="0" xfId="0" applyFont="1" applyFill="1" applyBorder="1"/>
    <xf numFmtId="0" fontId="19" fillId="4" borderId="0" xfId="0" applyFont="1" applyFill="1" applyBorder="1"/>
    <xf numFmtId="0" fontId="21" fillId="2" borderId="0" xfId="0" applyFont="1" applyFill="1" applyBorder="1"/>
    <xf numFmtId="0" fontId="22" fillId="0" borderId="0" xfId="0" applyFont="1" applyFill="1" applyBorder="1" applyAlignment="1">
      <alignment horizontal="center"/>
    </xf>
    <xf numFmtId="170" fontId="22" fillId="0" borderId="0" xfId="1" applyNumberFormat="1" applyFont="1" applyFill="1" applyBorder="1"/>
    <xf numFmtId="165" fontId="21" fillId="2" borderId="0" xfId="0" applyNumberFormat="1" applyFont="1" applyFill="1" applyBorder="1"/>
    <xf numFmtId="43" fontId="22" fillId="2" borderId="0" xfId="1" applyFont="1" applyFill="1" applyBorder="1"/>
    <xf numFmtId="0" fontId="21" fillId="2" borderId="0" xfId="0" applyFont="1" applyFill="1" applyBorder="1" applyAlignment="1">
      <alignment horizontal="left"/>
    </xf>
    <xf numFmtId="170" fontId="21" fillId="0" borderId="0" xfId="1" applyNumberFormat="1" applyFont="1" applyFill="1" applyBorder="1"/>
    <xf numFmtId="43" fontId="21" fillId="0" borderId="0" xfId="1" applyFont="1"/>
    <xf numFmtId="164" fontId="21" fillId="0" borderId="0" xfId="0" applyNumberFormat="1" applyFont="1"/>
    <xf numFmtId="43" fontId="21" fillId="0" borderId="0" xfId="0" applyNumberFormat="1" applyFont="1"/>
    <xf numFmtId="0" fontId="20" fillId="0" borderId="0" xfId="0" applyFont="1" applyFill="1"/>
    <xf numFmtId="0" fontId="26" fillId="0" borderId="0" xfId="0" applyFont="1"/>
    <xf numFmtId="165" fontId="18" fillId="0" borderId="0" xfId="0" applyNumberFormat="1" applyFont="1" applyBorder="1"/>
    <xf numFmtId="0" fontId="21" fillId="0" borderId="0" xfId="0" applyFont="1" applyFill="1" applyBorder="1" applyAlignment="1">
      <alignment horizontal="left"/>
    </xf>
    <xf numFmtId="0" fontId="19" fillId="4" borderId="0" xfId="0" applyFont="1" applyFill="1" applyAlignment="1">
      <alignment horizontal="center"/>
    </xf>
    <xf numFmtId="0" fontId="25" fillId="0" borderId="0" xfId="0" applyFont="1"/>
    <xf numFmtId="4" fontId="21" fillId="0" borderId="0" xfId="0" applyNumberFormat="1" applyFont="1"/>
    <xf numFmtId="0" fontId="21" fillId="0" borderId="0" xfId="0" applyFont="1" applyAlignment="1">
      <alignment horizontal="left"/>
    </xf>
    <xf numFmtId="0" fontId="28" fillId="2" borderId="0" xfId="0" applyFont="1" applyFill="1"/>
    <xf numFmtId="0" fontId="21" fillId="0" borderId="0" xfId="0" applyFont="1" applyAlignment="1">
      <alignment horizontal="center"/>
    </xf>
    <xf numFmtId="3" fontId="21" fillId="0" borderId="0" xfId="0" applyNumberFormat="1" applyFont="1" applyAlignment="1">
      <alignment horizontal="center"/>
    </xf>
    <xf numFmtId="43" fontId="21" fillId="0" borderId="0" xfId="1" applyFont="1" applyAlignment="1">
      <alignment horizontal="center"/>
    </xf>
    <xf numFmtId="0" fontId="20" fillId="0" borderId="0" xfId="0" applyFont="1"/>
    <xf numFmtId="0" fontId="24" fillId="0" borderId="0" xfId="0" applyFont="1" applyFill="1"/>
    <xf numFmtId="0" fontId="22" fillId="0" borderId="0" xfId="0" applyFont="1" applyBorder="1" applyAlignment="1">
      <alignment horizontal="left"/>
    </xf>
    <xf numFmtId="0" fontId="22" fillId="0" borderId="0" xfId="0" applyFont="1" applyBorder="1" applyAlignment="1">
      <alignment horizontal="centerContinuous"/>
    </xf>
    <xf numFmtId="0" fontId="22" fillId="0" borderId="0" xfId="0" applyFont="1" applyBorder="1" applyAlignment="1">
      <alignment horizontal="left" vertical="center"/>
    </xf>
    <xf numFmtId="0" fontId="30" fillId="0" borderId="0" xfId="0" applyFont="1"/>
    <xf numFmtId="3" fontId="21" fillId="0" borderId="0" xfId="0" applyNumberFormat="1" applyFont="1"/>
    <xf numFmtId="167" fontId="21" fillId="0" borderId="0" xfId="77" applyNumberFormat="1" applyFont="1" applyAlignment="1">
      <alignment horizontal="right"/>
    </xf>
    <xf numFmtId="167" fontId="20" fillId="4" borderId="0" xfId="77" applyNumberFormat="1" applyFont="1" applyFill="1" applyAlignment="1">
      <alignment horizontal="right"/>
    </xf>
    <xf numFmtId="0" fontId="21" fillId="0" borderId="0" xfId="0" applyFont="1" applyFill="1" applyAlignment="1">
      <alignment horizontal="left"/>
    </xf>
    <xf numFmtId="3" fontId="22" fillId="0" borderId="0" xfId="0" applyNumberFormat="1" applyFont="1" applyFill="1"/>
    <xf numFmtId="4" fontId="22" fillId="0" borderId="0" xfId="0" applyNumberFormat="1" applyFont="1" applyFill="1" applyAlignment="1">
      <alignment horizontal="right"/>
    </xf>
    <xf numFmtId="4" fontId="22" fillId="0" borderId="0" xfId="0" applyNumberFormat="1" applyFont="1" applyFill="1"/>
    <xf numFmtId="0" fontId="28" fillId="0" borderId="0" xfId="0" applyFont="1" applyFill="1"/>
    <xf numFmtId="0" fontId="21" fillId="0" borderId="0" xfId="0" applyFont="1" applyAlignment="1">
      <alignment vertical="center"/>
    </xf>
    <xf numFmtId="0" fontId="21" fillId="2" borderId="0" xfId="0" applyFont="1" applyFill="1" applyAlignment="1">
      <alignment vertical="center"/>
    </xf>
    <xf numFmtId="43" fontId="22" fillId="0" borderId="0" xfId="0" applyNumberFormat="1" applyFont="1"/>
    <xf numFmtId="0" fontId="31" fillId="2" borderId="0" xfId="0" applyFont="1" applyFill="1"/>
    <xf numFmtId="0" fontId="21" fillId="2" borderId="0" xfId="0" applyFont="1" applyFill="1" applyAlignment="1">
      <alignment horizontal="justify"/>
    </xf>
    <xf numFmtId="0" fontId="21" fillId="2" borderId="0" xfId="0" applyFont="1" applyFill="1" applyBorder="1" applyAlignment="1">
      <alignment horizontal="justify"/>
    </xf>
    <xf numFmtId="0" fontId="32" fillId="2" borderId="0" xfId="0" applyFont="1" applyFill="1" applyBorder="1" applyAlignment="1">
      <alignment horizontal="center"/>
    </xf>
    <xf numFmtId="0" fontId="0" fillId="0" borderId="0" xfId="0" applyBorder="1"/>
    <xf numFmtId="164" fontId="19" fillId="4" borderId="0" xfId="0" applyNumberFormat="1" applyFont="1" applyFill="1" applyAlignment="1">
      <alignment horizontal="center"/>
    </xf>
    <xf numFmtId="0" fontId="18" fillId="0" borderId="0" xfId="0" applyFont="1"/>
    <xf numFmtId="0" fontId="19" fillId="4" borderId="0" xfId="0" applyFont="1" applyFill="1" applyAlignment="1">
      <alignment horizontal="center" vertical="center" wrapText="1"/>
    </xf>
    <xf numFmtId="164" fontId="21" fillId="0" borderId="0" xfId="1" applyNumberFormat="1" applyFont="1" applyAlignment="1">
      <alignment horizontal="center" vertical="center"/>
    </xf>
    <xf numFmtId="164" fontId="21" fillId="0" borderId="0" xfId="0" applyNumberFormat="1" applyFont="1" applyAlignment="1">
      <alignment horizontal="center" vertical="center"/>
    </xf>
    <xf numFmtId="0" fontId="33" fillId="4" borderId="0" xfId="0" applyFont="1" applyFill="1" applyBorder="1" applyAlignment="1">
      <alignment horizontal="center"/>
    </xf>
    <xf numFmtId="0" fontId="18" fillId="2" borderId="0" xfId="0" applyFont="1" applyFill="1" applyBorder="1"/>
    <xf numFmtId="0" fontId="35" fillId="2" borderId="0" xfId="0" applyFont="1" applyFill="1" applyBorder="1" applyAlignment="1">
      <alignment horizontal="left"/>
    </xf>
    <xf numFmtId="0" fontId="35" fillId="2" borderId="0" xfId="0" applyFont="1" applyFill="1" applyBorder="1"/>
    <xf numFmtId="0" fontId="36" fillId="0" borderId="0" xfId="0" applyFont="1" applyAlignment="1">
      <alignment horizontal="center"/>
    </xf>
    <xf numFmtId="0" fontId="36" fillId="0" borderId="0" xfId="0" applyFont="1" applyAlignment="1">
      <alignment horizontal="justify" vertical="center"/>
    </xf>
    <xf numFmtId="0" fontId="28" fillId="0" borderId="0" xfId="0" applyFont="1"/>
    <xf numFmtId="0" fontId="33" fillId="4" borderId="0" xfId="0" applyFont="1" applyFill="1"/>
    <xf numFmtId="0" fontId="40" fillId="4" borderId="0" xfId="0" applyFont="1" applyFill="1" applyBorder="1"/>
    <xf numFmtId="0" fontId="33" fillId="4" borderId="0" xfId="0" applyFont="1" applyFill="1" applyBorder="1"/>
    <xf numFmtId="0" fontId="40" fillId="2" borderId="0" xfId="0" applyFont="1" applyFill="1"/>
    <xf numFmtId="0" fontId="40" fillId="2" borderId="0" xfId="0" applyFont="1" applyFill="1" applyBorder="1"/>
    <xf numFmtId="0" fontId="35" fillId="2" borderId="0" xfId="0" applyFont="1" applyFill="1"/>
    <xf numFmtId="0" fontId="18" fillId="2" borderId="0" xfId="0" applyFont="1" applyFill="1"/>
    <xf numFmtId="167" fontId="33" fillId="4" borderId="0" xfId="1" applyNumberFormat="1" applyFont="1" applyFill="1" applyBorder="1" applyAlignment="1">
      <alignment horizontal="center"/>
    </xf>
    <xf numFmtId="4" fontId="35" fillId="0" borderId="0" xfId="0" applyNumberFormat="1" applyFont="1" applyBorder="1"/>
    <xf numFmtId="0" fontId="33" fillId="4" borderId="0" xfId="0" applyFont="1" applyFill="1" applyBorder="1" applyAlignment="1">
      <alignment horizontal="center" vertical="center"/>
    </xf>
    <xf numFmtId="165" fontId="35" fillId="2" borderId="0" xfId="1" applyNumberFormat="1" applyFont="1" applyFill="1" applyBorder="1"/>
    <xf numFmtId="165" fontId="18" fillId="2" borderId="0" xfId="1" applyNumberFormat="1" applyFont="1" applyFill="1" applyBorder="1"/>
    <xf numFmtId="165" fontId="18" fillId="2" borderId="0" xfId="1" applyNumberFormat="1" applyFont="1" applyFill="1" applyBorder="1" applyAlignment="1">
      <alignment horizontal="right"/>
    </xf>
    <xf numFmtId="0" fontId="18" fillId="0" borderId="0" xfId="0" applyFont="1" applyFill="1" applyBorder="1"/>
    <xf numFmtId="165" fontId="33" fillId="4" borderId="0" xfId="1" applyNumberFormat="1" applyFont="1" applyFill="1" applyBorder="1"/>
    <xf numFmtId="0" fontId="18" fillId="0" borderId="0" xfId="0" applyFont="1" applyFill="1"/>
    <xf numFmtId="0" fontId="18" fillId="0" borderId="0" xfId="0" applyFont="1" applyFill="1" applyBorder="1" applyAlignment="1">
      <alignment horizontal="left"/>
    </xf>
    <xf numFmtId="0" fontId="35" fillId="0" borderId="0" xfId="0" applyFont="1" applyFill="1"/>
    <xf numFmtId="0" fontId="35" fillId="0" borderId="0" xfId="0" applyFont="1" applyFill="1" applyBorder="1"/>
    <xf numFmtId="0" fontId="33" fillId="4" borderId="0" xfId="54" applyFont="1" applyFill="1" applyBorder="1" applyAlignment="1">
      <alignment horizontal="center" vertical="center"/>
    </xf>
    <xf numFmtId="0" fontId="33" fillId="4" borderId="0" xfId="54" applyFont="1" applyFill="1" applyBorder="1" applyAlignment="1">
      <alignment horizontal="center"/>
    </xf>
    <xf numFmtId="0" fontId="35" fillId="0" borderId="0" xfId="54" applyFont="1" applyFill="1" applyBorder="1"/>
    <xf numFmtId="165" fontId="35" fillId="0" borderId="0" xfId="1" applyNumberFormat="1" applyFont="1" applyFill="1" applyBorder="1"/>
    <xf numFmtId="0" fontId="35" fillId="0" borderId="0" xfId="54" applyFont="1" applyBorder="1"/>
    <xf numFmtId="165" fontId="35" fillId="0" borderId="0" xfId="1" applyNumberFormat="1" applyFont="1" applyBorder="1"/>
    <xf numFmtId="165" fontId="18" fillId="0" borderId="0" xfId="1" applyNumberFormat="1" applyFont="1" applyBorder="1"/>
    <xf numFmtId="0" fontId="18" fillId="0" borderId="0" xfId="0" applyFont="1" applyBorder="1"/>
    <xf numFmtId="43" fontId="18" fillId="0" borderId="0" xfId="0" applyNumberFormat="1" applyFont="1" applyFill="1" applyBorder="1"/>
    <xf numFmtId="0" fontId="18" fillId="2" borderId="0" xfId="50" applyFont="1" applyFill="1" applyBorder="1"/>
    <xf numFmtId="0" fontId="40" fillId="0" borderId="0" xfId="0" applyFont="1" applyFill="1" applyBorder="1"/>
    <xf numFmtId="170" fontId="35" fillId="0" borderId="0" xfId="1" applyNumberFormat="1" applyFont="1" applyFill="1" applyBorder="1"/>
    <xf numFmtId="0" fontId="35" fillId="0" borderId="0" xfId="0" applyFont="1" applyFill="1" applyBorder="1" applyAlignment="1">
      <alignment horizontal="center"/>
    </xf>
    <xf numFmtId="0" fontId="33" fillId="4" borderId="0" xfId="55" applyFont="1" applyFill="1" applyBorder="1" applyAlignment="1">
      <alignment horizontal="center" vertical="center"/>
    </xf>
    <xf numFmtId="0" fontId="35" fillId="0" borderId="0" xfId="55" applyFont="1" applyFill="1" applyBorder="1"/>
    <xf numFmtId="0" fontId="35" fillId="0" borderId="0" xfId="55" applyFont="1" applyBorder="1"/>
    <xf numFmtId="167" fontId="18" fillId="0" borderId="0" xfId="1" applyNumberFormat="1" applyFont="1" applyFill="1" applyBorder="1" applyAlignment="1">
      <alignment horizontal="center" vertical="center"/>
    </xf>
    <xf numFmtId="43" fontId="18" fillId="2" borderId="0" xfId="0" applyNumberFormat="1" applyFont="1" applyFill="1" applyBorder="1"/>
    <xf numFmtId="170" fontId="18" fillId="2" borderId="0" xfId="0" applyNumberFormat="1" applyFont="1" applyFill="1" applyBorder="1"/>
    <xf numFmtId="165" fontId="18" fillId="0" borderId="0" xfId="1" applyNumberFormat="1" applyFont="1" applyFill="1" applyBorder="1"/>
    <xf numFmtId="43" fontId="18" fillId="2" borderId="0" xfId="1" applyFont="1" applyFill="1" applyBorder="1"/>
    <xf numFmtId="170" fontId="18" fillId="2" borderId="0" xfId="1" applyNumberFormat="1" applyFont="1" applyFill="1" applyBorder="1"/>
    <xf numFmtId="164" fontId="18" fillId="2" borderId="0" xfId="0" applyNumberFormat="1" applyFont="1" applyFill="1" applyBorder="1"/>
    <xf numFmtId="170" fontId="18" fillId="2" borderId="0" xfId="0" applyNumberFormat="1" applyFont="1" applyFill="1" applyBorder="1" applyAlignment="1">
      <alignment horizontal="left"/>
    </xf>
    <xf numFmtId="0" fontId="33" fillId="4" borderId="0" xfId="56" applyFont="1" applyFill="1" applyBorder="1" applyAlignment="1">
      <alignment horizontal="center" vertical="center"/>
    </xf>
    <xf numFmtId="0" fontId="33" fillId="4" borderId="0" xfId="56" applyFont="1" applyFill="1" applyBorder="1" applyAlignment="1">
      <alignment horizontal="center"/>
    </xf>
    <xf numFmtId="0" fontId="35" fillId="0" borderId="0" xfId="56" applyFont="1" applyFill="1" applyBorder="1"/>
    <xf numFmtId="43" fontId="35" fillId="0" borderId="0" xfId="1" applyFont="1" applyFill="1" applyBorder="1"/>
    <xf numFmtId="0" fontId="35" fillId="0" borderId="0" xfId="56" applyFont="1" applyBorder="1"/>
    <xf numFmtId="43" fontId="35" fillId="0" borderId="0" xfId="1" applyFont="1" applyBorder="1"/>
    <xf numFmtId="43" fontId="18" fillId="2" borderId="0" xfId="0" applyNumberFormat="1" applyFont="1" applyFill="1"/>
    <xf numFmtId="170" fontId="18" fillId="2" borderId="0" xfId="0" applyNumberFormat="1" applyFont="1" applyFill="1"/>
    <xf numFmtId="43" fontId="35" fillId="0" borderId="0" xfId="56" applyNumberFormat="1" applyFont="1" applyFill="1" applyBorder="1"/>
    <xf numFmtId="170" fontId="35" fillId="2" borderId="0" xfId="1" applyNumberFormat="1" applyFont="1" applyFill="1" applyBorder="1"/>
    <xf numFmtId="165" fontId="18" fillId="2" borderId="0" xfId="0" applyNumberFormat="1" applyFont="1" applyFill="1"/>
    <xf numFmtId="165" fontId="18" fillId="2" borderId="0" xfId="1" applyNumberFormat="1" applyFont="1" applyFill="1"/>
    <xf numFmtId="170" fontId="35" fillId="2" borderId="0" xfId="0" applyNumberFormat="1" applyFont="1" applyFill="1" applyBorder="1"/>
    <xf numFmtId="164" fontId="18" fillId="2" borderId="0" xfId="0" applyNumberFormat="1" applyFont="1" applyFill="1"/>
    <xf numFmtId="0" fontId="33" fillId="4" borderId="0" xfId="58" applyFont="1" applyFill="1" applyBorder="1" applyAlignment="1">
      <alignment horizontal="center"/>
    </xf>
    <xf numFmtId="0" fontId="35" fillId="0" borderId="0" xfId="58" applyFont="1" applyFill="1" applyBorder="1"/>
    <xf numFmtId="165" fontId="33" fillId="0" borderId="0" xfId="58" applyNumberFormat="1" applyFont="1" applyFill="1" applyBorder="1"/>
    <xf numFmtId="43" fontId="33" fillId="0" borderId="0" xfId="58" applyNumberFormat="1" applyFont="1" applyFill="1" applyBorder="1" applyAlignment="1">
      <alignment horizontal="center"/>
    </xf>
    <xf numFmtId="0" fontId="40" fillId="4" borderId="0" xfId="0" applyFont="1" applyFill="1"/>
    <xf numFmtId="165" fontId="18" fillId="2" borderId="0" xfId="0" applyNumberFormat="1" applyFont="1" applyFill="1" applyBorder="1"/>
    <xf numFmtId="165" fontId="35" fillId="2" borderId="0" xfId="1" applyNumberFormat="1" applyFont="1" applyFill="1"/>
    <xf numFmtId="0" fontId="33" fillId="4" borderId="0" xfId="60" applyFont="1" applyFill="1" applyBorder="1" applyAlignment="1">
      <alignment horizontal="center" vertical="center"/>
    </xf>
    <xf numFmtId="0" fontId="33" fillId="4" borderId="0" xfId="60" applyFont="1" applyFill="1" applyBorder="1" applyAlignment="1">
      <alignment horizontal="center"/>
    </xf>
    <xf numFmtId="0" fontId="35" fillId="0" borderId="0" xfId="60" applyFont="1" applyFill="1" applyBorder="1"/>
    <xf numFmtId="0" fontId="35" fillId="0" borderId="0" xfId="60" applyFont="1" applyBorder="1"/>
    <xf numFmtId="170" fontId="35" fillId="0" borderId="0" xfId="0" applyNumberFormat="1" applyFont="1" applyFill="1" applyBorder="1"/>
    <xf numFmtId="0" fontId="33" fillId="4" borderId="0" xfId="59" applyFont="1" applyFill="1" applyBorder="1" applyAlignment="1">
      <alignment horizontal="center" vertical="center"/>
    </xf>
    <xf numFmtId="0" fontId="33" fillId="4" borderId="0" xfId="59" applyFont="1" applyFill="1" applyBorder="1" applyAlignment="1">
      <alignment horizontal="center"/>
    </xf>
    <xf numFmtId="0" fontId="35" fillId="0" borderId="0" xfId="59" applyFont="1" applyFill="1" applyBorder="1"/>
    <xf numFmtId="43" fontId="35" fillId="0" borderId="0" xfId="0" applyNumberFormat="1" applyFont="1" applyFill="1" applyBorder="1"/>
    <xf numFmtId="0" fontId="33" fillId="4" borderId="0" xfId="57" applyFont="1" applyFill="1" applyBorder="1" applyAlignment="1">
      <alignment horizontal="center" vertical="center"/>
    </xf>
    <xf numFmtId="0" fontId="35" fillId="0" borderId="0" xfId="0" applyFont="1"/>
    <xf numFmtId="43" fontId="18" fillId="0" borderId="0" xfId="1" applyFont="1"/>
    <xf numFmtId="165" fontId="18" fillId="0" borderId="0" xfId="1" applyNumberFormat="1" applyFont="1"/>
    <xf numFmtId="171" fontId="18" fillId="2" borderId="0" xfId="1" applyNumberFormat="1" applyFont="1" applyFill="1" applyBorder="1"/>
    <xf numFmtId="165" fontId="18" fillId="0" borderId="0" xfId="0" applyNumberFormat="1" applyFont="1"/>
    <xf numFmtId="0" fontId="40" fillId="0" borderId="0" xfId="0" applyFont="1"/>
    <xf numFmtId="43" fontId="18" fillId="0" borderId="0" xfId="0" applyNumberFormat="1" applyFont="1"/>
    <xf numFmtId="165" fontId="35" fillId="2" borderId="0" xfId="0" applyNumberFormat="1" applyFont="1" applyFill="1" applyBorder="1"/>
    <xf numFmtId="165" fontId="40" fillId="0" borderId="0" xfId="0" applyNumberFormat="1" applyFont="1" applyFill="1" applyBorder="1"/>
    <xf numFmtId="165" fontId="18" fillId="0" borderId="0" xfId="0" applyNumberFormat="1" applyFont="1" applyFill="1" applyBorder="1"/>
    <xf numFmtId="0" fontId="18" fillId="0" borderId="0" xfId="52" applyFont="1" applyBorder="1"/>
    <xf numFmtId="0" fontId="33" fillId="4" borderId="0" xfId="53" applyFont="1" applyFill="1" applyBorder="1" applyAlignment="1">
      <alignment horizontal="center" vertical="center"/>
    </xf>
    <xf numFmtId="0" fontId="33" fillId="4" borderId="0" xfId="53" applyFont="1" applyFill="1" applyBorder="1" applyAlignment="1">
      <alignment horizontal="center"/>
    </xf>
    <xf numFmtId="0" fontId="35" fillId="0" borderId="0" xfId="53" applyFont="1" applyFill="1" applyBorder="1"/>
    <xf numFmtId="0" fontId="35" fillId="0" borderId="0" xfId="53" applyFont="1" applyBorder="1"/>
    <xf numFmtId="0" fontId="18" fillId="0" borderId="0" xfId="53" applyFont="1" applyBorder="1"/>
    <xf numFmtId="165" fontId="33" fillId="0" borderId="0" xfId="53" applyNumberFormat="1" applyFont="1" applyFill="1" applyBorder="1"/>
    <xf numFmtId="43" fontId="33" fillId="0" borderId="0" xfId="53" applyNumberFormat="1" applyFont="1" applyFill="1" applyBorder="1" applyAlignment="1">
      <alignment horizontal="center"/>
    </xf>
    <xf numFmtId="171" fontId="35" fillId="2" borderId="0" xfId="1" applyNumberFormat="1" applyFont="1" applyFill="1" applyBorder="1"/>
    <xf numFmtId="170" fontId="18" fillId="0" borderId="0" xfId="0" applyNumberFormat="1" applyFont="1" applyFill="1" applyBorder="1"/>
    <xf numFmtId="0" fontId="33" fillId="4" borderId="0" xfId="52" applyFont="1" applyFill="1" applyBorder="1" applyAlignment="1">
      <alignment vertical="center"/>
    </xf>
    <xf numFmtId="0" fontId="33" fillId="4" borderId="0" xfId="52" applyFont="1" applyFill="1" applyBorder="1" applyAlignment="1">
      <alignment horizontal="center"/>
    </xf>
    <xf numFmtId="0" fontId="35" fillId="0" borderId="0" xfId="52" applyFont="1" applyFill="1" applyBorder="1"/>
    <xf numFmtId="0" fontId="35" fillId="0" borderId="0" xfId="52" applyFont="1" applyBorder="1"/>
    <xf numFmtId="43" fontId="35" fillId="0" borderId="0" xfId="52" applyNumberFormat="1" applyFont="1" applyFill="1" applyBorder="1"/>
    <xf numFmtId="0" fontId="18" fillId="2" borderId="0" xfId="0" applyFont="1" applyFill="1" applyBorder="1" applyAlignment="1">
      <alignment horizontal="left"/>
    </xf>
    <xf numFmtId="0" fontId="33" fillId="4" borderId="0" xfId="51" applyFont="1" applyFill="1" applyBorder="1" applyAlignment="1">
      <alignment horizontal="center" vertical="center"/>
    </xf>
    <xf numFmtId="0" fontId="35" fillId="2" borderId="0" xfId="51" applyFont="1" applyFill="1" applyBorder="1"/>
    <xf numFmtId="0" fontId="18" fillId="2" borderId="0" xfId="51" applyFont="1" applyFill="1" applyBorder="1"/>
    <xf numFmtId="0" fontId="33" fillId="4" borderId="0" xfId="0" applyFont="1" applyFill="1" applyBorder="1" applyAlignment="1">
      <alignment horizontal="right"/>
    </xf>
    <xf numFmtId="0" fontId="18" fillId="2" borderId="0" xfId="0" applyFont="1" applyFill="1" applyAlignment="1">
      <alignment horizontal="right"/>
    </xf>
    <xf numFmtId="0" fontId="35" fillId="0" borderId="0" xfId="0" applyFont="1" applyBorder="1"/>
    <xf numFmtId="43" fontId="18" fillId="0" borderId="0" xfId="1" applyFont="1" applyBorder="1"/>
    <xf numFmtId="43" fontId="18" fillId="0" borderId="0" xfId="0" applyNumberFormat="1" applyFont="1" applyBorder="1"/>
    <xf numFmtId="0" fontId="33" fillId="4" borderId="0" xfId="50" applyFont="1" applyFill="1" applyBorder="1" applyAlignment="1">
      <alignment horizontal="center" vertical="center"/>
    </xf>
    <xf numFmtId="0" fontId="40" fillId="4" borderId="0" xfId="0" applyFont="1" applyFill="1" applyBorder="1" applyAlignment="1">
      <alignment horizontal="right"/>
    </xf>
    <xf numFmtId="165" fontId="33" fillId="4" borderId="0" xfId="1" applyNumberFormat="1" applyFont="1" applyFill="1" applyBorder="1" applyAlignment="1">
      <alignment horizontal="right"/>
    </xf>
    <xf numFmtId="0" fontId="33" fillId="4" borderId="0" xfId="49" applyFont="1" applyFill="1" applyBorder="1" applyAlignment="1">
      <alignment horizontal="center" vertical="center"/>
    </xf>
    <xf numFmtId="0" fontId="44" fillId="2" borderId="0" xfId="0" applyFont="1" applyFill="1" applyBorder="1"/>
    <xf numFmtId="0" fontId="33" fillId="4" borderId="0" xfId="48" applyFont="1" applyFill="1" applyBorder="1" applyAlignment="1">
      <alignment horizontal="center" vertical="center"/>
    </xf>
    <xf numFmtId="164" fontId="18" fillId="0" borderId="0" xfId="0" applyNumberFormat="1" applyFont="1"/>
    <xf numFmtId="164" fontId="18" fillId="0" borderId="0" xfId="0" applyNumberFormat="1" applyFont="1" applyBorder="1"/>
    <xf numFmtId="0" fontId="32" fillId="2" borderId="0" xfId="0" applyFont="1" applyFill="1" applyBorder="1" applyAlignment="1">
      <alignment horizontal="left" vertical="center" wrapText="1"/>
    </xf>
    <xf numFmtId="167" fontId="35" fillId="0" borderId="0" xfId="1" applyNumberFormat="1" applyFont="1" applyFill="1" applyBorder="1" applyAlignment="1">
      <alignment horizontal="center" vertical="center"/>
    </xf>
    <xf numFmtId="0" fontId="18" fillId="0" borderId="0" xfId="45" applyFont="1"/>
    <xf numFmtId="0" fontId="35" fillId="0" borderId="0" xfId="45" applyFont="1"/>
    <xf numFmtId="4" fontId="18" fillId="0" borderId="0" xfId="45" applyNumberFormat="1" applyFont="1"/>
    <xf numFmtId="43" fontId="35" fillId="0" borderId="0" xfId="45" applyNumberFormat="1" applyFont="1" applyFill="1"/>
    <xf numFmtId="0" fontId="46" fillId="0" borderId="0" xfId="45" applyFont="1" applyFill="1"/>
    <xf numFmtId="0" fontId="46" fillId="0" borderId="0" xfId="0" applyFont="1" applyFill="1"/>
    <xf numFmtId="0" fontId="46" fillId="0" borderId="0" xfId="45" applyFont="1"/>
    <xf numFmtId="0" fontId="46" fillId="0" borderId="0" xfId="0" applyFont="1"/>
    <xf numFmtId="0" fontId="40" fillId="0" borderId="0" xfId="45" applyFont="1"/>
    <xf numFmtId="166" fontId="18" fillId="0" borderId="0" xfId="0" applyNumberFormat="1" applyFont="1" applyBorder="1"/>
    <xf numFmtId="166" fontId="18" fillId="0" borderId="0" xfId="0" applyNumberFormat="1" applyFont="1"/>
    <xf numFmtId="0" fontId="33" fillId="4" borderId="0" xfId="61" applyFont="1" applyFill="1" applyBorder="1" applyAlignment="1">
      <alignment horizontal="center" vertical="center"/>
    </xf>
    <xf numFmtId="0" fontId="33" fillId="4" borderId="0" xfId="61" applyFont="1" applyFill="1" applyBorder="1" applyAlignment="1">
      <alignment horizontal="center"/>
    </xf>
    <xf numFmtId="0" fontId="35" fillId="0" borderId="0" xfId="61" applyFont="1" applyFill="1" applyBorder="1"/>
    <xf numFmtId="0" fontId="33" fillId="4" borderId="0" xfId="62" applyFont="1" applyFill="1" applyBorder="1" applyAlignment="1">
      <alignment horizontal="center"/>
    </xf>
    <xf numFmtId="0" fontId="35" fillId="0" borderId="0" xfId="62" applyFont="1" applyFill="1" applyBorder="1"/>
    <xf numFmtId="0" fontId="18" fillId="0" borderId="0" xfId="62" applyFont="1" applyFill="1" applyBorder="1"/>
    <xf numFmtId="43" fontId="18" fillId="0" borderId="0" xfId="1" applyFont="1" applyFill="1" applyBorder="1"/>
    <xf numFmtId="0" fontId="33" fillId="4" borderId="0" xfId="63" applyFont="1" applyFill="1" applyBorder="1" applyAlignment="1">
      <alignment horizontal="center"/>
    </xf>
    <xf numFmtId="0" fontId="35" fillId="0" borderId="0" xfId="63" applyFont="1" applyFill="1" applyBorder="1"/>
    <xf numFmtId="0" fontId="35" fillId="0" borderId="0" xfId="63" applyFont="1" applyBorder="1"/>
    <xf numFmtId="0" fontId="18" fillId="0" borderId="0" xfId="63" applyFont="1" applyFill="1" applyBorder="1"/>
    <xf numFmtId="0" fontId="33" fillId="4" borderId="0" xfId="65" applyFont="1" applyFill="1" applyBorder="1" applyAlignment="1">
      <alignment horizontal="center"/>
    </xf>
    <xf numFmtId="0" fontId="35" fillId="0" borderId="0" xfId="65" applyFont="1" applyFill="1" applyBorder="1"/>
    <xf numFmtId="0" fontId="47" fillId="2" borderId="0" xfId="0" applyFont="1" applyFill="1" applyBorder="1"/>
    <xf numFmtId="0" fontId="33" fillId="4" borderId="0" xfId="66" applyFont="1" applyFill="1" applyBorder="1" applyAlignment="1">
      <alignment horizontal="center"/>
    </xf>
    <xf numFmtId="170" fontId="18" fillId="0" borderId="0" xfId="1" applyNumberFormat="1" applyFont="1" applyFill="1" applyBorder="1"/>
    <xf numFmtId="0" fontId="33" fillId="4" borderId="0" xfId="67" applyFont="1" applyFill="1" applyBorder="1" applyAlignment="1">
      <alignment horizontal="center" vertical="center"/>
    </xf>
    <xf numFmtId="0" fontId="33" fillId="4" borderId="0" xfId="67" applyFont="1" applyFill="1" applyBorder="1" applyAlignment="1">
      <alignment horizontal="center"/>
    </xf>
    <xf numFmtId="0" fontId="35" fillId="0" borderId="0" xfId="67" applyFont="1" applyFill="1" applyBorder="1"/>
    <xf numFmtId="0" fontId="35" fillId="0" borderId="0" xfId="67" applyFont="1" applyBorder="1"/>
    <xf numFmtId="0" fontId="35" fillId="0" borderId="0" xfId="68" applyFont="1" applyFill="1" applyBorder="1"/>
    <xf numFmtId="0" fontId="35" fillId="2" borderId="0" xfId="0" applyFont="1" applyFill="1" applyBorder="1" applyAlignment="1">
      <alignment horizontal="center" vertical="center"/>
    </xf>
    <xf numFmtId="0" fontId="33" fillId="4" borderId="0" xfId="69" applyFont="1" applyFill="1" applyBorder="1" applyAlignment="1">
      <alignment horizontal="center" vertical="center"/>
    </xf>
    <xf numFmtId="0" fontId="33" fillId="4" borderId="0" xfId="69" applyFont="1" applyFill="1" applyBorder="1" applyAlignment="1">
      <alignment horizontal="center"/>
    </xf>
    <xf numFmtId="43" fontId="35" fillId="0" borderId="0" xfId="69" applyNumberFormat="1" applyFont="1" applyFill="1" applyBorder="1"/>
    <xf numFmtId="0" fontId="35" fillId="0" borderId="0" xfId="70" applyFont="1" applyFill="1" applyBorder="1"/>
    <xf numFmtId="0" fontId="33" fillId="4" borderId="0" xfId="70" applyFont="1" applyFill="1" applyBorder="1" applyAlignment="1">
      <alignment horizontal="center" vertical="center"/>
    </xf>
    <xf numFmtId="165" fontId="35" fillId="0" borderId="0" xfId="70" applyNumberFormat="1" applyFont="1" applyBorder="1"/>
    <xf numFmtId="0" fontId="33" fillId="4" borderId="0" xfId="70" applyFont="1" applyFill="1" applyBorder="1" applyAlignment="1">
      <alignment horizontal="center"/>
    </xf>
    <xf numFmtId="165" fontId="40" fillId="4" borderId="0" xfId="1" applyNumberFormat="1" applyFont="1" applyFill="1" applyBorder="1"/>
    <xf numFmtId="165" fontId="33" fillId="4" borderId="0" xfId="1" applyNumberFormat="1" applyFont="1" applyFill="1" applyBorder="1" applyAlignment="1">
      <alignment horizontal="center"/>
    </xf>
    <xf numFmtId="165" fontId="33" fillId="4" borderId="0" xfId="1" applyNumberFormat="1" applyFont="1" applyFill="1" applyBorder="1" applyAlignment="1">
      <alignment horizontal="center" vertical="center"/>
    </xf>
    <xf numFmtId="0" fontId="33" fillId="4" borderId="0" xfId="73" applyFont="1" applyFill="1" applyBorder="1" applyAlignment="1">
      <alignment horizontal="center" vertical="center"/>
    </xf>
    <xf numFmtId="0" fontId="33" fillId="4" borderId="0" xfId="73" applyFont="1" applyFill="1" applyBorder="1" applyAlignment="1">
      <alignment horizontal="center"/>
    </xf>
    <xf numFmtId="0" fontId="35" fillId="0" borderId="0" xfId="73" applyFont="1" applyFill="1" applyBorder="1"/>
    <xf numFmtId="165" fontId="33" fillId="4" borderId="0" xfId="73" applyNumberFormat="1" applyFont="1" applyFill="1" applyBorder="1"/>
    <xf numFmtId="4" fontId="35" fillId="0" borderId="0" xfId="1" applyNumberFormat="1" applyFont="1" applyFill="1" applyBorder="1"/>
    <xf numFmtId="0" fontId="33" fillId="0" borderId="0" xfId="0" applyFont="1" applyFill="1" applyBorder="1"/>
    <xf numFmtId="165" fontId="35" fillId="0" borderId="0" xfId="1" applyNumberFormat="1" applyFont="1" applyFill="1"/>
    <xf numFmtId="165" fontId="18" fillId="0" borderId="0" xfId="1" applyNumberFormat="1" applyFont="1" applyFill="1"/>
    <xf numFmtId="0" fontId="33" fillId="4" borderId="0" xfId="72" applyFont="1" applyFill="1" applyBorder="1" applyAlignment="1">
      <alignment horizontal="center"/>
    </xf>
    <xf numFmtId="0" fontId="35" fillId="0" borderId="0" xfId="72" applyFont="1" applyFill="1" applyBorder="1"/>
    <xf numFmtId="0" fontId="36" fillId="0" borderId="0" xfId="0" applyFont="1" applyFill="1" applyAlignment="1">
      <alignment horizontal="center"/>
    </xf>
    <xf numFmtId="165" fontId="18" fillId="0" borderId="0" xfId="1" applyNumberFormat="1" applyFont="1" applyAlignment="1">
      <alignment vertical="center"/>
    </xf>
    <xf numFmtId="43" fontId="35" fillId="0" borderId="0" xfId="1" applyFont="1"/>
    <xf numFmtId="164" fontId="18" fillId="2" borderId="0" xfId="1" applyNumberFormat="1" applyFont="1" applyFill="1" applyBorder="1"/>
    <xf numFmtId="2" fontId="18" fillId="2" borderId="0" xfId="1" applyNumberFormat="1" applyFont="1" applyFill="1" applyBorder="1"/>
    <xf numFmtId="0" fontId="33" fillId="4" borderId="0" xfId="0" applyFont="1" applyFill="1" applyAlignment="1">
      <alignment horizontal="right" vertical="center"/>
    </xf>
    <xf numFmtId="174" fontId="33" fillId="4" borderId="0" xfId="0" applyNumberFormat="1" applyFont="1" applyFill="1"/>
    <xf numFmtId="2" fontId="18" fillId="0" borderId="0" xfId="0" applyNumberFormat="1" applyFont="1"/>
    <xf numFmtId="174" fontId="18" fillId="0" borderId="0" xfId="1" applyNumberFormat="1" applyFont="1"/>
    <xf numFmtId="174" fontId="18" fillId="0" borderId="0" xfId="0" applyNumberFormat="1" applyFont="1"/>
    <xf numFmtId="43" fontId="18" fillId="0" borderId="0" xfId="1" applyFont="1" applyFill="1"/>
    <xf numFmtId="4" fontId="18" fillId="0" borderId="0" xfId="0" applyNumberFormat="1" applyFont="1"/>
    <xf numFmtId="174" fontId="18" fillId="0" borderId="0" xfId="0" applyNumberFormat="1" applyFont="1" applyFill="1"/>
    <xf numFmtId="0" fontId="33" fillId="4" borderId="0" xfId="71" applyFont="1" applyFill="1" applyBorder="1" applyAlignment="1">
      <alignment horizontal="center" vertical="center"/>
    </xf>
    <xf numFmtId="0" fontId="33" fillId="4" borderId="0" xfId="71" applyFont="1" applyFill="1" applyBorder="1" applyAlignment="1">
      <alignment horizontal="center"/>
    </xf>
    <xf numFmtId="0" fontId="35" fillId="0" borderId="0" xfId="71" applyFont="1" applyFill="1" applyBorder="1"/>
    <xf numFmtId="49" fontId="21" fillId="0" borderId="0" xfId="0" applyNumberFormat="1" applyFont="1" applyAlignment="1">
      <alignment horizontal="left"/>
    </xf>
    <xf numFmtId="49" fontId="21" fillId="2" borderId="0" xfId="0" applyNumberFormat="1" applyFont="1" applyFill="1" applyBorder="1" applyAlignment="1">
      <alignment horizontal="left"/>
    </xf>
    <xf numFmtId="0" fontId="21" fillId="2" borderId="0" xfId="0" applyFont="1" applyFill="1" applyBorder="1" applyAlignment="1">
      <alignment horizontal="left" wrapText="1"/>
    </xf>
    <xf numFmtId="49" fontId="21" fillId="2" borderId="0" xfId="0" applyNumberFormat="1" applyFont="1" applyFill="1"/>
    <xf numFmtId="49" fontId="21" fillId="2" borderId="0" xfId="0" applyNumberFormat="1" applyFont="1" applyFill="1" applyAlignment="1">
      <alignment horizontal="left"/>
    </xf>
    <xf numFmtId="0" fontId="18" fillId="2" borderId="0" xfId="0" applyFont="1" applyFill="1" applyAlignment="1">
      <alignment horizontal="center"/>
    </xf>
    <xf numFmtId="173" fontId="18" fillId="2" borderId="0" xfId="0" applyNumberFormat="1" applyFont="1" applyFill="1"/>
    <xf numFmtId="0" fontId="18" fillId="2" borderId="0" xfId="0" applyNumberFormat="1" applyFont="1" applyFill="1"/>
    <xf numFmtId="2" fontId="18" fillId="2" borderId="0" xfId="0" applyNumberFormat="1" applyFont="1" applyFill="1"/>
    <xf numFmtId="43" fontId="35" fillId="0" borderId="0" xfId="0" applyNumberFormat="1" applyFont="1" applyBorder="1"/>
    <xf numFmtId="4" fontId="18" fillId="0" borderId="0" xfId="0" applyNumberFormat="1" applyFont="1" applyBorder="1"/>
    <xf numFmtId="168" fontId="18" fillId="0" borderId="0" xfId="0" applyNumberFormat="1" applyFont="1" applyBorder="1"/>
    <xf numFmtId="169" fontId="18" fillId="0" borderId="0" xfId="0" applyNumberFormat="1" applyFont="1" applyBorder="1"/>
    <xf numFmtId="168" fontId="35" fillId="0" borderId="0" xfId="0" applyNumberFormat="1" applyFont="1" applyBorder="1"/>
    <xf numFmtId="2" fontId="35" fillId="0" borderId="0" xfId="1" applyNumberFormat="1" applyFont="1" applyBorder="1"/>
    <xf numFmtId="2" fontId="18" fillId="0" borderId="0" xfId="0" applyNumberFormat="1" applyFont="1" applyBorder="1"/>
    <xf numFmtId="173" fontId="18" fillId="0" borderId="0" xfId="0" applyNumberFormat="1" applyFont="1" applyBorder="1"/>
    <xf numFmtId="166" fontId="18" fillId="0" borderId="0" xfId="0" applyNumberFormat="1" applyFont="1" applyFill="1"/>
    <xf numFmtId="0" fontId="19" fillId="0" borderId="0" xfId="0" applyFont="1"/>
    <xf numFmtId="165" fontId="18" fillId="0" borderId="0" xfId="0" applyNumberFormat="1" applyFont="1" applyFill="1"/>
    <xf numFmtId="2" fontId="18" fillId="0" borderId="0" xfId="0" applyNumberFormat="1" applyFont="1" applyFill="1"/>
    <xf numFmtId="0" fontId="33" fillId="4" borderId="0" xfId="0" applyFont="1" applyFill="1" applyAlignment="1">
      <alignment horizontal="center"/>
    </xf>
    <xf numFmtId="165" fontId="33" fillId="4" borderId="0" xfId="1" applyNumberFormat="1" applyFont="1" applyFill="1"/>
    <xf numFmtId="10" fontId="50" fillId="0" borderId="0" xfId="77" applyNumberFormat="1" applyFont="1" applyBorder="1" applyAlignment="1">
      <alignment horizontal="center"/>
    </xf>
    <xf numFmtId="0" fontId="51" fillId="0" borderId="0" xfId="0" applyFont="1"/>
    <xf numFmtId="0" fontId="41" fillId="0" borderId="0" xfId="0" applyFont="1"/>
    <xf numFmtId="10" fontId="18" fillId="0" borderId="0" xfId="0" applyNumberFormat="1" applyFont="1"/>
    <xf numFmtId="171" fontId="18" fillId="0" borderId="0" xfId="0" applyNumberFormat="1" applyFont="1"/>
    <xf numFmtId="0" fontId="18" fillId="0" borderId="0" xfId="0" applyFont="1" applyAlignment="1"/>
    <xf numFmtId="0" fontId="33" fillId="4" borderId="0" xfId="0" applyFont="1" applyFill="1" applyAlignment="1"/>
    <xf numFmtId="10" fontId="50" fillId="0" borderId="0" xfId="77" applyNumberFormat="1" applyFont="1" applyBorder="1" applyAlignment="1"/>
    <xf numFmtId="0" fontId="21" fillId="0" borderId="0" xfId="29" applyFont="1" applyFill="1" applyBorder="1"/>
    <xf numFmtId="0" fontId="41" fillId="2" borderId="0" xfId="0" applyFont="1" applyFill="1"/>
    <xf numFmtId="0" fontId="46" fillId="0" borderId="0" xfId="0" applyFont="1" applyAlignment="1"/>
    <xf numFmtId="0" fontId="53" fillId="0" borderId="0" xfId="0" applyFont="1"/>
    <xf numFmtId="0" fontId="53" fillId="2" borderId="0" xfId="0" applyFont="1" applyFill="1"/>
    <xf numFmtId="0" fontId="13" fillId="2" borderId="0" xfId="0" applyFont="1" applyFill="1"/>
    <xf numFmtId="0" fontId="13" fillId="0" borderId="0" xfId="0" applyFont="1"/>
    <xf numFmtId="0" fontId="46" fillId="2" borderId="0" xfId="0" applyFont="1" applyFill="1"/>
    <xf numFmtId="0" fontId="35" fillId="2" borderId="0" xfId="0" applyFont="1" applyFill="1" applyAlignment="1">
      <alignment vertical="top"/>
    </xf>
    <xf numFmtId="0" fontId="13" fillId="0" borderId="0" xfId="0" applyFont="1" applyFill="1"/>
    <xf numFmtId="0" fontId="53" fillId="0" borderId="0" xfId="0" applyFont="1" applyFill="1"/>
    <xf numFmtId="0" fontId="35" fillId="0" borderId="0" xfId="29" applyFont="1"/>
    <xf numFmtId="0" fontId="18" fillId="0" borderId="0" xfId="29" applyFont="1"/>
    <xf numFmtId="0" fontId="33" fillId="4" borderId="0" xfId="29" applyFont="1" applyFill="1" applyBorder="1" applyAlignment="1">
      <alignment horizontal="center"/>
    </xf>
    <xf numFmtId="0" fontId="33" fillId="4" borderId="0" xfId="29" applyFont="1" applyFill="1" applyBorder="1"/>
    <xf numFmtId="2" fontId="33" fillId="4" borderId="0" xfId="29" applyNumberFormat="1" applyFont="1" applyFill="1" applyBorder="1" applyAlignment="1">
      <alignment horizontal="center"/>
    </xf>
    <xf numFmtId="0" fontId="52" fillId="4" borderId="1" xfId="0" applyFont="1" applyFill="1" applyBorder="1" applyAlignment="1">
      <alignment horizontal="center" vertical="center" wrapText="1"/>
    </xf>
    <xf numFmtId="0" fontId="18" fillId="0" borderId="0" xfId="31" applyFont="1"/>
    <xf numFmtId="0" fontId="33" fillId="4" borderId="0" xfId="31" applyFont="1" applyFill="1" applyBorder="1" applyAlignment="1">
      <alignment horizontal="center"/>
    </xf>
    <xf numFmtId="2" fontId="33" fillId="4" borderId="0" xfId="31" applyNumberFormat="1" applyFont="1" applyFill="1" applyBorder="1" applyAlignment="1">
      <alignment horizontal="center"/>
    </xf>
    <xf numFmtId="179" fontId="21" fillId="2" borderId="0" xfId="0" applyNumberFormat="1" applyFont="1" applyFill="1"/>
    <xf numFmtId="0" fontId="35" fillId="0" borderId="0" xfId="0" applyFont="1" applyBorder="1" applyAlignment="1">
      <alignment horizontal="left"/>
    </xf>
    <xf numFmtId="43" fontId="18" fillId="2" borderId="0" xfId="1" applyFont="1" applyFill="1" applyBorder="1" applyAlignment="1">
      <alignment horizontal="center"/>
    </xf>
    <xf numFmtId="0" fontId="18" fillId="2" borderId="0" xfId="0" applyFont="1" applyFill="1" applyBorder="1" applyAlignment="1">
      <alignment vertical="center"/>
    </xf>
    <xf numFmtId="3" fontId="18" fillId="0" borderId="0" xfId="0" applyNumberFormat="1" applyFont="1" applyBorder="1" applyAlignment="1">
      <alignment horizontal="left"/>
    </xf>
    <xf numFmtId="166" fontId="18" fillId="0" borderId="0" xfId="1" applyNumberFormat="1" applyFont="1" applyBorder="1" applyAlignment="1">
      <alignment horizontal="center"/>
    </xf>
    <xf numFmtId="0" fontId="18" fillId="0" borderId="0" xfId="0" applyFont="1" applyBorder="1" applyAlignment="1">
      <alignment horizontal="left"/>
    </xf>
    <xf numFmtId="3" fontId="18" fillId="0" borderId="0" xfId="0" applyNumberFormat="1" applyFont="1"/>
    <xf numFmtId="0" fontId="18" fillId="0" borderId="0" xfId="0" applyFont="1" applyAlignment="1">
      <alignment horizontal="center"/>
    </xf>
    <xf numFmtId="0" fontId="33" fillId="0" borderId="0" xfId="0" applyFont="1" applyFill="1"/>
    <xf numFmtId="164" fontId="33" fillId="4" borderId="0" xfId="0" applyNumberFormat="1" applyFont="1" applyFill="1"/>
    <xf numFmtId="0" fontId="18" fillId="0" borderId="0" xfId="0" applyFont="1" applyAlignment="1">
      <alignment vertical="center"/>
    </xf>
    <xf numFmtId="165" fontId="18" fillId="0" borderId="0" xfId="1" applyNumberFormat="1" applyFont="1" applyAlignment="1">
      <alignment horizontal="center" vertical="center"/>
    </xf>
    <xf numFmtId="0" fontId="57" fillId="2" borderId="0" xfId="0" applyFont="1" applyFill="1"/>
    <xf numFmtId="0" fontId="58" fillId="2" borderId="0" xfId="0" applyFont="1" applyFill="1"/>
    <xf numFmtId="174" fontId="18" fillId="2" borderId="0" xfId="1" applyNumberFormat="1" applyFont="1" applyFill="1" applyBorder="1" applyAlignment="1">
      <alignment horizontal="center"/>
    </xf>
    <xf numFmtId="0" fontId="59" fillId="2" borderId="0" xfId="0" applyFont="1" applyFill="1" applyAlignment="1"/>
    <xf numFmtId="0" fontId="19" fillId="0" borderId="0" xfId="0" applyFont="1" applyFill="1" applyBorder="1"/>
    <xf numFmtId="0" fontId="57" fillId="0" borderId="0" xfId="0" applyFont="1"/>
    <xf numFmtId="0" fontId="33" fillId="4" borderId="0" xfId="0" applyFont="1" applyFill="1" applyAlignment="1">
      <alignment horizontal="center" vertical="center" wrapText="1"/>
    </xf>
    <xf numFmtId="0" fontId="35" fillId="0" borderId="0" xfId="0" applyFont="1" applyAlignment="1">
      <alignment horizontal="left"/>
    </xf>
    <xf numFmtId="164" fontId="33" fillId="0" borderId="0" xfId="0" applyNumberFormat="1" applyFont="1" applyFill="1" applyAlignment="1">
      <alignment horizontal="center" vertical="center"/>
    </xf>
    <xf numFmtId="0" fontId="18" fillId="0" borderId="0" xfId="0" applyFont="1" applyBorder="1" applyAlignment="1">
      <alignment horizontal="left" indent="1"/>
    </xf>
    <xf numFmtId="0" fontId="18" fillId="2" borderId="0" xfId="0" applyFont="1" applyFill="1" applyBorder="1" applyAlignment="1">
      <alignment horizontal="left" indent="1"/>
    </xf>
    <xf numFmtId="43" fontId="21" fillId="0" borderId="0" xfId="48" applyNumberFormat="1" applyFont="1" applyFill="1" applyBorder="1" applyAlignment="1">
      <alignment horizontal="left"/>
    </xf>
    <xf numFmtId="0" fontId="18" fillId="0" borderId="0" xfId="0" applyFont="1" applyFill="1" applyBorder="1" applyAlignment="1">
      <alignment horizontal="left" indent="1"/>
    </xf>
    <xf numFmtId="0" fontId="18" fillId="2" borderId="0" xfId="50" applyFont="1" applyFill="1" applyBorder="1" applyAlignment="1">
      <alignment horizontal="left" indent="1"/>
    </xf>
    <xf numFmtId="0" fontId="18" fillId="2" borderId="0" xfId="51" applyFont="1" applyFill="1" applyBorder="1" applyAlignment="1">
      <alignment horizontal="left"/>
    </xf>
    <xf numFmtId="0" fontId="18" fillId="0" borderId="0" xfId="54" applyFont="1" applyBorder="1" applyAlignment="1">
      <alignment horizontal="left" indent="1"/>
    </xf>
    <xf numFmtId="0" fontId="18" fillId="0" borderId="0" xfId="56" applyFont="1" applyBorder="1" applyAlignment="1">
      <alignment horizontal="left" indent="1"/>
    </xf>
    <xf numFmtId="0" fontId="18" fillId="0" borderId="0" xfId="57" applyFont="1" applyFill="1" applyBorder="1" applyAlignment="1">
      <alignment horizontal="left" indent="1"/>
    </xf>
    <xf numFmtId="0" fontId="18" fillId="0" borderId="0" xfId="58" applyFont="1" applyFill="1" applyBorder="1" applyAlignment="1">
      <alignment horizontal="left" indent="1"/>
    </xf>
    <xf numFmtId="0" fontId="18" fillId="0" borderId="0" xfId="59" applyFont="1" applyFill="1" applyBorder="1" applyAlignment="1">
      <alignment horizontal="left" indent="1"/>
    </xf>
    <xf numFmtId="0" fontId="18" fillId="0" borderId="0" xfId="60" applyFont="1" applyBorder="1" applyAlignment="1">
      <alignment horizontal="left" indent="1"/>
    </xf>
    <xf numFmtId="0" fontId="18" fillId="0" borderId="0" xfId="61" applyFont="1" applyFill="1" applyBorder="1" applyAlignment="1">
      <alignment horizontal="left" indent="1"/>
    </xf>
    <xf numFmtId="0" fontId="18" fillId="0" borderId="0" xfId="62" applyFont="1" applyFill="1" applyBorder="1" applyAlignment="1">
      <alignment horizontal="left" indent="1"/>
    </xf>
    <xf numFmtId="0" fontId="18" fillId="0" borderId="0" xfId="62" applyFont="1" applyFill="1" applyBorder="1" applyAlignment="1">
      <alignment horizontal="left"/>
    </xf>
    <xf numFmtId="0" fontId="18" fillId="0" borderId="0" xfId="63" applyFont="1" applyBorder="1" applyAlignment="1">
      <alignment horizontal="left" indent="1"/>
    </xf>
    <xf numFmtId="0" fontId="18" fillId="0" borderId="0" xfId="65" applyFont="1" applyFill="1" applyBorder="1" applyAlignment="1">
      <alignment horizontal="left" indent="1"/>
    </xf>
    <xf numFmtId="0" fontId="18" fillId="0" borderId="0" xfId="64" applyFont="1" applyFill="1" applyBorder="1" applyAlignment="1">
      <alignment horizontal="left" indent="1"/>
    </xf>
    <xf numFmtId="0" fontId="18" fillId="0" borderId="0" xfId="66" applyFont="1" applyFill="1" applyBorder="1" applyAlignment="1">
      <alignment horizontal="left" indent="1"/>
    </xf>
    <xf numFmtId="0" fontId="18" fillId="0" borderId="0" xfId="67" applyFont="1" applyBorder="1" applyAlignment="1">
      <alignment horizontal="left" indent="1"/>
    </xf>
    <xf numFmtId="0" fontId="18" fillId="0" borderId="0" xfId="68" applyFont="1" applyFill="1" applyBorder="1" applyAlignment="1">
      <alignment horizontal="left" indent="1"/>
    </xf>
    <xf numFmtId="0" fontId="35" fillId="2" borderId="0" xfId="0" applyFont="1" applyFill="1" applyBorder="1" applyAlignment="1">
      <alignment horizontal="left" indent="1"/>
    </xf>
    <xf numFmtId="0" fontId="18" fillId="0" borderId="0" xfId="70" applyFont="1" applyFill="1" applyBorder="1" applyAlignment="1">
      <alignment horizontal="left" indent="1"/>
    </xf>
    <xf numFmtId="0" fontId="35" fillId="0" borderId="0" xfId="71" applyFont="1" applyFill="1" applyBorder="1" applyAlignment="1">
      <alignment horizontal="left" indent="1"/>
    </xf>
    <xf numFmtId="0" fontId="35" fillId="0" borderId="0" xfId="72" applyFont="1" applyFill="1" applyBorder="1" applyAlignment="1">
      <alignment horizontal="left" indent="1"/>
    </xf>
    <xf numFmtId="0" fontId="35" fillId="0" borderId="0" xfId="73" applyFont="1" applyFill="1" applyBorder="1" applyAlignment="1">
      <alignment horizontal="left" indent="1"/>
    </xf>
    <xf numFmtId="0" fontId="18" fillId="0" borderId="0" xfId="73" applyFont="1" applyFill="1" applyBorder="1" applyAlignment="1">
      <alignment horizontal="left" indent="1"/>
    </xf>
    <xf numFmtId="0" fontId="18" fillId="0" borderId="0" xfId="1" applyNumberFormat="1" applyFont="1" applyFill="1" applyBorder="1"/>
    <xf numFmtId="0" fontId="28" fillId="0" borderId="0" xfId="0" applyFont="1" applyFill="1" applyBorder="1"/>
    <xf numFmtId="174" fontId="53" fillId="0" borderId="0" xfId="0" applyNumberFormat="1" applyFont="1" applyAlignment="1">
      <alignment horizontal="center"/>
    </xf>
    <xf numFmtId="174" fontId="53" fillId="0" borderId="0" xfId="75" applyNumberFormat="1" applyFont="1" applyAlignment="1">
      <alignment horizontal="center"/>
    </xf>
    <xf numFmtId="174" fontId="53" fillId="2" borderId="0" xfId="0" applyNumberFormat="1" applyFont="1" applyFill="1" applyAlignment="1">
      <alignment horizontal="center"/>
    </xf>
    <xf numFmtId="174" fontId="53" fillId="0" borderId="0" xfId="0" applyNumberFormat="1" applyFont="1" applyFill="1" applyAlignment="1">
      <alignment horizontal="center"/>
    </xf>
    <xf numFmtId="174" fontId="52" fillId="4" borderId="0" xfId="0" applyNumberFormat="1" applyFont="1" applyFill="1" applyBorder="1" applyAlignment="1">
      <alignment horizontal="center"/>
    </xf>
    <xf numFmtId="0" fontId="53" fillId="0" borderId="0" xfId="0" applyFont="1" applyAlignment="1">
      <alignment horizontal="left"/>
    </xf>
    <xf numFmtId="0" fontId="53" fillId="0" borderId="0" xfId="0" applyFont="1" applyFill="1" applyAlignment="1">
      <alignment horizontal="left"/>
    </xf>
    <xf numFmtId="2" fontId="33" fillId="0" borderId="0" xfId="29" applyNumberFormat="1" applyFont="1" applyFill="1" applyBorder="1" applyAlignment="1">
      <alignment horizontal="center"/>
    </xf>
    <xf numFmtId="2" fontId="33" fillId="0" borderId="0" xfId="31" applyNumberFormat="1" applyFont="1" applyFill="1" applyBorder="1" applyAlignment="1">
      <alignment horizontal="center"/>
    </xf>
    <xf numFmtId="0" fontId="35" fillId="2" borderId="0" xfId="0" applyFont="1" applyFill="1" applyBorder="1" applyAlignment="1">
      <alignment vertical="center"/>
    </xf>
    <xf numFmtId="174" fontId="18" fillId="2" borderId="0" xfId="0" applyNumberFormat="1" applyFont="1" applyFill="1"/>
    <xf numFmtId="4" fontId="33" fillId="4" borderId="0" xfId="0" applyNumberFormat="1" applyFont="1" applyFill="1" applyBorder="1" applyAlignment="1">
      <alignment horizontal="left"/>
    </xf>
    <xf numFmtId="0" fontId="33" fillId="4" borderId="0" xfId="0" quotePrefix="1" applyFont="1" applyFill="1" applyBorder="1" applyAlignment="1">
      <alignment horizontal="right"/>
    </xf>
    <xf numFmtId="2" fontId="33" fillId="4" borderId="0" xfId="0" applyNumberFormat="1" applyFont="1" applyFill="1" applyBorder="1" applyAlignment="1">
      <alignment horizontal="right"/>
    </xf>
    <xf numFmtId="0" fontId="18" fillId="4" borderId="0" xfId="0" applyFont="1" applyFill="1"/>
    <xf numFmtId="0" fontId="19" fillId="0" borderId="0" xfId="0" applyFont="1" applyFill="1"/>
    <xf numFmtId="171" fontId="35" fillId="0" borderId="0" xfId="1" applyNumberFormat="1" applyFont="1" applyBorder="1"/>
    <xf numFmtId="171" fontId="18" fillId="0" borderId="0" xfId="1" applyNumberFormat="1" applyFont="1" applyBorder="1"/>
    <xf numFmtId="0" fontId="33" fillId="4" borderId="3" xfId="0" applyFont="1" applyFill="1" applyBorder="1"/>
    <xf numFmtId="171" fontId="46" fillId="0" borderId="0" xfId="1" applyNumberFormat="1" applyFont="1"/>
    <xf numFmtId="171" fontId="41" fillId="0" borderId="0" xfId="1" applyNumberFormat="1" applyFont="1"/>
    <xf numFmtId="0" fontId="46" fillId="0" borderId="0" xfId="0" applyFont="1" applyAlignment="1">
      <alignment vertical="center"/>
    </xf>
    <xf numFmtId="0" fontId="46" fillId="0" borderId="0" xfId="0" applyFont="1" applyAlignment="1">
      <alignment horizontal="left"/>
    </xf>
    <xf numFmtId="0" fontId="46" fillId="0" borderId="4" xfId="0" applyFont="1" applyBorder="1"/>
    <xf numFmtId="171" fontId="46" fillId="0" borderId="4" xfId="1" applyNumberFormat="1" applyFont="1" applyBorder="1"/>
    <xf numFmtId="171" fontId="46" fillId="0" borderId="0" xfId="0" applyNumberFormat="1" applyFont="1" applyAlignment="1">
      <alignment vertical="center"/>
    </xf>
    <xf numFmtId="0" fontId="46" fillId="0" borderId="4" xfId="0" applyFont="1" applyBorder="1" applyAlignment="1">
      <alignment vertical="center"/>
    </xf>
    <xf numFmtId="171" fontId="46" fillId="0" borderId="4" xfId="0" applyNumberFormat="1" applyFont="1" applyBorder="1" applyAlignment="1">
      <alignment vertical="center"/>
    </xf>
    <xf numFmtId="0" fontId="41" fillId="0" borderId="0" xfId="0" applyFont="1" applyAlignment="1"/>
    <xf numFmtId="171" fontId="41" fillId="0" borderId="0" xfId="0" applyNumberFormat="1" applyFont="1"/>
    <xf numFmtId="171" fontId="46" fillId="0" borderId="0" xfId="0" applyNumberFormat="1" applyFont="1"/>
    <xf numFmtId="166" fontId="33" fillId="4" borderId="3" xfId="1" applyNumberFormat="1" applyFont="1" applyFill="1" applyBorder="1" applyAlignment="1">
      <alignment horizontal="center"/>
    </xf>
    <xf numFmtId="0" fontId="35" fillId="0" borderId="0" xfId="0" applyFont="1" applyAlignment="1"/>
    <xf numFmtId="171" fontId="35" fillId="0" borderId="0" xfId="0" applyNumberFormat="1" applyFont="1"/>
    <xf numFmtId="0" fontId="35" fillId="0" borderId="4" xfId="0" applyFont="1" applyBorder="1"/>
    <xf numFmtId="171" fontId="35" fillId="0" borderId="4" xfId="0" applyNumberFormat="1" applyFont="1" applyBorder="1"/>
    <xf numFmtId="0" fontId="35" fillId="0" borderId="0" xfId="0" applyFont="1" applyAlignment="1">
      <alignment vertical="center"/>
    </xf>
    <xf numFmtId="0" fontId="35" fillId="0" borderId="4" xfId="0" applyFont="1" applyBorder="1" applyAlignment="1">
      <alignment vertical="center"/>
    </xf>
    <xf numFmtId="0" fontId="18" fillId="0" borderId="0" xfId="71" applyFont="1" applyFill="1" applyBorder="1" applyAlignment="1">
      <alignment horizontal="left" indent="1"/>
    </xf>
    <xf numFmtId="0" fontId="18" fillId="0" borderId="0" xfId="72" applyFont="1" applyFill="1" applyBorder="1" applyAlignment="1">
      <alignment horizontal="left" indent="1"/>
    </xf>
    <xf numFmtId="0" fontId="35" fillId="0" borderId="0" xfId="72" applyFont="1" applyFill="1" applyBorder="1" applyAlignment="1">
      <alignment horizontal="left"/>
    </xf>
    <xf numFmtId="0" fontId="35" fillId="0" borderId="0" xfId="73" applyFont="1" applyFill="1" applyBorder="1" applyAlignment="1">
      <alignment horizontal="left"/>
    </xf>
    <xf numFmtId="0" fontId="18" fillId="0" borderId="0" xfId="73" applyFont="1" applyFill="1" applyBorder="1" applyAlignment="1">
      <alignment horizontal="left"/>
    </xf>
    <xf numFmtId="0" fontId="61" fillId="0" borderId="0" xfId="0" applyFont="1"/>
    <xf numFmtId="0" fontId="62" fillId="0" borderId="0" xfId="0" applyFont="1"/>
    <xf numFmtId="174" fontId="18" fillId="2" borderId="0" xfId="0" applyNumberFormat="1" applyFont="1" applyFill="1" applyAlignment="1">
      <alignment horizontal="center"/>
    </xf>
    <xf numFmtId="0" fontId="28" fillId="2" borderId="0" xfId="0" applyFont="1" applyFill="1" applyBorder="1"/>
    <xf numFmtId="0" fontId="18" fillId="0" borderId="0" xfId="55" applyFont="1" applyBorder="1" applyAlignment="1">
      <alignment horizontal="left"/>
    </xf>
    <xf numFmtId="0" fontId="35" fillId="0" borderId="0" xfId="0" applyFont="1" applyFill="1" applyBorder="1" applyAlignment="1">
      <alignment vertical="center"/>
    </xf>
    <xf numFmtId="0" fontId="33" fillId="4" borderId="0" xfId="0" applyFont="1" applyFill="1" applyBorder="1" applyAlignment="1">
      <alignment horizontal="left"/>
    </xf>
    <xf numFmtId="165" fontId="33" fillId="4" borderId="0" xfId="0" applyNumberFormat="1" applyFont="1" applyFill="1" applyBorder="1" applyAlignment="1">
      <alignment horizontal="right"/>
    </xf>
    <xf numFmtId="17" fontId="33" fillId="4" borderId="0" xfId="0" quotePrefix="1" applyNumberFormat="1" applyFont="1" applyFill="1" applyBorder="1" applyAlignment="1">
      <alignment horizontal="right"/>
    </xf>
    <xf numFmtId="167" fontId="18" fillId="0" borderId="0" xfId="77" applyNumberFormat="1" applyFont="1"/>
    <xf numFmtId="174" fontId="18" fillId="2" borderId="0" xfId="0" applyNumberFormat="1" applyFont="1" applyFill="1" applyBorder="1"/>
    <xf numFmtId="174" fontId="18" fillId="2" borderId="0" xfId="1" applyNumberFormat="1" applyFont="1" applyFill="1" applyBorder="1"/>
    <xf numFmtId="174" fontId="33" fillId="4" borderId="0" xfId="0" applyNumberFormat="1" applyFont="1" applyFill="1" applyBorder="1" applyAlignment="1">
      <alignment horizontal="right"/>
    </xf>
    <xf numFmtId="4" fontId="35" fillId="2" borderId="0" xfId="0" applyNumberFormat="1" applyFont="1" applyFill="1" applyBorder="1" applyAlignment="1">
      <alignment horizontal="left"/>
    </xf>
    <xf numFmtId="4" fontId="35" fillId="2" borderId="0" xfId="0" applyNumberFormat="1" applyFont="1" applyFill="1" applyBorder="1" applyAlignment="1">
      <alignment horizontal="right"/>
    </xf>
    <xf numFmtId="174" fontId="18" fillId="2" borderId="0" xfId="0" applyNumberFormat="1" applyFont="1" applyFill="1" applyBorder="1" applyAlignment="1">
      <alignment horizontal="right"/>
    </xf>
    <xf numFmtId="174" fontId="18" fillId="2" borderId="0" xfId="1" applyNumberFormat="1" applyFont="1" applyFill="1"/>
    <xf numFmtId="174" fontId="18" fillId="2" borderId="0" xfId="1" applyNumberFormat="1" applyFont="1" applyFill="1" applyBorder="1" applyAlignment="1">
      <alignment horizontal="right"/>
    </xf>
    <xf numFmtId="174" fontId="18" fillId="2" borderId="0" xfId="0" applyNumberFormat="1" applyFont="1" applyFill="1" applyBorder="1" applyAlignment="1">
      <alignment vertical="center"/>
    </xf>
    <xf numFmtId="174" fontId="18" fillId="2" borderId="0" xfId="1" applyNumberFormat="1" applyFont="1" applyFill="1" applyBorder="1" applyAlignment="1">
      <alignment vertical="center"/>
    </xf>
    <xf numFmtId="173" fontId="18" fillId="2" borderId="0" xfId="0" applyNumberFormat="1" applyFont="1" applyFill="1" applyBorder="1"/>
    <xf numFmtId="164" fontId="18" fillId="2" borderId="0" xfId="0" applyNumberFormat="1" applyFont="1" applyFill="1" applyBorder="1" applyAlignment="1">
      <alignment horizontal="right"/>
    </xf>
    <xf numFmtId="0" fontId="48" fillId="2" borderId="0" xfId="0" applyFont="1" applyFill="1"/>
    <xf numFmtId="174" fontId="18" fillId="2" borderId="0" xfId="0" applyNumberFormat="1" applyFont="1" applyFill="1" applyBorder="1" applyAlignment="1">
      <alignment horizontal="center"/>
    </xf>
    <xf numFmtId="173" fontId="18" fillId="0" borderId="0" xfId="0" applyNumberFormat="1" applyFont="1" applyFill="1" applyBorder="1" applyAlignment="1">
      <alignment horizontal="center"/>
    </xf>
    <xf numFmtId="174" fontId="33" fillId="4" borderId="0" xfId="0" applyNumberFormat="1" applyFont="1" applyFill="1" applyAlignment="1">
      <alignment horizontal="center"/>
    </xf>
    <xf numFmtId="0" fontId="18" fillId="4" borderId="0" xfId="0" applyFont="1" applyFill="1" applyBorder="1"/>
    <xf numFmtId="0" fontId="33" fillId="4" borderId="0" xfId="0" quotePrefix="1" applyFont="1" applyFill="1" applyAlignment="1">
      <alignment horizontal="right"/>
    </xf>
    <xf numFmtId="0" fontId="18" fillId="2" borderId="0" xfId="0" applyFont="1" applyFill="1" applyProtection="1">
      <protection locked="0"/>
    </xf>
    <xf numFmtId="174" fontId="18" fillId="0" borderId="0" xfId="1" applyNumberFormat="1" applyFont="1" applyFill="1" applyBorder="1"/>
    <xf numFmtId="0" fontId="35" fillId="2" borderId="0" xfId="0" applyFont="1" applyFill="1" applyBorder="1" applyAlignment="1">
      <alignment horizontal="left" vertical="center" wrapText="1"/>
    </xf>
    <xf numFmtId="0" fontId="33" fillId="4" borderId="0" xfId="0" applyFont="1" applyFill="1" applyBorder="1" applyAlignment="1">
      <alignment horizontal="right" vertical="center"/>
    </xf>
    <xf numFmtId="174" fontId="33" fillId="4" borderId="0" xfId="0" applyNumberFormat="1" applyFont="1" applyFill="1" applyBorder="1"/>
    <xf numFmtId="4" fontId="35" fillId="2" borderId="0" xfId="0" applyNumberFormat="1" applyFont="1" applyFill="1" applyBorder="1"/>
    <xf numFmtId="3" fontId="60" fillId="0" borderId="0" xfId="0" applyNumberFormat="1" applyFont="1" applyFill="1" applyBorder="1"/>
    <xf numFmtId="0" fontId="21" fillId="2" borderId="0" xfId="0" applyFont="1" applyFill="1" applyAlignment="1">
      <alignment vertical="top"/>
    </xf>
    <xf numFmtId="0" fontId="21" fillId="2" borderId="0" xfId="0" applyFont="1" applyFill="1" applyAlignment="1">
      <alignment vertical="top" wrapText="1"/>
    </xf>
    <xf numFmtId="2" fontId="18" fillId="2" borderId="0" xfId="0" applyNumberFormat="1" applyFont="1" applyFill="1" applyBorder="1" applyAlignment="1">
      <alignment horizontal="center" wrapText="1"/>
    </xf>
    <xf numFmtId="2" fontId="18" fillId="2" borderId="0" xfId="0" applyNumberFormat="1" applyFont="1" applyFill="1" applyBorder="1" applyAlignment="1">
      <alignment horizontal="center" vertical="center" wrapText="1"/>
    </xf>
    <xf numFmtId="2" fontId="18" fillId="2" borderId="0" xfId="31" applyNumberFormat="1" applyFont="1" applyFill="1" applyBorder="1" applyAlignment="1">
      <alignment horizontal="center" wrapText="1"/>
    </xf>
    <xf numFmtId="0" fontId="21" fillId="0" borderId="0" xfId="29" applyFont="1"/>
    <xf numFmtId="0" fontId="36" fillId="0" borderId="0" xfId="0" applyFont="1"/>
    <xf numFmtId="0" fontId="35" fillId="0" borderId="0" xfId="0" applyFont="1" applyFill="1" applyBorder="1" applyAlignment="1">
      <alignment horizontal="left" vertical="center"/>
    </xf>
    <xf numFmtId="0" fontId="18" fillId="0" borderId="0" xfId="0" applyFont="1" applyFill="1" applyBorder="1" applyAlignment="1">
      <alignment vertical="center"/>
    </xf>
    <xf numFmtId="0" fontId="18" fillId="0" borderId="0" xfId="0" applyFont="1" applyAlignment="1">
      <alignment horizontal="right"/>
    </xf>
    <xf numFmtId="177" fontId="40" fillId="0" borderId="0" xfId="0" applyNumberFormat="1" applyFont="1"/>
    <xf numFmtId="0" fontId="63" fillId="0" borderId="0" xfId="0" applyFont="1" applyFill="1" applyAlignment="1">
      <alignment horizontal="center"/>
    </xf>
    <xf numFmtId="164" fontId="18" fillId="0" borderId="0" xfId="0" applyNumberFormat="1" applyFont="1" applyAlignment="1">
      <alignment horizontal="right" vertical="center"/>
    </xf>
    <xf numFmtId="0" fontId="33" fillId="2" borderId="0" xfId="0" applyFont="1" applyFill="1" applyBorder="1"/>
    <xf numFmtId="0" fontId="35" fillId="2" borderId="0" xfId="18" applyFont="1" applyFill="1" applyBorder="1" applyAlignment="1">
      <alignment vertical="center"/>
    </xf>
    <xf numFmtId="0" fontId="64" fillId="4" borderId="0" xfId="40" applyFont="1" applyFill="1" applyBorder="1" applyAlignment="1">
      <alignment horizontal="left"/>
    </xf>
    <xf numFmtId="0" fontId="0" fillId="4" borderId="0" xfId="0" applyFill="1"/>
    <xf numFmtId="0" fontId="64" fillId="0" borderId="0" xfId="40" applyFont="1" applyFill="1" applyBorder="1" applyAlignment="1">
      <alignment horizontal="left"/>
    </xf>
    <xf numFmtId="0" fontId="0" fillId="0" borderId="0" xfId="0" applyFill="1"/>
    <xf numFmtId="0" fontId="66" fillId="0" borderId="0" xfId="0" applyFont="1" applyFill="1" applyAlignment="1">
      <alignment horizontal="center" vertical="center" wrapText="1"/>
    </xf>
    <xf numFmtId="0" fontId="18" fillId="2" borderId="0" xfId="18" applyFont="1" applyFill="1" applyBorder="1" applyAlignment="1">
      <alignment horizontal="center" vertical="center"/>
    </xf>
    <xf numFmtId="0" fontId="0" fillId="0" borderId="0" xfId="0" applyAlignment="1">
      <alignment vertical="center"/>
    </xf>
    <xf numFmtId="167" fontId="18" fillId="0" borderId="0" xfId="0" applyNumberFormat="1" applyFont="1"/>
    <xf numFmtId="164" fontId="33" fillId="2" borderId="0" xfId="0" applyNumberFormat="1" applyFont="1" applyFill="1" applyBorder="1" applyAlignment="1">
      <alignment horizontal="right"/>
    </xf>
    <xf numFmtId="164" fontId="46" fillId="2" borderId="0" xfId="0" applyNumberFormat="1" applyFont="1" applyFill="1" applyBorder="1" applyAlignment="1">
      <alignment horizontal="right"/>
    </xf>
    <xf numFmtId="0" fontId="67" fillId="2" borderId="0" xfId="0" applyFont="1" applyFill="1"/>
    <xf numFmtId="0" fontId="67" fillId="0" borderId="0" xfId="0" applyFont="1"/>
    <xf numFmtId="0" fontId="68" fillId="2" borderId="0" xfId="76" applyFont="1" applyFill="1"/>
    <xf numFmtId="0" fontId="53" fillId="2" borderId="0" xfId="76" applyFont="1" applyFill="1"/>
    <xf numFmtId="0" fontId="69" fillId="2" borderId="0" xfId="76" applyFont="1" applyFill="1"/>
    <xf numFmtId="0" fontId="52" fillId="2" borderId="0" xfId="0" applyFont="1" applyFill="1" applyBorder="1" applyAlignment="1">
      <alignment horizontal="center" vertical="center"/>
    </xf>
    <xf numFmtId="0" fontId="52" fillId="2" borderId="0" xfId="0" applyFont="1" applyFill="1" applyBorder="1" applyAlignment="1">
      <alignment horizontal="center"/>
    </xf>
    <xf numFmtId="0" fontId="46" fillId="2" borderId="5" xfId="0" applyFont="1" applyFill="1" applyBorder="1" applyAlignment="1">
      <alignment horizontal="left"/>
    </xf>
    <xf numFmtId="165" fontId="46" fillId="2" borderId="5" xfId="1" applyNumberFormat="1" applyFont="1" applyFill="1" applyBorder="1" applyAlignment="1">
      <alignment horizontal="left"/>
    </xf>
    <xf numFmtId="164" fontId="67" fillId="2" borderId="0" xfId="0" applyNumberFormat="1" applyFont="1" applyFill="1"/>
    <xf numFmtId="0" fontId="41" fillId="2" borderId="0" xfId="0" applyFont="1" applyFill="1" applyBorder="1" applyAlignment="1">
      <alignment horizontal="left" indent="1"/>
    </xf>
    <xf numFmtId="165" fontId="18" fillId="2" borderId="0" xfId="1" applyNumberFormat="1" applyFont="1" applyFill="1" applyAlignment="1">
      <alignment horizontal="left"/>
    </xf>
    <xf numFmtId="165" fontId="41" fillId="2" borderId="0" xfId="1" applyNumberFormat="1" applyFont="1" applyFill="1"/>
    <xf numFmtId="0" fontId="46" fillId="2" borderId="0" xfId="0" applyFont="1" applyFill="1" applyBorder="1" applyAlignment="1">
      <alignment horizontal="left" indent="1"/>
    </xf>
    <xf numFmtId="165" fontId="46" fillId="2" borderId="0" xfId="1" applyNumberFormat="1" applyFont="1" applyFill="1"/>
    <xf numFmtId="0" fontId="41" fillId="2" borderId="0" xfId="0" applyFont="1" applyFill="1" applyBorder="1" applyAlignment="1">
      <alignment horizontal="left" indent="2"/>
    </xf>
    <xf numFmtId="165" fontId="35" fillId="2" borderId="0" xfId="1" applyNumberFormat="1" applyFont="1" applyFill="1" applyAlignment="1">
      <alignment horizontal="left"/>
    </xf>
    <xf numFmtId="0" fontId="33" fillId="2" borderId="0" xfId="0" applyFont="1" applyFill="1"/>
    <xf numFmtId="0" fontId="19" fillId="2" borderId="0" xfId="0" applyFont="1" applyFill="1" applyBorder="1"/>
    <xf numFmtId="174" fontId="35" fillId="0" borderId="6" xfId="0" applyNumberFormat="1" applyFont="1" applyBorder="1"/>
    <xf numFmtId="171" fontId="46" fillId="2" borderId="5" xfId="0" applyNumberFormat="1" applyFont="1" applyFill="1" applyBorder="1"/>
    <xf numFmtId="165" fontId="70" fillId="5" borderId="5" xfId="1" applyNumberFormat="1" applyFont="1" applyFill="1" applyBorder="1" applyAlignment="1">
      <alignment horizontal="left"/>
    </xf>
    <xf numFmtId="171" fontId="41" fillId="2" borderId="0" xfId="0" applyNumberFormat="1" applyFont="1" applyFill="1" applyBorder="1"/>
    <xf numFmtId="165" fontId="36" fillId="5" borderId="0" xfId="1" applyNumberFormat="1" applyFont="1" applyFill="1" applyBorder="1" applyAlignment="1">
      <alignment horizontal="left" indent="1"/>
    </xf>
    <xf numFmtId="174" fontId="35" fillId="0" borderId="0" xfId="0" applyNumberFormat="1" applyFont="1"/>
    <xf numFmtId="171" fontId="46" fillId="2" borderId="0" xfId="0" applyNumberFormat="1" applyFont="1" applyFill="1" applyBorder="1"/>
    <xf numFmtId="165" fontId="70" fillId="5" borderId="0" xfId="1" applyNumberFormat="1" applyFont="1" applyFill="1" applyBorder="1" applyAlignment="1">
      <alignment horizontal="left" indent="1"/>
    </xf>
    <xf numFmtId="165" fontId="36" fillId="5" borderId="0" xfId="1" applyNumberFormat="1" applyFont="1" applyFill="1" applyBorder="1" applyAlignment="1">
      <alignment horizontal="left" indent="2"/>
    </xf>
    <xf numFmtId="171" fontId="33" fillId="6" borderId="0" xfId="0" applyNumberFormat="1" applyFont="1" applyFill="1" applyBorder="1"/>
    <xf numFmtId="174" fontId="46" fillId="0" borderId="6" xfId="0" applyNumberFormat="1" applyFont="1" applyBorder="1"/>
    <xf numFmtId="174" fontId="46" fillId="0" borderId="0" xfId="0" applyNumberFormat="1" applyFont="1" applyFill="1"/>
    <xf numFmtId="174" fontId="46" fillId="0" borderId="6" xfId="0" applyNumberFormat="1" applyFont="1" applyFill="1" applyBorder="1"/>
    <xf numFmtId="174" fontId="35" fillId="2" borderId="0" xfId="0" applyNumberFormat="1" applyFont="1" applyFill="1" applyBorder="1"/>
    <xf numFmtId="171" fontId="35" fillId="2" borderId="0" xfId="0" applyNumberFormat="1" applyFont="1" applyFill="1" applyBorder="1"/>
    <xf numFmtId="171" fontId="35" fillId="7" borderId="0" xfId="0" applyNumberFormat="1" applyFont="1" applyFill="1" applyBorder="1"/>
    <xf numFmtId="43" fontId="35" fillId="7" borderId="0" xfId="1" applyFont="1" applyFill="1" applyBorder="1" applyAlignment="1">
      <alignment horizontal="center"/>
    </xf>
    <xf numFmtId="0" fontId="35" fillId="0" borderId="0" xfId="18" applyFont="1" applyFill="1" applyBorder="1" applyAlignment="1">
      <alignment vertical="center"/>
    </xf>
    <xf numFmtId="0" fontId="0" fillId="0" borderId="0" xfId="0" applyFill="1" applyAlignment="1">
      <alignment vertical="center"/>
    </xf>
    <xf numFmtId="164" fontId="18" fillId="0" borderId="0" xfId="18" applyNumberFormat="1" applyFont="1" applyFill="1" applyBorder="1" applyAlignment="1">
      <alignment horizontal="center"/>
    </xf>
    <xf numFmtId="0" fontId="35" fillId="0" borderId="0" xfId="18" applyFont="1" applyFill="1" applyBorder="1"/>
    <xf numFmtId="0" fontId="71" fillId="0" borderId="0" xfId="0" applyFont="1" applyFill="1" applyAlignment="1">
      <alignment horizontal="center" vertical="center" wrapText="1"/>
    </xf>
    <xf numFmtId="0" fontId="13" fillId="4" borderId="0" xfId="0" applyFont="1" applyFill="1"/>
    <xf numFmtId="0" fontId="18" fillId="2" borderId="0" xfId="18" applyFont="1" applyFill="1" applyBorder="1" applyAlignment="1">
      <alignment vertical="center" wrapText="1"/>
    </xf>
    <xf numFmtId="0" fontId="0" fillId="0" borderId="0" xfId="0" applyAlignment="1">
      <alignment horizontal="left"/>
    </xf>
    <xf numFmtId="0" fontId="31" fillId="2" borderId="0" xfId="0" applyFont="1" applyFill="1" applyBorder="1" applyAlignment="1">
      <alignment horizontal="center"/>
    </xf>
    <xf numFmtId="0" fontId="31" fillId="2" borderId="0" xfId="0" applyFont="1" applyFill="1" applyBorder="1"/>
    <xf numFmtId="0" fontId="32" fillId="0" borderId="0" xfId="0" applyFont="1" applyBorder="1" applyAlignment="1">
      <alignment horizontal="left"/>
    </xf>
    <xf numFmtId="0" fontId="32" fillId="2" borderId="0" xfId="18" applyFont="1" applyFill="1" applyBorder="1" applyAlignment="1">
      <alignment vertical="center"/>
    </xf>
    <xf numFmtId="0" fontId="73" fillId="0" borderId="0" xfId="0" applyFont="1" applyFill="1" applyBorder="1" applyAlignment="1">
      <alignment horizontal="center" vertical="center"/>
    </xf>
    <xf numFmtId="0" fontId="72" fillId="4" borderId="0" xfId="0" applyFont="1" applyFill="1" applyBorder="1"/>
    <xf numFmtId="0" fontId="73" fillId="2" borderId="0" xfId="0" applyFont="1" applyFill="1" applyBorder="1"/>
    <xf numFmtId="0" fontId="31" fillId="2" borderId="0" xfId="0" applyFont="1" applyFill="1" applyBorder="1" applyAlignment="1">
      <alignment horizontal="center" vertical="center"/>
    </xf>
    <xf numFmtId="0" fontId="32" fillId="2" borderId="0" xfId="0" applyFont="1" applyFill="1" applyBorder="1"/>
    <xf numFmtId="0" fontId="31" fillId="2" borderId="0" xfId="0" applyFont="1" applyFill="1" applyBorder="1" applyAlignment="1">
      <alignment horizontal="left" vertical="center" wrapText="1"/>
    </xf>
    <xf numFmtId="0" fontId="31" fillId="2" borderId="0" xfId="0" applyFont="1" applyFill="1" applyBorder="1" applyAlignment="1">
      <alignment vertical="center"/>
    </xf>
    <xf numFmtId="0" fontId="31" fillId="2" borderId="0" xfId="0" applyFont="1" applyFill="1" applyBorder="1" applyAlignment="1">
      <alignment wrapText="1"/>
    </xf>
    <xf numFmtId="0" fontId="31" fillId="2" borderId="0" xfId="0" applyFont="1" applyFill="1" applyBorder="1" applyAlignment="1">
      <alignment vertical="center" wrapText="1"/>
    </xf>
    <xf numFmtId="2" fontId="31" fillId="2" borderId="0" xfId="0" applyNumberFormat="1" applyFont="1" applyFill="1" applyBorder="1" applyAlignment="1">
      <alignment horizontal="center"/>
    </xf>
    <xf numFmtId="0" fontId="32" fillId="2" borderId="0" xfId="0" applyFont="1" applyFill="1" applyBorder="1" applyAlignment="1">
      <alignment wrapText="1"/>
    </xf>
    <xf numFmtId="164" fontId="31" fillId="2" borderId="0" xfId="0" applyNumberFormat="1" applyFont="1" applyFill="1" applyBorder="1" applyAlignment="1">
      <alignment horizontal="center"/>
    </xf>
    <xf numFmtId="2" fontId="31" fillId="2" borderId="0" xfId="0" applyNumberFormat="1" applyFont="1" applyFill="1" applyBorder="1" applyAlignment="1">
      <alignment horizontal="center" vertical="center"/>
    </xf>
    <xf numFmtId="0" fontId="31" fillId="2" borderId="0" xfId="0" applyFont="1" applyFill="1" applyBorder="1" applyAlignment="1"/>
    <xf numFmtId="0" fontId="31" fillId="0" borderId="0" xfId="0" applyFont="1" applyFill="1" applyBorder="1" applyAlignment="1">
      <alignment horizontal="center" vertical="center"/>
    </xf>
    <xf numFmtId="0" fontId="73" fillId="4" borderId="0" xfId="0" applyFont="1" applyFill="1" applyBorder="1" applyAlignment="1">
      <alignment wrapText="1"/>
    </xf>
    <xf numFmtId="0" fontId="31" fillId="0" borderId="0" xfId="0" applyFont="1" applyAlignment="1">
      <alignment vertical="center"/>
    </xf>
    <xf numFmtId="0" fontId="32" fillId="4" borderId="0" xfId="0" applyFont="1" applyFill="1" applyBorder="1" applyAlignment="1">
      <alignment wrapText="1"/>
    </xf>
    <xf numFmtId="0" fontId="74" fillId="0" borderId="0" xfId="0" applyFont="1"/>
    <xf numFmtId="0" fontId="32" fillId="0" borderId="0" xfId="18" applyFont="1" applyFill="1" applyBorder="1" applyAlignment="1">
      <alignment vertical="center"/>
    </xf>
    <xf numFmtId="0" fontId="74" fillId="4" borderId="0" xfId="0" applyFont="1" applyFill="1"/>
    <xf numFmtId="0" fontId="33" fillId="4" borderId="0" xfId="0" applyFont="1" applyFill="1" applyAlignment="1">
      <alignment horizontal="center" vertical="center"/>
    </xf>
    <xf numFmtId="174" fontId="35" fillId="0" borderId="6" xfId="0" applyNumberFormat="1" applyFont="1" applyFill="1" applyBorder="1"/>
    <xf numFmtId="0" fontId="33" fillId="6" borderId="0" xfId="0" applyFont="1" applyFill="1" applyBorder="1" applyAlignment="1">
      <alignment horizontal="center"/>
    </xf>
    <xf numFmtId="0" fontId="58" fillId="0" borderId="0" xfId="0" applyFont="1"/>
    <xf numFmtId="0" fontId="18" fillId="0" borderId="0" xfId="52" applyFont="1" applyBorder="1" applyAlignment="1">
      <alignment horizontal="left" indent="1"/>
    </xf>
    <xf numFmtId="0" fontId="18" fillId="0" borderId="0" xfId="0" applyFont="1" applyFill="1" applyBorder="1" applyAlignment="1"/>
    <xf numFmtId="0" fontId="18" fillId="0" borderId="0" xfId="69" applyFont="1" applyFill="1" applyBorder="1" applyAlignment="1">
      <alignment horizontal="left" indent="1"/>
    </xf>
    <xf numFmtId="0" fontId="18" fillId="0" borderId="0" xfId="70" applyFont="1" applyFill="1" applyBorder="1" applyAlignment="1">
      <alignment horizontal="left"/>
    </xf>
    <xf numFmtId="165" fontId="33" fillId="0" borderId="0" xfId="52" applyNumberFormat="1" applyFont="1" applyFill="1" applyBorder="1"/>
    <xf numFmtId="0" fontId="40" fillId="4" borderId="0" xfId="0" applyFont="1" applyFill="1" applyBorder="1" applyAlignment="1"/>
    <xf numFmtId="171" fontId="35" fillId="0" borderId="0" xfId="0" applyNumberFormat="1" applyFont="1" applyAlignment="1"/>
    <xf numFmtId="171" fontId="18" fillId="0" borderId="0" xfId="0" applyNumberFormat="1" applyFont="1" applyAlignment="1"/>
    <xf numFmtId="171" fontId="35" fillId="0" borderId="4" xfId="0" applyNumberFormat="1" applyFont="1" applyBorder="1" applyAlignment="1"/>
    <xf numFmtId="0" fontId="33" fillId="4" borderId="3" xfId="0" applyFont="1" applyFill="1" applyBorder="1" applyAlignment="1"/>
    <xf numFmtId="0" fontId="33" fillId="4" borderId="0" xfId="0" applyFont="1" applyFill="1" applyAlignment="1">
      <alignment horizontal="right"/>
    </xf>
    <xf numFmtId="171" fontId="35" fillId="0" borderId="0" xfId="0" applyNumberFormat="1" applyFont="1" applyAlignment="1">
      <alignment horizontal="right"/>
    </xf>
    <xf numFmtId="171" fontId="18" fillId="0" borderId="0" xfId="0" applyNumberFormat="1" applyFont="1" applyAlignment="1">
      <alignment horizontal="right"/>
    </xf>
    <xf numFmtId="171" fontId="35" fillId="0" borderId="4" xfId="0" applyNumberFormat="1" applyFont="1" applyBorder="1" applyAlignment="1">
      <alignment horizontal="right"/>
    </xf>
    <xf numFmtId="0" fontId="33" fillId="4" borderId="3" xfId="0" applyFont="1" applyFill="1" applyBorder="1" applyAlignment="1">
      <alignment horizontal="right"/>
    </xf>
    <xf numFmtId="0" fontId="46" fillId="0" borderId="0" xfId="24" applyFont="1" applyAlignment="1">
      <alignment horizontal="left"/>
    </xf>
    <xf numFmtId="0" fontId="46" fillId="0" borderId="0" xfId="24" applyFont="1" applyAlignment="1">
      <alignment horizontal="left" indent="1"/>
    </xf>
    <xf numFmtId="2" fontId="33" fillId="0" borderId="0" xfId="0" applyNumberFormat="1" applyFont="1" applyFill="1" applyBorder="1" applyAlignment="1">
      <alignment horizontal="right"/>
    </xf>
    <xf numFmtId="0" fontId="79" fillId="0" borderId="0" xfId="0" applyFont="1" applyFill="1" applyAlignment="1">
      <alignment horizontal="center"/>
    </xf>
    <xf numFmtId="165" fontId="33" fillId="4" borderId="0" xfId="1" applyNumberFormat="1" applyFont="1" applyFill="1" applyBorder="1" applyAlignment="1">
      <alignment vertical="center"/>
    </xf>
    <xf numFmtId="0" fontId="33" fillId="4" borderId="0" xfId="0" applyFont="1" applyFill="1" applyAlignment="1">
      <alignment vertical="center"/>
    </xf>
    <xf numFmtId="0" fontId="18" fillId="2" borderId="0" xfId="18" applyFont="1" applyFill="1" applyBorder="1" applyAlignment="1">
      <alignment horizontal="left" vertical="center" wrapText="1"/>
    </xf>
    <xf numFmtId="2" fontId="18" fillId="2" borderId="0" xfId="18" applyNumberFormat="1" applyFont="1" applyFill="1" applyBorder="1" applyAlignment="1">
      <alignment horizontal="center" vertical="center"/>
    </xf>
    <xf numFmtId="0" fontId="18" fillId="0" borderId="0" xfId="0" applyFont="1" applyAlignment="1">
      <alignment horizontal="center" vertical="center"/>
    </xf>
    <xf numFmtId="174" fontId="18" fillId="0" borderId="0" xfId="0" applyNumberFormat="1" applyFont="1" applyAlignment="1">
      <alignment vertical="center"/>
    </xf>
    <xf numFmtId="0" fontId="18" fillId="2" borderId="0" xfId="0" applyFont="1" applyFill="1" applyAlignment="1">
      <alignment horizontal="center" vertical="center"/>
    </xf>
    <xf numFmtId="174" fontId="18" fillId="2" borderId="0" xfId="0" applyNumberFormat="1" applyFont="1" applyFill="1" applyAlignment="1">
      <alignment horizontal="center" vertical="center"/>
    </xf>
    <xf numFmtId="43" fontId="21" fillId="2" borderId="0" xfId="1" applyFont="1" applyFill="1" applyAlignment="1">
      <alignment vertical="center"/>
    </xf>
    <xf numFmtId="0" fontId="53" fillId="2" borderId="0" xfId="0" applyFont="1" applyFill="1" applyAlignment="1">
      <alignment horizontal="center" vertical="center"/>
    </xf>
    <xf numFmtId="165" fontId="18" fillId="0" borderId="0" xfId="1" applyNumberFormat="1" applyFont="1" applyFill="1" applyBorder="1" applyAlignment="1">
      <alignment vertical="center"/>
    </xf>
    <xf numFmtId="165" fontId="35" fillId="0" borderId="0" xfId="1" applyNumberFormat="1" applyFont="1" applyFill="1" applyBorder="1" applyAlignment="1">
      <alignment horizontal="center" vertical="center"/>
    </xf>
    <xf numFmtId="167" fontId="35" fillId="0" borderId="0" xfId="77" applyNumberFormat="1" applyFont="1" applyAlignment="1">
      <alignment vertical="center"/>
    </xf>
    <xf numFmtId="165" fontId="35" fillId="0" borderId="0" xfId="1" applyNumberFormat="1" applyFont="1" applyFill="1" applyBorder="1" applyAlignment="1">
      <alignment vertical="center"/>
    </xf>
    <xf numFmtId="167" fontId="18" fillId="0" borderId="0" xfId="77" applyNumberFormat="1" applyFont="1" applyAlignment="1">
      <alignment vertical="center"/>
    </xf>
    <xf numFmtId="0" fontId="18" fillId="0" borderId="0" xfId="0" applyFont="1" applyFill="1" applyBorder="1" applyAlignment="1">
      <alignment horizontal="left" vertical="center"/>
    </xf>
    <xf numFmtId="165" fontId="18" fillId="0" borderId="0" xfId="1" applyNumberFormat="1" applyFont="1" applyFill="1" applyBorder="1" applyAlignment="1">
      <alignment horizontal="center" vertical="center"/>
    </xf>
    <xf numFmtId="165" fontId="18" fillId="0" borderId="0" xfId="1" applyNumberFormat="1" applyFont="1" applyBorder="1" applyAlignment="1">
      <alignment vertical="center"/>
    </xf>
    <xf numFmtId="0" fontId="18" fillId="0" borderId="0" xfId="0" applyFont="1" applyFill="1" applyAlignment="1">
      <alignment vertical="center"/>
    </xf>
    <xf numFmtId="165" fontId="35" fillId="0" borderId="0" xfId="1" applyNumberFormat="1" applyFont="1" applyBorder="1" applyAlignment="1">
      <alignment vertical="center"/>
    </xf>
    <xf numFmtId="0" fontId="35" fillId="0" borderId="0" xfId="0" applyFont="1" applyBorder="1" applyAlignment="1">
      <alignment vertical="center"/>
    </xf>
    <xf numFmtId="0" fontId="18" fillId="0" borderId="0" xfId="0" applyFont="1" applyBorder="1" applyAlignment="1">
      <alignment horizontal="left" vertical="center"/>
    </xf>
    <xf numFmtId="165" fontId="18" fillId="0" borderId="0" xfId="1" applyNumberFormat="1" applyFont="1" applyFill="1" applyAlignment="1">
      <alignment vertical="center"/>
    </xf>
    <xf numFmtId="0" fontId="18" fillId="0" borderId="0" xfId="0" applyFont="1" applyBorder="1" applyAlignment="1">
      <alignment vertical="center"/>
    </xf>
    <xf numFmtId="0" fontId="18" fillId="0" borderId="0" xfId="0" applyFont="1" applyBorder="1" applyAlignment="1"/>
    <xf numFmtId="0" fontId="46" fillId="2" borderId="0" xfId="0" applyFont="1" applyFill="1" applyAlignment="1">
      <alignment vertical="center"/>
    </xf>
    <xf numFmtId="0" fontId="18" fillId="2" borderId="0" xfId="0" applyFont="1" applyFill="1" applyAlignment="1">
      <alignment vertical="center"/>
    </xf>
    <xf numFmtId="43" fontId="18" fillId="2" borderId="0" xfId="0" applyNumberFormat="1" applyFont="1" applyFill="1" applyAlignment="1">
      <alignment vertical="center"/>
    </xf>
    <xf numFmtId="174" fontId="35" fillId="2" borderId="0" xfId="1" applyNumberFormat="1" applyFont="1" applyFill="1" applyBorder="1" applyAlignment="1">
      <alignment vertical="center"/>
    </xf>
    <xf numFmtId="174" fontId="35" fillId="2" borderId="0" xfId="1" applyNumberFormat="1" applyFont="1" applyFill="1" applyBorder="1" applyAlignment="1">
      <alignment horizontal="right" vertical="center"/>
    </xf>
    <xf numFmtId="0" fontId="18" fillId="2" borderId="0" xfId="0" applyFont="1" applyFill="1" applyBorder="1" applyAlignment="1">
      <alignment horizontal="left" vertical="center"/>
    </xf>
    <xf numFmtId="174" fontId="18" fillId="2" borderId="0" xfId="1" applyNumberFormat="1" applyFont="1" applyFill="1" applyBorder="1" applyAlignment="1">
      <alignment horizontal="right" vertical="center"/>
    </xf>
    <xf numFmtId="165" fontId="18" fillId="2" borderId="0" xfId="1" applyNumberFormat="1" applyFont="1" applyFill="1" applyBorder="1" applyAlignment="1">
      <alignment vertical="center"/>
    </xf>
    <xf numFmtId="165" fontId="18" fillId="2" borderId="0" xfId="1" applyNumberFormat="1" applyFont="1" applyFill="1" applyBorder="1" applyAlignment="1">
      <alignment horizontal="right" vertical="center"/>
    </xf>
    <xf numFmtId="165" fontId="35" fillId="2" borderId="0" xfId="1" applyNumberFormat="1" applyFont="1" applyFill="1" applyBorder="1" applyAlignment="1">
      <alignment vertical="center"/>
    </xf>
    <xf numFmtId="165" fontId="18" fillId="0" borderId="0" xfId="0" applyNumberFormat="1" applyFont="1" applyBorder="1" applyAlignment="1">
      <alignment vertical="center"/>
    </xf>
    <xf numFmtId="43" fontId="18" fillId="0" borderId="0" xfId="1" applyFont="1" applyAlignment="1">
      <alignment vertical="center"/>
    </xf>
    <xf numFmtId="167" fontId="18" fillId="0" borderId="0" xfId="77" applyNumberFormat="1" applyFont="1" applyBorder="1" applyAlignment="1">
      <alignment horizontal="right" vertical="center"/>
    </xf>
    <xf numFmtId="165" fontId="18" fillId="0" borderId="0" xfId="0" applyNumberFormat="1" applyFont="1" applyFill="1" applyAlignment="1">
      <alignment vertical="center"/>
    </xf>
    <xf numFmtId="0" fontId="33" fillId="0" borderId="0" xfId="0" applyFont="1" applyFill="1" applyAlignment="1">
      <alignment vertical="center"/>
    </xf>
    <xf numFmtId="0" fontId="43" fillId="0" borderId="0" xfId="0" applyFont="1" applyAlignment="1">
      <alignment vertical="center"/>
    </xf>
    <xf numFmtId="164" fontId="18" fillId="0" borderId="0" xfId="0" applyNumberFormat="1" applyFont="1" applyAlignment="1">
      <alignment vertical="center"/>
    </xf>
    <xf numFmtId="167" fontId="18" fillId="0" borderId="0" xfId="77" applyNumberFormat="1" applyFont="1" applyAlignment="1">
      <alignment horizontal="right" vertical="center"/>
    </xf>
    <xf numFmtId="0" fontId="28" fillId="2" borderId="0" xfId="0" applyFont="1" applyFill="1" applyAlignment="1">
      <alignment vertical="center"/>
    </xf>
    <xf numFmtId="0" fontId="18" fillId="0" borderId="0" xfId="0" applyFont="1" applyFill="1" applyAlignment="1">
      <alignment horizontal="left" vertical="center"/>
    </xf>
    <xf numFmtId="3" fontId="35" fillId="0" borderId="0" xfId="0" applyNumberFormat="1" applyFont="1" applyFill="1" applyAlignment="1">
      <alignment vertical="center"/>
    </xf>
    <xf numFmtId="4" fontId="35" fillId="0" borderId="0" xfId="0" applyNumberFormat="1" applyFont="1" applyFill="1" applyAlignment="1">
      <alignment vertical="center"/>
    </xf>
    <xf numFmtId="0" fontId="21" fillId="0" borderId="0" xfId="0" applyFont="1" applyFill="1" applyBorder="1" applyAlignment="1">
      <alignment horizontal="left" vertical="center"/>
    </xf>
    <xf numFmtId="4" fontId="18" fillId="0" borderId="0" xfId="0" applyNumberFormat="1" applyFont="1" applyAlignment="1">
      <alignment vertical="center"/>
    </xf>
    <xf numFmtId="3" fontId="18" fillId="0" borderId="0" xfId="0" applyNumberFormat="1" applyFont="1" applyAlignment="1">
      <alignment vertical="center"/>
    </xf>
    <xf numFmtId="165" fontId="18" fillId="0" borderId="0" xfId="0" applyNumberFormat="1" applyFont="1" applyFill="1" applyBorder="1" applyAlignment="1">
      <alignment vertical="center"/>
    </xf>
    <xf numFmtId="165" fontId="18" fillId="0" borderId="0" xfId="0" applyNumberFormat="1" applyFont="1" applyAlignment="1">
      <alignment vertical="center"/>
    </xf>
    <xf numFmtId="165" fontId="35" fillId="0" borderId="0" xfId="1" applyNumberFormat="1" applyFont="1" applyAlignment="1">
      <alignment vertical="center"/>
    </xf>
    <xf numFmtId="0" fontId="21" fillId="0" borderId="0" xfId="0" applyFont="1" applyFill="1" applyBorder="1" applyAlignment="1">
      <alignment vertical="center"/>
    </xf>
    <xf numFmtId="0" fontId="32" fillId="2" borderId="0" xfId="0" applyFont="1" applyFill="1" applyBorder="1" applyAlignment="1">
      <alignment vertical="center" wrapText="1"/>
    </xf>
    <xf numFmtId="167" fontId="18" fillId="2" borderId="0" xfId="1" applyNumberFormat="1" applyFont="1" applyFill="1" applyAlignment="1">
      <alignment horizontal="center" vertical="center"/>
    </xf>
    <xf numFmtId="167" fontId="33" fillId="4" borderId="0" xfId="1" applyNumberFormat="1" applyFont="1" applyFill="1" applyAlignment="1">
      <alignment horizontal="center" vertical="center"/>
    </xf>
    <xf numFmtId="166" fontId="18" fillId="0" borderId="0" xfId="1" applyNumberFormat="1" applyFont="1" applyAlignment="1">
      <alignment vertical="center"/>
    </xf>
    <xf numFmtId="172" fontId="18" fillId="0" borderId="0" xfId="1" applyNumberFormat="1" applyFont="1" applyAlignment="1">
      <alignment vertical="center"/>
    </xf>
    <xf numFmtId="43" fontId="18" fillId="0" borderId="0" xfId="0" applyNumberFormat="1" applyFont="1" applyAlignment="1">
      <alignment vertical="center"/>
    </xf>
    <xf numFmtId="0" fontId="18" fillId="2" borderId="0" xfId="0" applyFont="1" applyFill="1" applyAlignment="1"/>
    <xf numFmtId="0" fontId="28" fillId="2" borderId="0" xfId="0" applyFont="1" applyFill="1" applyAlignment="1"/>
    <xf numFmtId="167" fontId="35" fillId="2" borderId="0" xfId="77" applyNumberFormat="1" applyFont="1" applyFill="1" applyBorder="1" applyAlignment="1">
      <alignment vertical="center"/>
    </xf>
    <xf numFmtId="167" fontId="18" fillId="2" borderId="0" xfId="77" applyNumberFormat="1" applyFont="1" applyFill="1" applyBorder="1" applyAlignment="1">
      <alignment vertical="center"/>
    </xf>
    <xf numFmtId="0" fontId="35" fillId="2" borderId="0" xfId="0" applyFont="1" applyFill="1" applyAlignment="1">
      <alignment vertical="center"/>
    </xf>
    <xf numFmtId="3" fontId="18" fillId="0" borderId="0" xfId="0" applyNumberFormat="1" applyFont="1" applyBorder="1" applyAlignment="1">
      <alignment horizontal="center" vertical="center"/>
    </xf>
    <xf numFmtId="43" fontId="18" fillId="2" borderId="0" xfId="0" applyNumberFormat="1" applyFont="1" applyFill="1" applyBorder="1" applyAlignment="1">
      <alignment vertical="center"/>
    </xf>
    <xf numFmtId="0" fontId="35" fillId="0" borderId="0" xfId="45" applyFont="1" applyBorder="1" applyAlignment="1">
      <alignment vertical="center"/>
    </xf>
    <xf numFmtId="0" fontId="18" fillId="0" borderId="0" xfId="45" applyFont="1" applyBorder="1" applyAlignment="1">
      <alignment vertical="center"/>
    </xf>
    <xf numFmtId="0" fontId="35" fillId="0" borderId="0" xfId="45" applyFont="1" applyFill="1" applyBorder="1" applyAlignment="1">
      <alignment vertical="center"/>
    </xf>
    <xf numFmtId="0" fontId="46" fillId="0" borderId="0" xfId="45" applyFont="1" applyFill="1" applyBorder="1" applyAlignment="1">
      <alignment vertical="center"/>
    </xf>
    <xf numFmtId="43" fontId="46" fillId="0" borderId="0" xfId="45" applyNumberFormat="1" applyFont="1" applyFill="1" applyBorder="1" applyAlignment="1">
      <alignment vertical="center"/>
    </xf>
    <xf numFmtId="0" fontId="18" fillId="0" borderId="0" xfId="45" applyFont="1" applyAlignment="1">
      <alignment vertical="center"/>
    </xf>
    <xf numFmtId="165" fontId="18" fillId="0" borderId="0" xfId="45" applyNumberFormat="1" applyFont="1" applyAlignment="1">
      <alignment vertical="center"/>
    </xf>
    <xf numFmtId="43" fontId="18" fillId="0" borderId="0" xfId="1" applyFont="1" applyFill="1" applyBorder="1" applyAlignment="1">
      <alignment vertical="center"/>
    </xf>
    <xf numFmtId="43" fontId="18" fillId="0" borderId="0" xfId="1" applyFont="1" applyBorder="1" applyAlignment="1">
      <alignment vertical="center"/>
    </xf>
    <xf numFmtId="43" fontId="18" fillId="0" borderId="0" xfId="0" applyNumberFormat="1" applyFont="1" applyBorder="1" applyAlignment="1">
      <alignment vertical="center"/>
    </xf>
    <xf numFmtId="166" fontId="18" fillId="0" borderId="0" xfId="0" applyNumberFormat="1" applyFont="1" applyBorder="1" applyAlignment="1">
      <alignment vertical="center"/>
    </xf>
    <xf numFmtId="0" fontId="40" fillId="4" borderId="0" xfId="0" applyFont="1" applyFill="1" applyBorder="1" applyAlignment="1">
      <alignment vertical="center"/>
    </xf>
    <xf numFmtId="43" fontId="18" fillId="0" borderId="0" xfId="46" applyNumberFormat="1" applyFont="1" applyBorder="1" applyAlignment="1">
      <alignment vertical="center"/>
    </xf>
    <xf numFmtId="0" fontId="35" fillId="0" borderId="0" xfId="46" applyFont="1" applyFill="1" applyBorder="1" applyAlignment="1">
      <alignment vertical="center"/>
    </xf>
    <xf numFmtId="0" fontId="35" fillId="0" borderId="0" xfId="46" applyFont="1" applyBorder="1" applyAlignment="1">
      <alignment vertical="center"/>
    </xf>
    <xf numFmtId="0" fontId="18" fillId="0" borderId="0" xfId="47" applyFont="1" applyBorder="1" applyAlignment="1">
      <alignment horizontal="left" vertical="center"/>
    </xf>
    <xf numFmtId="0" fontId="18" fillId="0" borderId="0" xfId="47" applyFont="1" applyBorder="1" applyAlignment="1">
      <alignment vertical="center"/>
    </xf>
    <xf numFmtId="0" fontId="18" fillId="0" borderId="0" xfId="46" applyFont="1" applyBorder="1" applyAlignment="1">
      <alignment vertical="center"/>
    </xf>
    <xf numFmtId="0" fontId="40" fillId="2" borderId="0" xfId="0" applyFont="1" applyFill="1" applyBorder="1" applyAlignment="1">
      <alignment vertical="center"/>
    </xf>
    <xf numFmtId="43" fontId="33" fillId="2" borderId="0" xfId="0" applyNumberFormat="1" applyFont="1" applyFill="1" applyBorder="1" applyAlignment="1">
      <alignment vertical="center"/>
    </xf>
    <xf numFmtId="0" fontId="33" fillId="2" borderId="0" xfId="0" applyFont="1" applyFill="1" applyBorder="1" applyAlignment="1">
      <alignment vertical="center"/>
    </xf>
    <xf numFmtId="171" fontId="35" fillId="2" borderId="0" xfId="1" applyNumberFormat="1" applyFont="1" applyFill="1" applyBorder="1" applyAlignment="1">
      <alignment vertical="center"/>
    </xf>
    <xf numFmtId="165" fontId="35" fillId="2" borderId="0" xfId="1" applyNumberFormat="1" applyFont="1" applyFill="1" applyBorder="1" applyAlignment="1">
      <alignment horizontal="right" vertical="center"/>
    </xf>
    <xf numFmtId="0" fontId="33" fillId="4" borderId="0" xfId="0" applyFont="1" applyFill="1" applyBorder="1" applyAlignment="1">
      <alignment vertical="center"/>
    </xf>
    <xf numFmtId="0" fontId="35" fillId="0" borderId="0" xfId="47" applyFont="1" applyFill="1" applyBorder="1" applyAlignment="1">
      <alignment vertical="center"/>
    </xf>
    <xf numFmtId="0" fontId="35" fillId="0" borderId="0" xfId="47" applyFont="1" applyBorder="1" applyAlignment="1">
      <alignment vertical="center"/>
    </xf>
    <xf numFmtId="0" fontId="21" fillId="2" borderId="0" xfId="0" applyFont="1" applyFill="1" applyBorder="1" applyAlignment="1">
      <alignment vertical="center"/>
    </xf>
    <xf numFmtId="165" fontId="18" fillId="2" borderId="0" xfId="0" applyNumberFormat="1" applyFont="1" applyFill="1" applyBorder="1" applyAlignment="1">
      <alignment vertical="center"/>
    </xf>
    <xf numFmtId="165" fontId="35" fillId="2" borderId="0" xfId="0" applyNumberFormat="1" applyFont="1" applyFill="1" applyBorder="1" applyAlignment="1">
      <alignment vertical="center"/>
    </xf>
    <xf numFmtId="165" fontId="33" fillId="4" borderId="0" xfId="1" applyNumberFormat="1" applyFont="1" applyFill="1" applyBorder="1" applyAlignment="1">
      <alignment horizontal="right" vertical="center"/>
    </xf>
    <xf numFmtId="0" fontId="35" fillId="0" borderId="0" xfId="48" applyFont="1" applyFill="1" applyBorder="1" applyAlignment="1">
      <alignment vertical="center"/>
    </xf>
    <xf numFmtId="0" fontId="35" fillId="0" borderId="0" xfId="48" applyFont="1" applyBorder="1" applyAlignment="1">
      <alignment vertical="center"/>
    </xf>
    <xf numFmtId="0" fontId="18" fillId="0" borderId="0" xfId="48" applyFont="1" applyBorder="1" applyAlignment="1">
      <alignment vertical="center"/>
    </xf>
    <xf numFmtId="43" fontId="35" fillId="0" borderId="0" xfId="1" applyFont="1" applyBorder="1" applyAlignment="1">
      <alignment vertical="center"/>
    </xf>
    <xf numFmtId="43" fontId="35" fillId="0" borderId="0" xfId="1" applyFont="1" applyFill="1" applyBorder="1" applyAlignment="1">
      <alignment vertical="center"/>
    </xf>
    <xf numFmtId="165" fontId="33" fillId="4" borderId="0" xfId="48" applyNumberFormat="1" applyFont="1" applyFill="1" applyBorder="1" applyAlignment="1">
      <alignment vertical="center"/>
    </xf>
    <xf numFmtId="0" fontId="35" fillId="0" borderId="0" xfId="49" applyFont="1" applyFill="1" applyBorder="1" applyAlignment="1">
      <alignment vertical="center"/>
    </xf>
    <xf numFmtId="0" fontId="35" fillId="0" borderId="0" xfId="49" applyFont="1" applyBorder="1" applyAlignment="1">
      <alignment vertical="center"/>
    </xf>
    <xf numFmtId="0" fontId="18" fillId="0" borderId="0" xfId="49" applyFont="1" applyBorder="1" applyAlignment="1">
      <alignment vertical="center"/>
    </xf>
    <xf numFmtId="165" fontId="33" fillId="4" borderId="0" xfId="49" applyNumberFormat="1" applyFont="1" applyFill="1" applyBorder="1" applyAlignment="1">
      <alignment vertical="center"/>
    </xf>
    <xf numFmtId="0" fontId="18" fillId="2" borderId="0" xfId="0" applyFont="1" applyFill="1" applyAlignment="1">
      <alignment horizontal="right" vertical="center"/>
    </xf>
    <xf numFmtId="0" fontId="35" fillId="2" borderId="0" xfId="50" applyFont="1" applyFill="1" applyBorder="1" applyAlignment="1">
      <alignment vertical="center"/>
    </xf>
    <xf numFmtId="0" fontId="18" fillId="2" borderId="0" xfId="50" applyFont="1" applyFill="1" applyBorder="1" applyAlignment="1">
      <alignment vertical="center"/>
    </xf>
    <xf numFmtId="165" fontId="33" fillId="4" borderId="0" xfId="50" applyNumberFormat="1" applyFont="1" applyFill="1" applyBorder="1" applyAlignment="1">
      <alignment vertical="center"/>
    </xf>
    <xf numFmtId="0" fontId="40" fillId="0" borderId="0" xfId="0" applyFont="1" applyBorder="1" applyAlignment="1">
      <alignment vertical="center"/>
    </xf>
    <xf numFmtId="165" fontId="18" fillId="2" borderId="0" xfId="1" applyNumberFormat="1" applyFont="1" applyFill="1" applyAlignment="1">
      <alignment vertical="center"/>
    </xf>
    <xf numFmtId="165" fontId="33" fillId="4" borderId="0" xfId="51" applyNumberFormat="1" applyFont="1" applyFill="1" applyBorder="1" applyAlignment="1">
      <alignment vertical="center"/>
    </xf>
    <xf numFmtId="0" fontId="33" fillId="4" borderId="0" xfId="52" applyFont="1" applyFill="1" applyBorder="1" applyAlignment="1">
      <alignment horizontal="center" vertical="center"/>
    </xf>
    <xf numFmtId="165" fontId="33" fillId="0" borderId="0" xfId="53" applyNumberFormat="1" applyFont="1" applyFill="1" applyBorder="1" applyAlignment="1">
      <alignment vertical="center"/>
    </xf>
    <xf numFmtId="165" fontId="18" fillId="2" borderId="0" xfId="0" applyNumberFormat="1" applyFont="1" applyFill="1" applyAlignment="1">
      <alignment vertical="center"/>
    </xf>
    <xf numFmtId="165" fontId="33" fillId="4" borderId="0" xfId="55" applyNumberFormat="1" applyFont="1" applyFill="1" applyBorder="1" applyAlignment="1">
      <alignment vertical="center"/>
    </xf>
    <xf numFmtId="170" fontId="18" fillId="2" borderId="0" xfId="1" applyNumberFormat="1" applyFont="1" applyFill="1" applyBorder="1" applyAlignment="1">
      <alignment vertical="center"/>
    </xf>
    <xf numFmtId="165" fontId="33" fillId="4" borderId="0" xfId="56" applyNumberFormat="1" applyFont="1" applyFill="1" applyBorder="1" applyAlignment="1">
      <alignment vertical="center"/>
    </xf>
    <xf numFmtId="165" fontId="35" fillId="2" borderId="0" xfId="1" applyNumberFormat="1" applyFont="1" applyFill="1" applyBorder="1" applyAlignment="1"/>
    <xf numFmtId="165" fontId="18" fillId="2" borderId="0" xfId="1" applyNumberFormat="1" applyFont="1" applyFill="1" applyBorder="1" applyAlignment="1"/>
    <xf numFmtId="170" fontId="18" fillId="2" borderId="0" xfId="0" applyNumberFormat="1" applyFont="1" applyFill="1" applyBorder="1" applyAlignment="1">
      <alignment vertical="center"/>
    </xf>
    <xf numFmtId="170" fontId="35" fillId="0" borderId="0" xfId="0" applyNumberFormat="1" applyFont="1" applyFill="1" applyBorder="1" applyAlignment="1">
      <alignment vertical="center"/>
    </xf>
    <xf numFmtId="165" fontId="33" fillId="4" borderId="0" xfId="60" applyNumberFormat="1" applyFont="1" applyFill="1" applyBorder="1" applyAlignment="1">
      <alignment vertical="center"/>
    </xf>
    <xf numFmtId="170" fontId="35" fillId="0" borderId="0" xfId="1" applyNumberFormat="1" applyFont="1" applyFill="1" applyBorder="1" applyAlignment="1">
      <alignment vertical="center"/>
    </xf>
    <xf numFmtId="165" fontId="33" fillId="4" borderId="0" xfId="65" applyNumberFormat="1" applyFont="1" applyFill="1" applyBorder="1" applyAlignment="1">
      <alignment vertical="center"/>
    </xf>
    <xf numFmtId="170" fontId="18" fillId="0" borderId="0" xfId="1" applyNumberFormat="1" applyFont="1" applyFill="1" applyBorder="1" applyAlignment="1">
      <alignment vertical="center"/>
    </xf>
    <xf numFmtId="176" fontId="35" fillId="0" borderId="0" xfId="1" applyNumberFormat="1" applyFont="1" applyFill="1" applyBorder="1" applyAlignment="1">
      <alignment vertical="center"/>
    </xf>
    <xf numFmtId="165" fontId="33" fillId="4" borderId="0" xfId="71" applyNumberFormat="1" applyFont="1" applyFill="1" applyBorder="1" applyAlignment="1">
      <alignment vertical="center"/>
    </xf>
    <xf numFmtId="0" fontId="40" fillId="0" borderId="0" xfId="0" applyFont="1" applyFill="1" applyBorder="1" applyAlignment="1">
      <alignment vertical="center"/>
    </xf>
    <xf numFmtId="175" fontId="18" fillId="0" borderId="0" xfId="1" applyNumberFormat="1" applyFont="1" applyFill="1" applyBorder="1" applyAlignment="1">
      <alignment vertical="center"/>
    </xf>
    <xf numFmtId="0" fontId="35" fillId="0" borderId="0" xfId="1" applyNumberFormat="1" applyFont="1" applyFill="1" applyBorder="1" applyAlignment="1">
      <alignment vertical="center"/>
    </xf>
    <xf numFmtId="0" fontId="28" fillId="2" borderId="0" xfId="0" applyFont="1" applyFill="1" applyAlignment="1">
      <alignment horizontal="left"/>
    </xf>
    <xf numFmtId="165" fontId="33" fillId="4" borderId="0" xfId="73" applyNumberFormat="1" applyFont="1" applyFill="1" applyBorder="1" applyAlignment="1">
      <alignment vertical="center"/>
    </xf>
    <xf numFmtId="0" fontId="31" fillId="2" borderId="0" xfId="0" applyFont="1" applyFill="1" applyBorder="1" applyAlignment="1">
      <alignment horizontal="center" vertical="center" wrapText="1"/>
    </xf>
    <xf numFmtId="0" fontId="21" fillId="0" borderId="0" xfId="0" applyFont="1" applyFill="1" applyBorder="1" applyAlignment="1"/>
    <xf numFmtId="1" fontId="33" fillId="4" borderId="3" xfId="0" applyNumberFormat="1" applyFont="1" applyFill="1" applyBorder="1" applyAlignment="1">
      <alignment horizontal="right"/>
    </xf>
    <xf numFmtId="0" fontId="74" fillId="0" borderId="0" xfId="0" applyFont="1" applyAlignment="1">
      <alignment vertical="center"/>
    </xf>
    <xf numFmtId="0" fontId="33" fillId="2" borderId="0" xfId="0" applyFont="1" applyFill="1" applyAlignment="1">
      <alignment vertical="center"/>
    </xf>
    <xf numFmtId="0" fontId="32" fillId="2" borderId="0" xfId="0" applyFont="1" applyFill="1" applyBorder="1" applyAlignment="1">
      <alignment horizontal="center" vertical="center"/>
    </xf>
    <xf numFmtId="0" fontId="84" fillId="0" borderId="0" xfId="0" applyFont="1"/>
    <xf numFmtId="171" fontId="35" fillId="0" borderId="4" xfId="1" applyNumberFormat="1" applyFont="1" applyBorder="1"/>
    <xf numFmtId="43" fontId="21" fillId="0" borderId="0" xfId="0" applyNumberFormat="1" applyFont="1" applyAlignment="1">
      <alignment horizontal="center"/>
    </xf>
    <xf numFmtId="0" fontId="33" fillId="4" borderId="0" xfId="0" applyFont="1" applyFill="1" applyAlignment="1">
      <alignment horizontal="right" vertical="center" wrapText="1"/>
    </xf>
    <xf numFmtId="0" fontId="33" fillId="4" borderId="0" xfId="0" applyFont="1" applyFill="1" applyBorder="1" applyAlignment="1">
      <alignment horizontal="left" vertical="center"/>
    </xf>
    <xf numFmtId="0" fontId="33" fillId="4" borderId="15" xfId="0" applyFont="1" applyFill="1" applyBorder="1" applyAlignment="1">
      <alignment horizontal="center" vertical="center" wrapText="1"/>
    </xf>
    <xf numFmtId="0" fontId="33" fillId="4" borderId="13" xfId="0" applyFont="1" applyFill="1" applyBorder="1" applyAlignment="1">
      <alignment horizontal="center" vertical="center"/>
    </xf>
    <xf numFmtId="0" fontId="33" fillId="4" borderId="14" xfId="0" applyFont="1" applyFill="1" applyBorder="1" applyAlignment="1">
      <alignment horizontal="center"/>
    </xf>
    <xf numFmtId="165" fontId="35" fillId="0" borderId="0" xfId="1" applyNumberFormat="1" applyFont="1" applyBorder="1" applyAlignment="1">
      <alignment horizontal="right" vertical="center"/>
    </xf>
    <xf numFmtId="0" fontId="33" fillId="4" borderId="12" xfId="0" applyFont="1" applyFill="1" applyBorder="1" applyAlignment="1">
      <alignment horizontal="center" vertical="center"/>
    </xf>
    <xf numFmtId="164" fontId="33" fillId="4" borderId="12" xfId="0" applyNumberFormat="1" applyFont="1" applyFill="1" applyBorder="1" applyAlignment="1">
      <alignment vertical="center"/>
    </xf>
    <xf numFmtId="167" fontId="33" fillId="4" borderId="12" xfId="77" applyNumberFormat="1" applyFont="1" applyFill="1" applyBorder="1" applyAlignment="1">
      <alignment horizontal="right" vertical="center"/>
    </xf>
    <xf numFmtId="164" fontId="33" fillId="4" borderId="12" xfId="0" applyNumberFormat="1" applyFont="1" applyFill="1" applyBorder="1" applyAlignment="1">
      <alignment horizontal="right" vertical="center"/>
    </xf>
    <xf numFmtId="164" fontId="33" fillId="4" borderId="9" xfId="0" applyNumberFormat="1" applyFont="1" applyFill="1" applyBorder="1" applyAlignment="1">
      <alignment horizontal="right" vertical="center"/>
    </xf>
    <xf numFmtId="0" fontId="33" fillId="4" borderId="12" xfId="0" applyFont="1" applyFill="1" applyBorder="1" applyAlignment="1">
      <alignment horizontal="left" vertical="center"/>
    </xf>
    <xf numFmtId="0" fontId="33" fillId="4" borderId="12" xfId="0" applyFont="1" applyFill="1" applyBorder="1" applyAlignment="1">
      <alignment horizontal="right" vertical="center"/>
    </xf>
    <xf numFmtId="0" fontId="18" fillId="2" borderId="0" xfId="0" applyFont="1" applyFill="1" applyAlignment="1">
      <alignment horizontal="left"/>
    </xf>
    <xf numFmtId="0" fontId="21" fillId="0" borderId="0" xfId="0" applyFont="1" applyAlignment="1"/>
    <xf numFmtId="165" fontId="33" fillId="4" borderId="12" xfId="1" applyNumberFormat="1" applyFont="1" applyFill="1" applyBorder="1" applyAlignment="1">
      <alignment vertical="center"/>
    </xf>
    <xf numFmtId="167" fontId="33" fillId="4" borderId="12" xfId="77" applyNumberFormat="1" applyFont="1" applyFill="1" applyBorder="1" applyAlignment="1">
      <alignment vertical="center"/>
    </xf>
    <xf numFmtId="0" fontId="33" fillId="4" borderId="13" xfId="46" applyFont="1" applyFill="1" applyBorder="1" applyAlignment="1">
      <alignment horizontal="center" vertical="center"/>
    </xf>
    <xf numFmtId="0" fontId="33" fillId="4" borderId="13" xfId="46" applyFont="1" applyFill="1" applyBorder="1" applyAlignment="1">
      <alignment horizontal="right" vertical="center"/>
    </xf>
    <xf numFmtId="0" fontId="33" fillId="4" borderId="14" xfId="0" applyFont="1" applyFill="1" applyBorder="1" applyAlignment="1">
      <alignment horizontal="center" vertical="center"/>
    </xf>
    <xf numFmtId="0" fontId="33" fillId="4" borderId="16" xfId="46" applyFont="1" applyFill="1" applyBorder="1" applyAlignment="1">
      <alignment horizontal="center" vertical="center"/>
    </xf>
    <xf numFmtId="0" fontId="33" fillId="4" borderId="15" xfId="46" applyFont="1" applyFill="1" applyBorder="1" applyAlignment="1">
      <alignment horizontal="right" vertical="center"/>
    </xf>
    <xf numFmtId="43" fontId="33" fillId="4" borderId="0" xfId="46" applyNumberFormat="1" applyFont="1" applyFill="1" applyBorder="1" applyAlignment="1">
      <alignment horizontal="left" vertical="center"/>
    </xf>
    <xf numFmtId="0" fontId="19" fillId="4" borderId="12" xfId="0" applyFont="1" applyFill="1" applyBorder="1" applyAlignment="1">
      <alignment horizontal="left" vertical="center"/>
    </xf>
    <xf numFmtId="43" fontId="33" fillId="4" borderId="0" xfId="47" applyNumberFormat="1" applyFont="1" applyFill="1" applyBorder="1" applyAlignment="1">
      <alignment horizontal="left" vertical="center"/>
    </xf>
    <xf numFmtId="0" fontId="33" fillId="4" borderId="15" xfId="47" applyFont="1" applyFill="1" applyBorder="1" applyAlignment="1">
      <alignment vertical="center"/>
    </xf>
    <xf numFmtId="0" fontId="33" fillId="4" borderId="14" xfId="0" applyFont="1" applyFill="1" applyBorder="1" applyAlignment="1">
      <alignment horizontal="right" vertical="center"/>
    </xf>
    <xf numFmtId="0" fontId="33" fillId="4" borderId="13" xfId="47" applyFont="1" applyFill="1" applyBorder="1" applyAlignment="1">
      <alignment horizontal="right" vertical="center"/>
    </xf>
    <xf numFmtId="0" fontId="33" fillId="4" borderId="0" xfId="48" applyFont="1" applyFill="1" applyBorder="1" applyAlignment="1">
      <alignment horizontal="right" vertical="center"/>
    </xf>
    <xf numFmtId="0" fontId="33" fillId="4" borderId="0" xfId="48" applyFont="1" applyFill="1" applyBorder="1" applyAlignment="1">
      <alignment horizontal="center"/>
    </xf>
    <xf numFmtId="43" fontId="33" fillId="4" borderId="0" xfId="48" applyNumberFormat="1" applyFont="1" applyFill="1" applyBorder="1" applyAlignment="1">
      <alignment horizontal="left" vertical="center"/>
    </xf>
    <xf numFmtId="43" fontId="33" fillId="4" borderId="0" xfId="49" applyNumberFormat="1" applyFont="1" applyFill="1" applyBorder="1" applyAlignment="1">
      <alignment horizontal="left" vertical="center"/>
    </xf>
    <xf numFmtId="43" fontId="33" fillId="4" borderId="0" xfId="50" applyNumberFormat="1" applyFont="1" applyFill="1" applyBorder="1" applyAlignment="1">
      <alignment horizontal="left" vertical="center"/>
    </xf>
    <xf numFmtId="0" fontId="33" fillId="4" borderId="0" xfId="50" applyFont="1" applyFill="1" applyBorder="1" applyAlignment="1">
      <alignment horizontal="right" vertical="center"/>
    </xf>
    <xf numFmtId="43" fontId="33" fillId="4" borderId="0" xfId="51" applyNumberFormat="1" applyFont="1" applyFill="1" applyBorder="1" applyAlignment="1">
      <alignment horizontal="left"/>
    </xf>
    <xf numFmtId="43" fontId="33" fillId="4" borderId="0" xfId="55" applyNumberFormat="1" applyFont="1" applyFill="1" applyBorder="1" applyAlignment="1"/>
    <xf numFmtId="43" fontId="33" fillId="4" borderId="0" xfId="56" applyNumberFormat="1" applyFont="1" applyFill="1" applyBorder="1" applyAlignment="1">
      <alignment horizontal="left"/>
    </xf>
    <xf numFmtId="43" fontId="33" fillId="4" borderId="0" xfId="57" applyNumberFormat="1" applyFont="1" applyFill="1" applyBorder="1" applyAlignment="1">
      <alignment horizontal="left"/>
    </xf>
    <xf numFmtId="43" fontId="33" fillId="4" borderId="0" xfId="60" applyNumberFormat="1" applyFont="1" applyFill="1" applyBorder="1" applyAlignment="1">
      <alignment horizontal="left"/>
    </xf>
    <xf numFmtId="0" fontId="33" fillId="4" borderId="0" xfId="61" applyFont="1" applyFill="1" applyBorder="1" applyAlignment="1">
      <alignment horizontal="right" vertical="center"/>
    </xf>
    <xf numFmtId="0" fontId="35" fillId="0" borderId="0" xfId="64" applyFont="1" applyFill="1" applyBorder="1"/>
    <xf numFmtId="43" fontId="35" fillId="0" borderId="0" xfId="64" applyNumberFormat="1" applyFont="1" applyFill="1" applyBorder="1"/>
    <xf numFmtId="43" fontId="33" fillId="4" borderId="15" xfId="64" applyNumberFormat="1" applyFont="1" applyFill="1" applyBorder="1" applyAlignment="1">
      <alignment horizontal="left" vertical="center"/>
    </xf>
    <xf numFmtId="0" fontId="33" fillId="4" borderId="0" xfId="64" applyFont="1" applyFill="1" applyBorder="1" applyAlignment="1">
      <alignment horizontal="center"/>
    </xf>
    <xf numFmtId="165" fontId="33" fillId="4" borderId="13" xfId="0" applyNumberFormat="1" applyFont="1" applyFill="1" applyBorder="1" applyAlignment="1">
      <alignment vertical="center"/>
    </xf>
    <xf numFmtId="43" fontId="33" fillId="4" borderId="0" xfId="65" applyNumberFormat="1" applyFont="1" applyFill="1" applyBorder="1" applyAlignment="1">
      <alignment horizontal="left"/>
    </xf>
    <xf numFmtId="0" fontId="33" fillId="4" borderId="0" xfId="66" applyFont="1" applyFill="1" applyBorder="1" applyAlignment="1">
      <alignment horizontal="right"/>
    </xf>
    <xf numFmtId="43" fontId="33" fillId="4" borderId="15" xfId="69" applyNumberFormat="1" applyFont="1" applyFill="1" applyBorder="1" applyAlignment="1">
      <alignment horizontal="left"/>
    </xf>
    <xf numFmtId="43" fontId="33" fillId="4" borderId="0" xfId="71" applyNumberFormat="1" applyFont="1" applyFill="1" applyBorder="1" applyAlignment="1">
      <alignment horizontal="left"/>
    </xf>
    <xf numFmtId="43" fontId="33" fillId="4" borderId="0" xfId="72" applyNumberFormat="1" applyFont="1" applyFill="1" applyBorder="1" applyAlignment="1">
      <alignment horizontal="left" vertical="center"/>
    </xf>
    <xf numFmtId="0" fontId="33" fillId="4" borderId="0" xfId="73" applyFont="1" applyFill="1" applyBorder="1" applyAlignment="1">
      <alignment horizontal="right"/>
    </xf>
    <xf numFmtId="43" fontId="33" fillId="4" borderId="0" xfId="73" applyNumberFormat="1" applyFont="1" applyFill="1" applyBorder="1" applyAlignment="1">
      <alignment horizontal="left"/>
    </xf>
    <xf numFmtId="0" fontId="33" fillId="4" borderId="15" xfId="0" applyFont="1" applyFill="1" applyBorder="1"/>
    <xf numFmtId="17" fontId="33" fillId="4" borderId="17" xfId="0" quotePrefix="1" applyNumberFormat="1" applyFont="1" applyFill="1" applyBorder="1" applyAlignment="1">
      <alignment horizontal="right"/>
    </xf>
    <xf numFmtId="0" fontId="33" fillId="4" borderId="11" xfId="0" applyFont="1" applyFill="1" applyBorder="1"/>
    <xf numFmtId="17" fontId="33" fillId="4" borderId="7" xfId="0" quotePrefix="1" applyNumberFormat="1" applyFont="1" applyFill="1" applyBorder="1" applyAlignment="1">
      <alignment horizontal="right"/>
    </xf>
    <xf numFmtId="17" fontId="33" fillId="4" borderId="10" xfId="0" quotePrefix="1" applyNumberFormat="1" applyFont="1" applyFill="1" applyBorder="1" applyAlignment="1">
      <alignment horizontal="right"/>
    </xf>
    <xf numFmtId="0" fontId="33" fillId="4" borderId="9" xfId="0" applyFont="1" applyFill="1" applyBorder="1"/>
    <xf numFmtId="0" fontId="33" fillId="4" borderId="12" xfId="0" applyFont="1" applyFill="1" applyBorder="1"/>
    <xf numFmtId="174" fontId="52" fillId="4" borderId="0" xfId="0" applyNumberFormat="1" applyFont="1" applyFill="1" applyBorder="1" applyAlignment="1">
      <alignment horizontal="left"/>
    </xf>
    <xf numFmtId="1" fontId="33" fillId="4" borderId="0" xfId="1" applyNumberFormat="1" applyFont="1" applyFill="1" applyAlignment="1">
      <alignment horizontal="right"/>
    </xf>
    <xf numFmtId="1" fontId="33" fillId="4" borderId="0" xfId="0" applyNumberFormat="1" applyFont="1" applyFill="1" applyAlignment="1">
      <alignment horizontal="right"/>
    </xf>
    <xf numFmtId="0" fontId="33" fillId="4" borderId="18" xfId="0" applyFont="1" applyFill="1" applyBorder="1"/>
    <xf numFmtId="0" fontId="33" fillId="4" borderId="18" xfId="0" applyFont="1" applyFill="1" applyBorder="1" applyAlignment="1">
      <alignment horizontal="right"/>
    </xf>
    <xf numFmtId="165" fontId="46" fillId="2" borderId="6" xfId="1" applyNumberFormat="1" applyFont="1" applyFill="1" applyBorder="1"/>
    <xf numFmtId="0" fontId="33" fillId="6" borderId="19" xfId="0" applyFont="1" applyFill="1" applyBorder="1" applyAlignment="1">
      <alignment horizontal="left"/>
    </xf>
    <xf numFmtId="0" fontId="21" fillId="4" borderId="12" xfId="0" applyFont="1" applyFill="1" applyBorder="1"/>
    <xf numFmtId="0" fontId="21" fillId="4" borderId="12" xfId="0" applyFont="1" applyFill="1" applyBorder="1" applyAlignment="1">
      <alignment horizontal="center"/>
    </xf>
    <xf numFmtId="174" fontId="33" fillId="4" borderId="13" xfId="0" applyNumberFormat="1" applyFont="1" applyFill="1" applyBorder="1" applyAlignment="1">
      <alignment vertical="center"/>
    </xf>
    <xf numFmtId="167" fontId="33" fillId="4" borderId="14" xfId="77" applyNumberFormat="1" applyFont="1" applyFill="1" applyBorder="1" applyAlignment="1">
      <alignment horizontal="right" vertical="center"/>
    </xf>
    <xf numFmtId="165" fontId="33" fillId="4" borderId="0" xfId="1" applyNumberFormat="1" applyFont="1" applyFill="1" applyAlignment="1">
      <alignment horizontal="right" vertical="center"/>
    </xf>
    <xf numFmtId="43" fontId="33" fillId="4" borderId="12" xfId="45" applyNumberFormat="1" applyFont="1" applyFill="1" applyBorder="1" applyAlignment="1">
      <alignment horizontal="left" vertical="center"/>
    </xf>
    <xf numFmtId="0" fontId="33" fillId="4" borderId="12" xfId="45" applyFont="1" applyFill="1" applyBorder="1" applyAlignment="1">
      <alignment horizontal="center" vertical="center"/>
    </xf>
    <xf numFmtId="0" fontId="33" fillId="4" borderId="12" xfId="45" applyFont="1" applyFill="1" applyBorder="1" applyAlignment="1">
      <alignment horizontal="right" vertical="center"/>
    </xf>
    <xf numFmtId="0" fontId="35" fillId="0" borderId="0" xfId="45" applyFont="1" applyFill="1" applyBorder="1" applyAlignment="1">
      <alignment horizontal="left" vertical="top"/>
    </xf>
    <xf numFmtId="165" fontId="33" fillId="4" borderId="12" xfId="1" applyNumberFormat="1" applyFont="1" applyFill="1" applyBorder="1"/>
    <xf numFmtId="165" fontId="18" fillId="0" borderId="0" xfId="1" applyNumberFormat="1" applyFont="1" applyBorder="1" applyAlignment="1">
      <alignment horizontal="right" vertical="center"/>
    </xf>
    <xf numFmtId="43" fontId="33" fillId="4" borderId="12" xfId="0" applyNumberFormat="1" applyFont="1" applyFill="1" applyBorder="1" applyAlignment="1">
      <alignment horizontal="left" vertical="center"/>
    </xf>
    <xf numFmtId="165" fontId="33" fillId="4" borderId="12" xfId="0" applyNumberFormat="1" applyFont="1" applyFill="1" applyBorder="1" applyAlignment="1">
      <alignment vertical="center"/>
    </xf>
    <xf numFmtId="43" fontId="33" fillId="4" borderId="12" xfId="52" applyNumberFormat="1" applyFont="1" applyFill="1" applyBorder="1" applyAlignment="1">
      <alignment horizontal="left"/>
    </xf>
    <xf numFmtId="165" fontId="33" fillId="4" borderId="12" xfId="52" applyNumberFormat="1" applyFont="1" applyFill="1" applyBorder="1" applyAlignment="1">
      <alignment vertical="center"/>
    </xf>
    <xf numFmtId="43" fontId="33" fillId="4" borderId="12" xfId="53" applyNumberFormat="1" applyFont="1" applyFill="1" applyBorder="1" applyAlignment="1">
      <alignment horizontal="left"/>
    </xf>
    <xf numFmtId="165" fontId="33" fillId="4" borderId="12" xfId="53" applyNumberFormat="1" applyFont="1" applyFill="1" applyBorder="1" applyAlignment="1">
      <alignment vertical="center"/>
    </xf>
    <xf numFmtId="43" fontId="33" fillId="4" borderId="12" xfId="54" applyNumberFormat="1" applyFont="1" applyFill="1" applyBorder="1" applyAlignment="1">
      <alignment horizontal="left"/>
    </xf>
    <xf numFmtId="165" fontId="33" fillId="4" borderId="12" xfId="54" applyNumberFormat="1" applyFont="1" applyFill="1" applyBorder="1" applyAlignment="1">
      <alignment vertical="center"/>
    </xf>
    <xf numFmtId="43" fontId="33" fillId="4" borderId="15" xfId="58" applyNumberFormat="1" applyFont="1" applyFill="1" applyBorder="1" applyAlignment="1">
      <alignment horizontal="left"/>
    </xf>
    <xf numFmtId="43" fontId="33" fillId="4" borderId="15" xfId="66" applyNumberFormat="1" applyFont="1" applyFill="1" applyBorder="1" applyAlignment="1">
      <alignment horizontal="left"/>
    </xf>
    <xf numFmtId="43" fontId="33" fillId="4" borderId="15" xfId="70" applyNumberFormat="1" applyFont="1" applyFill="1" applyBorder="1" applyAlignment="1">
      <alignment horizontal="left"/>
    </xf>
    <xf numFmtId="0" fontId="33" fillId="4" borderId="0" xfId="0" quotePrefix="1" applyFont="1" applyFill="1" applyBorder="1" applyAlignment="1">
      <alignment horizontal="center"/>
    </xf>
    <xf numFmtId="165" fontId="18" fillId="2" borderId="0" xfId="0" applyNumberFormat="1" applyFont="1" applyFill="1" applyBorder="1" applyAlignment="1">
      <alignment horizontal="center"/>
    </xf>
    <xf numFmtId="173" fontId="18" fillId="2" borderId="0" xfId="0" applyNumberFormat="1" applyFont="1" applyFill="1" applyBorder="1" applyAlignment="1">
      <alignment horizontal="center"/>
    </xf>
    <xf numFmtId="165" fontId="33" fillId="4" borderId="0" xfId="0" applyNumberFormat="1" applyFont="1" applyFill="1" applyBorder="1" applyAlignment="1">
      <alignment horizontal="center"/>
    </xf>
    <xf numFmtId="0" fontId="33" fillId="4" borderId="20" xfId="0" applyFont="1" applyFill="1" applyBorder="1"/>
    <xf numFmtId="167" fontId="21" fillId="0" borderId="0" xfId="0" applyNumberFormat="1" applyFont="1"/>
    <xf numFmtId="165" fontId="33" fillId="4" borderId="12" xfId="1" applyNumberFormat="1" applyFont="1" applyFill="1" applyBorder="1" applyAlignment="1">
      <alignment horizontal="center" vertical="center"/>
    </xf>
    <xf numFmtId="165" fontId="33" fillId="4" borderId="23" xfId="68" applyNumberFormat="1" applyFont="1" applyFill="1" applyBorder="1" applyAlignment="1">
      <alignment vertical="center"/>
    </xf>
    <xf numFmtId="43" fontId="33" fillId="4" borderId="21" xfId="67" applyNumberFormat="1" applyFont="1" applyFill="1" applyBorder="1" applyAlignment="1">
      <alignment horizontal="left"/>
    </xf>
    <xf numFmtId="43" fontId="33" fillId="4" borderId="23" xfId="68" applyNumberFormat="1" applyFont="1" applyFill="1" applyBorder="1" applyAlignment="1">
      <alignment horizontal="left"/>
    </xf>
    <xf numFmtId="0" fontId="18" fillId="0" borderId="0" xfId="74" applyFont="1" applyBorder="1" applyAlignment="1">
      <alignment horizontal="left" indent="1"/>
    </xf>
    <xf numFmtId="0" fontId="33" fillId="4" borderId="22" xfId="0" quotePrefix="1" applyFont="1" applyFill="1" applyBorder="1" applyAlignment="1">
      <alignment horizontal="right"/>
    </xf>
    <xf numFmtId="43" fontId="41" fillId="2" borderId="0" xfId="1" applyFont="1" applyFill="1"/>
    <xf numFmtId="0" fontId="33" fillId="4" borderId="12" xfId="0" applyFont="1" applyFill="1" applyBorder="1" applyAlignment="1">
      <alignment vertical="center"/>
    </xf>
    <xf numFmtId="2" fontId="33" fillId="4" borderId="12" xfId="0" applyNumberFormat="1" applyFont="1" applyFill="1" applyBorder="1" applyAlignment="1">
      <alignment horizontal="right" vertical="center"/>
    </xf>
    <xf numFmtId="174" fontId="33" fillId="4" borderId="23" xfId="0" applyNumberFormat="1" applyFont="1" applyFill="1" applyBorder="1" applyAlignment="1">
      <alignment vertical="center"/>
    </xf>
    <xf numFmtId="171" fontId="33" fillId="4" borderId="23" xfId="0" applyNumberFormat="1" applyFont="1" applyFill="1" applyBorder="1" applyAlignment="1">
      <alignment vertical="center"/>
    </xf>
    <xf numFmtId="171" fontId="33" fillId="6" borderId="23" xfId="0" applyNumberFormat="1" applyFont="1" applyFill="1" applyBorder="1" applyAlignment="1">
      <alignment vertical="center"/>
    </xf>
    <xf numFmtId="165" fontId="33" fillId="6" borderId="24" xfId="1" applyNumberFormat="1" applyFont="1" applyFill="1" applyBorder="1" applyAlignment="1">
      <alignment horizontal="center" vertical="center"/>
    </xf>
    <xf numFmtId="174" fontId="21" fillId="2" borderId="0" xfId="0" applyNumberFormat="1" applyFont="1" applyFill="1"/>
    <xf numFmtId="0" fontId="0" fillId="4" borderId="23" xfId="0" applyFill="1" applyBorder="1"/>
    <xf numFmtId="0" fontId="35" fillId="0" borderId="0" xfId="0" applyFont="1" applyAlignment="1">
      <alignment horizontal="left" vertical="center"/>
    </xf>
    <xf numFmtId="0" fontId="18" fillId="0" borderId="0" xfId="0" applyFont="1" applyAlignment="1">
      <alignment horizontal="left" vertical="center"/>
    </xf>
    <xf numFmtId="43" fontId="33" fillId="4" borderId="15" xfId="61" applyNumberFormat="1" applyFont="1" applyFill="1" applyBorder="1" applyAlignment="1">
      <alignment horizontal="left" vertical="center"/>
    </xf>
    <xf numFmtId="0" fontId="33" fillId="4" borderId="26" xfId="0" applyFont="1" applyFill="1" applyBorder="1" applyAlignment="1"/>
    <xf numFmtId="0" fontId="33" fillId="4" borderId="27" xfId="0" applyFont="1" applyFill="1" applyBorder="1" applyAlignment="1"/>
    <xf numFmtId="174" fontId="35" fillId="0" borderId="0" xfId="0" applyNumberFormat="1" applyFont="1" applyFill="1"/>
    <xf numFmtId="43" fontId="18" fillId="0" borderId="0" xfId="1" applyNumberFormat="1" applyFont="1" applyFill="1" applyBorder="1"/>
    <xf numFmtId="0" fontId="85" fillId="2" borderId="0" xfId="0" applyFont="1" applyFill="1"/>
    <xf numFmtId="0" fontId="41" fillId="0" borderId="0" xfId="0" applyFont="1" applyFill="1" applyBorder="1" applyAlignment="1">
      <alignment vertical="center"/>
    </xf>
    <xf numFmtId="165" fontId="21" fillId="0" borderId="0" xfId="0" applyNumberFormat="1" applyFont="1" applyAlignment="1">
      <alignment horizontal="center"/>
    </xf>
    <xf numFmtId="2" fontId="18" fillId="0" borderId="0" xfId="1" applyNumberFormat="1" applyFont="1" applyFill="1"/>
    <xf numFmtId="167" fontId="18" fillId="2" borderId="0" xfId="77" applyNumberFormat="1" applyFont="1" applyFill="1" applyBorder="1"/>
    <xf numFmtId="167" fontId="33" fillId="4" borderId="0" xfId="77" applyNumberFormat="1" applyFont="1" applyFill="1" applyBorder="1" applyAlignment="1">
      <alignment horizontal="right"/>
    </xf>
    <xf numFmtId="167" fontId="46" fillId="0" borderId="0" xfId="77" applyNumberFormat="1" applyFont="1" applyFill="1" applyBorder="1" applyAlignment="1">
      <alignment horizontal="right"/>
    </xf>
    <xf numFmtId="0" fontId="41" fillId="0" borderId="0" xfId="0" applyFont="1" applyFill="1" applyBorder="1"/>
    <xf numFmtId="167" fontId="33" fillId="4" borderId="13" xfId="77" applyNumberFormat="1" applyFont="1" applyFill="1" applyBorder="1" applyAlignment="1">
      <alignment horizontal="right" vertical="top"/>
    </xf>
    <xf numFmtId="165" fontId="18" fillId="2" borderId="0" xfId="1" applyNumberFormat="1" applyFont="1" applyFill="1" applyAlignment="1">
      <alignment horizontal="center" vertical="center"/>
    </xf>
    <xf numFmtId="167" fontId="33" fillId="4" borderId="0" xfId="77" applyNumberFormat="1" applyFont="1" applyFill="1" applyBorder="1" applyAlignment="1">
      <alignment horizontal="center"/>
    </xf>
    <xf numFmtId="167" fontId="33" fillId="4" borderId="13" xfId="77" applyNumberFormat="1" applyFont="1" applyFill="1" applyBorder="1" applyAlignment="1"/>
    <xf numFmtId="167" fontId="33" fillId="4" borderId="0" xfId="77" applyNumberFormat="1" applyFont="1" applyFill="1" applyBorder="1" applyAlignment="1"/>
    <xf numFmtId="167" fontId="33" fillId="4" borderId="12" xfId="77" applyNumberFormat="1" applyFont="1" applyFill="1" applyBorder="1" applyAlignment="1"/>
    <xf numFmtId="165" fontId="35" fillId="0" borderId="0" xfId="0" applyNumberFormat="1" applyFont="1" applyFill="1" applyBorder="1"/>
    <xf numFmtId="43" fontId="21" fillId="2" borderId="0" xfId="1" applyFont="1" applyFill="1"/>
    <xf numFmtId="0" fontId="21" fillId="2" borderId="0" xfId="0" applyFont="1" applyFill="1" applyAlignment="1">
      <alignment horizontal="left" vertical="top"/>
    </xf>
    <xf numFmtId="0" fontId="21" fillId="2" borderId="0" xfId="0" applyFont="1" applyFill="1" applyAlignment="1">
      <alignment horizontal="justify" vertical="top"/>
    </xf>
    <xf numFmtId="0" fontId="86" fillId="0" borderId="0" xfId="0" applyFont="1"/>
    <xf numFmtId="0" fontId="87" fillId="4" borderId="0" xfId="0" applyFont="1" applyFill="1"/>
    <xf numFmtId="165" fontId="35" fillId="0" borderId="0" xfId="53" applyNumberFormat="1" applyFont="1" applyFill="1" applyBorder="1"/>
    <xf numFmtId="4" fontId="18" fillId="0" borderId="0" xfId="0" applyNumberFormat="1" applyFont="1" applyFill="1" applyBorder="1"/>
    <xf numFmtId="4" fontId="35" fillId="0" borderId="0" xfId="0" applyNumberFormat="1" applyFont="1" applyFill="1" applyBorder="1"/>
    <xf numFmtId="4" fontId="18" fillId="0" borderId="0" xfId="0" applyNumberFormat="1" applyFont="1" applyFill="1"/>
    <xf numFmtId="4" fontId="21" fillId="0" borderId="0" xfId="0" applyNumberFormat="1" applyFont="1" applyAlignment="1">
      <alignment horizontal="center"/>
    </xf>
    <xf numFmtId="0" fontId="90" fillId="2" borderId="0" xfId="0" applyFont="1" applyFill="1" applyBorder="1" applyAlignment="1">
      <alignment vertical="center"/>
    </xf>
    <xf numFmtId="165" fontId="21" fillId="2" borderId="0" xfId="0" applyNumberFormat="1" applyFont="1" applyFill="1" applyBorder="1" applyAlignment="1">
      <alignment vertical="center"/>
    </xf>
    <xf numFmtId="1" fontId="35" fillId="2" borderId="0" xfId="1" applyNumberFormat="1" applyFont="1" applyFill="1" applyBorder="1"/>
    <xf numFmtId="165" fontId="18" fillId="0" borderId="0" xfId="53" applyNumberFormat="1" applyFont="1" applyFill="1" applyBorder="1"/>
    <xf numFmtId="181" fontId="18" fillId="2" borderId="0" xfId="1" applyNumberFormat="1" applyFont="1" applyFill="1" applyBorder="1"/>
    <xf numFmtId="165" fontId="35" fillId="0" borderId="0" xfId="58" applyNumberFormat="1" applyFont="1" applyFill="1" applyBorder="1"/>
    <xf numFmtId="165" fontId="18" fillId="0" borderId="0" xfId="58" applyNumberFormat="1" applyFont="1" applyFill="1" applyBorder="1"/>
    <xf numFmtId="43" fontId="18" fillId="0" borderId="0" xfId="1" applyNumberFormat="1" applyFont="1" applyFill="1" applyBorder="1" applyAlignment="1">
      <alignment vertical="center"/>
    </xf>
    <xf numFmtId="0" fontId="18" fillId="2" borderId="0" xfId="1" applyNumberFormat="1" applyFont="1" applyFill="1" applyBorder="1"/>
    <xf numFmtId="165" fontId="33" fillId="4" borderId="12" xfId="61" applyNumberFormat="1" applyFont="1" applyFill="1" applyBorder="1" applyAlignment="1">
      <alignment vertical="center"/>
    </xf>
    <xf numFmtId="0" fontId="91" fillId="2" borderId="0" xfId="0" applyFont="1" applyFill="1" applyBorder="1"/>
    <xf numFmtId="0" fontId="92" fillId="2" borderId="0" xfId="0" applyFont="1" applyFill="1" applyBorder="1"/>
    <xf numFmtId="0" fontId="21" fillId="0" borderId="0" xfId="1" applyNumberFormat="1" applyFont="1" applyFill="1" applyBorder="1"/>
    <xf numFmtId="165" fontId="21" fillId="0" borderId="0" xfId="1" applyNumberFormat="1" applyFont="1" applyFill="1" applyBorder="1"/>
    <xf numFmtId="165" fontId="33" fillId="4" borderId="12" xfId="64" applyNumberFormat="1" applyFont="1" applyFill="1" applyBorder="1" applyAlignment="1">
      <alignment vertical="center"/>
    </xf>
    <xf numFmtId="0" fontId="35" fillId="2" borderId="0" xfId="1" applyNumberFormat="1" applyFont="1" applyFill="1" applyBorder="1"/>
    <xf numFmtId="0" fontId="35" fillId="0" borderId="0" xfId="1" applyNumberFormat="1" applyFont="1" applyFill="1" applyBorder="1"/>
    <xf numFmtId="165" fontId="33" fillId="4" borderId="12" xfId="66" applyNumberFormat="1" applyFont="1" applyFill="1" applyBorder="1" applyAlignment="1">
      <alignment vertical="center"/>
    </xf>
    <xf numFmtId="165" fontId="33" fillId="4" borderId="23" xfId="67" applyNumberFormat="1" applyFont="1" applyFill="1" applyBorder="1" applyAlignment="1">
      <alignment vertical="center"/>
    </xf>
    <xf numFmtId="165" fontId="33" fillId="4" borderId="12" xfId="70" applyNumberFormat="1" applyFont="1" applyFill="1" applyBorder="1"/>
    <xf numFmtId="183" fontId="18" fillId="0" borderId="0" xfId="1" applyNumberFormat="1" applyFont="1" applyFill="1" applyBorder="1"/>
    <xf numFmtId="183" fontId="35" fillId="2" borderId="0" xfId="1" applyNumberFormat="1" applyFont="1" applyFill="1" applyBorder="1"/>
    <xf numFmtId="182" fontId="18" fillId="2" borderId="0" xfId="1" applyNumberFormat="1" applyFont="1" applyFill="1" applyBorder="1"/>
    <xf numFmtId="0" fontId="18" fillId="0" borderId="0" xfId="1" applyNumberFormat="1" applyFont="1" applyFill="1" applyBorder="1" applyAlignment="1">
      <alignment vertical="center"/>
    </xf>
    <xf numFmtId="0" fontId="93" fillId="4" borderId="0" xfId="0" applyFont="1" applyFill="1" applyBorder="1" applyAlignment="1">
      <alignment horizontal="center" vertical="center"/>
    </xf>
    <xf numFmtId="165" fontId="93" fillId="4" borderId="0" xfId="1" applyNumberFormat="1" applyFont="1" applyFill="1" applyBorder="1" applyAlignment="1">
      <alignment vertical="center"/>
    </xf>
    <xf numFmtId="0" fontId="93" fillId="0" borderId="0" xfId="0" applyFont="1" applyFill="1" applyBorder="1"/>
    <xf numFmtId="0" fontId="92" fillId="2" borderId="0" xfId="0" applyFont="1" applyFill="1"/>
    <xf numFmtId="0" fontId="92" fillId="2" borderId="0" xfId="0" applyFont="1" applyFill="1" applyAlignment="1">
      <alignment vertical="center"/>
    </xf>
    <xf numFmtId="165" fontId="57" fillId="2" borderId="0" xfId="1" applyNumberFormat="1" applyFont="1" applyFill="1"/>
    <xf numFmtId="0" fontId="90" fillId="2" borderId="0" xfId="0" applyFont="1" applyFill="1"/>
    <xf numFmtId="167" fontId="33" fillId="4" borderId="0" xfId="77" applyNumberFormat="1" applyFont="1" applyFill="1" applyBorder="1" applyAlignment="1">
      <alignment vertical="center"/>
    </xf>
    <xf numFmtId="165" fontId="94" fillId="0" borderId="0" xfId="1" applyNumberFormat="1" applyFont="1" applyAlignment="1">
      <alignment vertical="center"/>
    </xf>
    <xf numFmtId="43" fontId="94" fillId="0" borderId="0" xfId="0" applyNumberFormat="1" applyFont="1" applyAlignment="1">
      <alignment vertical="center"/>
    </xf>
    <xf numFmtId="174" fontId="36" fillId="0" borderId="0" xfId="0" applyNumberFormat="1" applyFont="1"/>
    <xf numFmtId="165" fontId="35" fillId="2" borderId="28" xfId="0" applyNumberFormat="1" applyFont="1" applyFill="1" applyBorder="1"/>
    <xf numFmtId="165" fontId="21" fillId="2" borderId="0" xfId="1" applyNumberFormat="1" applyFont="1" applyFill="1"/>
    <xf numFmtId="43" fontId="0" fillId="0" borderId="0" xfId="1" applyFont="1"/>
    <xf numFmtId="165" fontId="21" fillId="2" borderId="0" xfId="0" applyNumberFormat="1" applyFont="1" applyFill="1"/>
    <xf numFmtId="165" fontId="35" fillId="2" borderId="0" xfId="1" applyNumberFormat="1" applyFont="1" applyFill="1" applyBorder="1" applyAlignment="1">
      <alignment vertical="top"/>
    </xf>
    <xf numFmtId="165" fontId="18" fillId="2" borderId="0" xfId="1" applyNumberFormat="1" applyFont="1" applyFill="1" applyBorder="1" applyAlignment="1">
      <alignment vertical="top"/>
    </xf>
    <xf numFmtId="174" fontId="35" fillId="2" borderId="0" xfId="1" applyNumberFormat="1" applyFont="1" applyFill="1" applyBorder="1" applyAlignment="1">
      <alignment horizontal="center" vertical="center"/>
    </xf>
    <xf numFmtId="174" fontId="18" fillId="2" borderId="0" xfId="1" applyNumberFormat="1" applyFont="1" applyFill="1" applyBorder="1" applyAlignment="1">
      <alignment horizontal="center" vertical="center"/>
    </xf>
    <xf numFmtId="167" fontId="33" fillId="4" borderId="0" xfId="77" applyNumberFormat="1" applyFont="1" applyFill="1" applyAlignment="1"/>
    <xf numFmtId="0" fontId="87" fillId="4" borderId="0" xfId="0" applyFont="1" applyFill="1" applyAlignment="1">
      <alignment horizontal="center"/>
    </xf>
    <xf numFmtId="0" fontId="0" fillId="0" borderId="0" xfId="0" applyAlignment="1">
      <alignment horizontal="center"/>
    </xf>
    <xf numFmtId="0" fontId="98" fillId="4" borderId="0" xfId="0" applyFont="1" applyFill="1"/>
    <xf numFmtId="0" fontId="36" fillId="0" borderId="0" xfId="24" applyFont="1" applyAlignment="1">
      <alignment horizontal="left" indent="2"/>
    </xf>
    <xf numFmtId="0" fontId="18" fillId="0" borderId="0" xfId="0" applyFont="1" applyAlignment="1">
      <alignment horizontal="justify" vertical="top" wrapText="1"/>
    </xf>
    <xf numFmtId="0" fontId="18" fillId="0" borderId="0" xfId="0" applyFont="1" applyAlignment="1">
      <alignment wrapText="1"/>
    </xf>
    <xf numFmtId="0" fontId="18" fillId="0" borderId="0" xfId="0" applyFont="1" applyAlignment="1">
      <alignment vertical="top" wrapText="1"/>
    </xf>
    <xf numFmtId="0" fontId="14" fillId="0" borderId="0" xfId="0" applyFont="1" applyBorder="1" applyAlignment="1">
      <alignment horizontal="left"/>
    </xf>
    <xf numFmtId="165" fontId="35" fillId="0" borderId="0" xfId="0" applyNumberFormat="1" applyFont="1" applyBorder="1" applyAlignment="1">
      <alignment vertical="center"/>
    </xf>
    <xf numFmtId="165" fontId="33" fillId="4" borderId="0" xfId="1" applyNumberFormat="1" applyFont="1" applyFill="1" applyAlignment="1">
      <alignment horizontal="center" vertical="center"/>
    </xf>
    <xf numFmtId="0" fontId="94" fillId="0" borderId="0" xfId="0" applyFont="1" applyFill="1" applyBorder="1"/>
    <xf numFmtId="0" fontId="95" fillId="0" borderId="0" xfId="0" applyFont="1" applyFill="1" applyBorder="1"/>
    <xf numFmtId="166" fontId="21" fillId="0" borderId="0" xfId="0" applyNumberFormat="1" applyFont="1" applyFill="1"/>
    <xf numFmtId="0" fontId="99" fillId="0" borderId="0" xfId="0" applyFont="1"/>
    <xf numFmtId="43" fontId="99" fillId="0" borderId="0" xfId="0" applyNumberFormat="1" applyFont="1"/>
    <xf numFmtId="0" fontId="99" fillId="0" borderId="0" xfId="0" applyFont="1" applyFill="1"/>
    <xf numFmtId="165" fontId="18" fillId="8" borderId="0" xfId="1" applyNumberFormat="1" applyFont="1" applyFill="1" applyBorder="1" applyAlignment="1">
      <alignment vertical="center"/>
    </xf>
    <xf numFmtId="171" fontId="35" fillId="0" borderId="0" xfId="0" applyNumberFormat="1" applyFont="1" applyBorder="1" applyAlignment="1">
      <alignment horizontal="right"/>
    </xf>
    <xf numFmtId="171" fontId="35" fillId="0" borderId="0" xfId="0" applyNumberFormat="1" applyFont="1" applyFill="1" applyBorder="1" applyAlignment="1">
      <alignment horizontal="right"/>
    </xf>
    <xf numFmtId="0" fontId="18" fillId="8" borderId="0" xfId="0" applyFont="1" applyFill="1" applyBorder="1"/>
    <xf numFmtId="171" fontId="91" fillId="8" borderId="28" xfId="0" applyNumberFormat="1" applyFont="1" applyFill="1" applyBorder="1"/>
    <xf numFmtId="171" fontId="91" fillId="8" borderId="6" xfId="0" applyNumberFormat="1" applyFont="1" applyFill="1" applyBorder="1"/>
    <xf numFmtId="171" fontId="91" fillId="8" borderId="0" xfId="0" applyNumberFormat="1" applyFont="1" applyFill="1" applyBorder="1"/>
    <xf numFmtId="179" fontId="18" fillId="0" borderId="0" xfId="0" applyNumberFormat="1" applyFont="1"/>
    <xf numFmtId="171" fontId="91" fillId="8" borderId="0" xfId="0" applyNumberFormat="1" applyFont="1" applyFill="1"/>
    <xf numFmtId="0" fontId="35" fillId="8" borderId="0" xfId="0" applyFont="1" applyFill="1" applyBorder="1"/>
    <xf numFmtId="0" fontId="21" fillId="8" borderId="0" xfId="0" applyFont="1" applyFill="1" applyBorder="1" applyAlignment="1">
      <alignment horizontal="left"/>
    </xf>
    <xf numFmtId="165" fontId="18" fillId="8" borderId="0" xfId="1" applyNumberFormat="1" applyFont="1" applyFill="1" applyBorder="1"/>
    <xf numFmtId="0" fontId="36" fillId="0" borderId="0" xfId="24" applyFont="1" applyAlignment="1">
      <alignment horizontal="left" indent="1"/>
    </xf>
    <xf numFmtId="43" fontId="21" fillId="8" borderId="0" xfId="1" applyFont="1" applyFill="1"/>
    <xf numFmtId="165" fontId="18" fillId="8" borderId="0" xfId="0" applyNumberFormat="1" applyFont="1" applyFill="1"/>
    <xf numFmtId="0" fontId="18" fillId="8" borderId="0" xfId="0" applyFont="1" applyFill="1"/>
    <xf numFmtId="0" fontId="33" fillId="4" borderId="0" xfId="0" applyFont="1" applyFill="1" applyAlignment="1">
      <alignment horizontal="center"/>
    </xf>
    <xf numFmtId="0" fontId="33" fillId="4" borderId="0" xfId="0" applyFont="1" applyFill="1" applyAlignment="1">
      <alignment horizontal="right" vertical="center"/>
    </xf>
    <xf numFmtId="164" fontId="95" fillId="2" borderId="0" xfId="0" applyNumberFormat="1" applyFont="1" applyFill="1" applyBorder="1" applyAlignment="1">
      <alignment horizontal="left"/>
    </xf>
    <xf numFmtId="43" fontId="18" fillId="2" borderId="0" xfId="1" applyFont="1" applyFill="1"/>
    <xf numFmtId="0" fontId="18" fillId="0" borderId="0" xfId="0" applyFont="1" applyFill="1" applyAlignment="1">
      <alignment horizontal="left"/>
    </xf>
    <xf numFmtId="0" fontId="36" fillId="2" borderId="0" xfId="0" applyFont="1" applyFill="1"/>
    <xf numFmtId="165" fontId="0" fillId="0" borderId="0" xfId="1" applyNumberFormat="1" applyFont="1" applyFill="1" applyAlignment="1">
      <alignment horizontal="center"/>
    </xf>
    <xf numFmtId="43" fontId="18" fillId="0" borderId="0" xfId="0" applyNumberFormat="1" applyFont="1" applyFill="1" applyAlignment="1"/>
    <xf numFmtId="184" fontId="33" fillId="4" borderId="0" xfId="1" applyNumberFormat="1" applyFont="1" applyFill="1" applyAlignment="1">
      <alignment horizontal="center"/>
    </xf>
    <xf numFmtId="0" fontId="87" fillId="0" borderId="0" xfId="0" applyFont="1" applyFill="1"/>
    <xf numFmtId="0" fontId="48" fillId="0" borderId="0" xfId="0" applyFont="1" applyAlignment="1">
      <alignment horizontal="justify" vertical="center" wrapText="1"/>
    </xf>
    <xf numFmtId="43" fontId="103" fillId="0" borderId="0" xfId="1" applyFont="1" applyFill="1"/>
    <xf numFmtId="164" fontId="33" fillId="0" borderId="0" xfId="0" applyNumberFormat="1" applyFont="1" applyFill="1" applyBorder="1" applyAlignment="1">
      <alignment horizontal="right"/>
    </xf>
    <xf numFmtId="0" fontId="19" fillId="4" borderId="0" xfId="0" applyFont="1" applyFill="1" applyAlignment="1">
      <alignment horizontal="center" vertical="center"/>
    </xf>
    <xf numFmtId="0" fontId="33" fillId="4" borderId="0" xfId="0" applyFont="1" applyFill="1" applyAlignment="1">
      <alignment horizontal="center"/>
    </xf>
    <xf numFmtId="0" fontId="18" fillId="0" borderId="0" xfId="0" applyFont="1" applyBorder="1" applyAlignment="1">
      <alignment horizontal="center" vertical="center"/>
    </xf>
    <xf numFmtId="0" fontId="18" fillId="8" borderId="0" xfId="0" applyFont="1" applyFill="1" applyAlignment="1">
      <alignment horizontal="center" vertical="center"/>
    </xf>
    <xf numFmtId="0" fontId="18" fillId="8" borderId="0" xfId="0" applyFont="1" applyFill="1" applyBorder="1" applyAlignment="1">
      <alignment horizontal="center" vertical="center"/>
    </xf>
    <xf numFmtId="0" fontId="19" fillId="4" borderId="0" xfId="0" applyFont="1" applyFill="1" applyAlignment="1">
      <alignment horizontal="center" vertical="center"/>
    </xf>
    <xf numFmtId="0" fontId="33" fillId="4" borderId="1" xfId="0" applyFont="1" applyFill="1" applyBorder="1" applyAlignment="1">
      <alignment horizontal="center" vertical="center" wrapText="1"/>
    </xf>
    <xf numFmtId="0" fontId="52" fillId="4" borderId="1" xfId="0" applyFont="1" applyFill="1" applyBorder="1" applyAlignment="1">
      <alignment horizontal="center" wrapText="1"/>
    </xf>
    <xf numFmtId="0" fontId="33" fillId="4" borderId="1" xfId="0" applyFont="1" applyFill="1" applyBorder="1" applyAlignment="1">
      <alignment horizontal="center" wrapText="1"/>
    </xf>
    <xf numFmtId="167" fontId="18" fillId="2" borderId="0" xfId="1" applyNumberFormat="1" applyFont="1" applyFill="1" applyBorder="1" applyAlignment="1">
      <alignment horizontal="center"/>
    </xf>
    <xf numFmtId="0" fontId="40" fillId="4" borderId="0" xfId="0" applyFont="1" applyFill="1" applyAlignment="1">
      <alignment horizontal="center"/>
    </xf>
    <xf numFmtId="167" fontId="21" fillId="0" borderId="0" xfId="77" applyNumberFormat="1" applyFont="1" applyAlignment="1">
      <alignment horizontal="center" vertical="center"/>
    </xf>
    <xf numFmtId="167" fontId="19" fillId="4" borderId="12" xfId="77" applyNumberFormat="1" applyFont="1" applyFill="1" applyBorder="1" applyAlignment="1">
      <alignment horizontal="center" vertical="center"/>
    </xf>
    <xf numFmtId="167" fontId="19" fillId="0" borderId="0" xfId="77" applyNumberFormat="1" applyFont="1" applyFill="1" applyBorder="1" applyAlignment="1">
      <alignment vertical="center"/>
    </xf>
    <xf numFmtId="0" fontId="92" fillId="2" borderId="0" xfId="0" applyFont="1" applyFill="1" applyBorder="1" applyAlignment="1">
      <alignment vertical="center"/>
    </xf>
    <xf numFmtId="0" fontId="92" fillId="0" borderId="0" xfId="0" applyFont="1" applyFill="1" applyBorder="1" applyAlignment="1">
      <alignment vertical="center"/>
    </xf>
    <xf numFmtId="165" fontId="91" fillId="0" borderId="0" xfId="1" applyNumberFormat="1" applyFont="1" applyFill="1" applyBorder="1"/>
    <xf numFmtId="0" fontId="36" fillId="8" borderId="0" xfId="0" applyFont="1" applyFill="1" applyBorder="1" applyAlignment="1">
      <alignment horizontal="center" vertical="center"/>
    </xf>
    <xf numFmtId="0" fontId="92" fillId="0" borderId="0" xfId="0" applyFont="1" applyFill="1" applyBorder="1"/>
    <xf numFmtId="0" fontId="104" fillId="0" borderId="0" xfId="0" applyFont="1"/>
    <xf numFmtId="165" fontId="94" fillId="0" borderId="0" xfId="1" applyNumberFormat="1" applyFont="1" applyFill="1"/>
    <xf numFmtId="0" fontId="103" fillId="0" borderId="0" xfId="0" applyFont="1"/>
    <xf numFmtId="43" fontId="103" fillId="0" borderId="0" xfId="0" applyNumberFormat="1" applyFont="1"/>
    <xf numFmtId="0" fontId="102" fillId="0" borderId="0" xfId="0" applyFont="1"/>
    <xf numFmtId="0" fontId="107" fillId="0" borderId="0" xfId="0" applyFont="1"/>
    <xf numFmtId="0" fontId="46" fillId="2" borderId="0" xfId="0" applyFont="1" applyFill="1" applyAlignment="1"/>
    <xf numFmtId="0" fontId="91" fillId="2" borderId="0" xfId="0" applyFont="1" applyFill="1" applyAlignment="1"/>
    <xf numFmtId="0" fontId="92" fillId="2" borderId="0" xfId="0" applyFont="1" applyFill="1" applyAlignment="1"/>
    <xf numFmtId="0" fontId="49" fillId="0" borderId="0" xfId="0" applyFont="1"/>
    <xf numFmtId="0" fontId="33" fillId="4" borderId="0" xfId="0" applyFont="1" applyFill="1" applyAlignment="1">
      <alignment horizontal="center"/>
    </xf>
    <xf numFmtId="0" fontId="25" fillId="0" borderId="0" xfId="0" applyFont="1" applyFill="1"/>
    <xf numFmtId="0" fontId="99" fillId="8" borderId="0" xfId="0" applyFont="1" applyFill="1" applyBorder="1"/>
    <xf numFmtId="0" fontId="21" fillId="8" borderId="0" xfId="0" applyFont="1" applyFill="1"/>
    <xf numFmtId="0" fontId="28" fillId="8" borderId="0" xfId="0" applyFont="1" applyFill="1"/>
    <xf numFmtId="164" fontId="33" fillId="4" borderId="8" xfId="0" applyNumberFormat="1" applyFont="1" applyFill="1" applyBorder="1" applyAlignment="1">
      <alignment horizontal="right" vertical="center"/>
    </xf>
    <xf numFmtId="164" fontId="18" fillId="0" borderId="29" xfId="0" applyNumberFormat="1" applyFont="1" applyBorder="1" applyAlignment="1">
      <alignment horizontal="right" vertical="center"/>
    </xf>
    <xf numFmtId="0" fontId="18" fillId="0" borderId="29" xfId="0" applyFont="1" applyBorder="1" applyAlignment="1">
      <alignment vertical="center"/>
    </xf>
    <xf numFmtId="0" fontId="0" fillId="8" borderId="0" xfId="0" applyFill="1"/>
    <xf numFmtId="0" fontId="19" fillId="4" borderId="29" xfId="0" applyFont="1" applyFill="1" applyBorder="1" applyAlignment="1">
      <alignment horizontal="center" vertical="center"/>
    </xf>
    <xf numFmtId="0" fontId="18" fillId="0" borderId="0" xfId="0" applyFont="1" applyFill="1" applyAlignment="1"/>
    <xf numFmtId="0" fontId="33" fillId="4" borderId="29" xfId="0" applyFont="1" applyFill="1" applyBorder="1"/>
    <xf numFmtId="17" fontId="33" fillId="4" borderId="33" xfId="0" quotePrefix="1" applyNumberFormat="1" applyFont="1" applyFill="1" applyBorder="1" applyAlignment="1">
      <alignment horizontal="right"/>
    </xf>
    <xf numFmtId="167" fontId="33" fillId="4" borderId="34" xfId="77" applyNumberFormat="1" applyFont="1" applyFill="1" applyBorder="1" applyAlignment="1">
      <alignment horizontal="right" vertical="top"/>
    </xf>
    <xf numFmtId="17" fontId="33" fillId="4" borderId="35" xfId="0" quotePrefix="1" applyNumberFormat="1" applyFont="1" applyFill="1" applyBorder="1" applyAlignment="1">
      <alignment horizontal="right"/>
    </xf>
    <xf numFmtId="167" fontId="33" fillId="4" borderId="32" xfId="77" applyNumberFormat="1" applyFont="1" applyFill="1" applyBorder="1" applyAlignment="1"/>
    <xf numFmtId="0" fontId="40" fillId="4" borderId="29" xfId="0" applyFont="1" applyFill="1" applyBorder="1"/>
    <xf numFmtId="0" fontId="40" fillId="4" borderId="30" xfId="0" applyFont="1" applyFill="1" applyBorder="1"/>
    <xf numFmtId="0" fontId="40" fillId="4" borderId="31" xfId="0" applyFont="1" applyFill="1" applyBorder="1"/>
    <xf numFmtId="0" fontId="18" fillId="0" borderId="29" xfId="0" applyFont="1" applyBorder="1"/>
    <xf numFmtId="174" fontId="18" fillId="0" borderId="29" xfId="0" applyNumberFormat="1" applyFont="1" applyBorder="1"/>
    <xf numFmtId="0" fontId="52" fillId="4" borderId="29" xfId="0" applyFont="1" applyFill="1" applyBorder="1" applyAlignment="1">
      <alignment horizontal="left"/>
    </xf>
    <xf numFmtId="165" fontId="52" fillId="4" borderId="29" xfId="1" applyNumberFormat="1" applyFont="1" applyFill="1" applyBorder="1" applyAlignment="1">
      <alignment horizontal="right"/>
    </xf>
    <xf numFmtId="0" fontId="33" fillId="4" borderId="33" xfId="0" quotePrefix="1" applyFont="1" applyFill="1" applyBorder="1" applyAlignment="1">
      <alignment horizontal="right"/>
    </xf>
    <xf numFmtId="167" fontId="33" fillId="4" borderId="32" xfId="77" applyNumberFormat="1" applyFont="1" applyFill="1" applyBorder="1" applyAlignment="1">
      <alignment horizontal="right" vertical="center"/>
    </xf>
    <xf numFmtId="167" fontId="33" fillId="4" borderId="34" xfId="77" applyNumberFormat="1" applyFont="1" applyFill="1" applyBorder="1" applyAlignment="1"/>
    <xf numFmtId="184" fontId="18" fillId="0" borderId="0" xfId="1" applyNumberFormat="1" applyFont="1" applyFill="1" applyAlignment="1">
      <alignment horizontal="center" vertical="center"/>
    </xf>
    <xf numFmtId="184" fontId="18" fillId="0" borderId="0" xfId="1" applyNumberFormat="1" applyFont="1" applyAlignment="1">
      <alignment horizontal="center" vertical="center"/>
    </xf>
    <xf numFmtId="171" fontId="18" fillId="0" borderId="0" xfId="1" applyNumberFormat="1" applyFont="1"/>
    <xf numFmtId="171" fontId="35" fillId="0" borderId="0" xfId="1" applyNumberFormat="1" applyFont="1"/>
    <xf numFmtId="0" fontId="36" fillId="0" borderId="0" xfId="0" applyFont="1" applyAlignment="1">
      <alignment vertical="center"/>
    </xf>
    <xf numFmtId="0" fontId="36" fillId="0" borderId="0" xfId="0" applyFont="1" applyAlignment="1"/>
    <xf numFmtId="0" fontId="36" fillId="2" borderId="0" xfId="0" applyFont="1" applyFill="1" applyAlignment="1"/>
    <xf numFmtId="171" fontId="92" fillId="8" borderId="0" xfId="0" applyNumberFormat="1" applyFont="1" applyFill="1" applyBorder="1"/>
    <xf numFmtId="171" fontId="33" fillId="4" borderId="0" xfId="1" applyNumberFormat="1" applyFont="1" applyFill="1"/>
    <xf numFmtId="171" fontId="33" fillId="4" borderId="0" xfId="0" applyNumberFormat="1" applyFont="1" applyFill="1"/>
    <xf numFmtId="43" fontId="110" fillId="0" borderId="0" xfId="0" applyNumberFormat="1" applyFont="1"/>
    <xf numFmtId="43" fontId="99" fillId="0" borderId="0" xfId="1" applyFont="1"/>
    <xf numFmtId="171" fontId="18" fillId="0" borderId="0" xfId="1" applyNumberFormat="1" applyFont="1" applyFill="1"/>
    <xf numFmtId="165" fontId="36" fillId="0" borderId="0" xfId="1" applyNumberFormat="1" applyFont="1" applyBorder="1" applyAlignment="1">
      <alignment vertical="center"/>
    </xf>
    <xf numFmtId="167" fontId="33" fillId="4" borderId="0" xfId="77" applyNumberFormat="1" applyFont="1" applyFill="1"/>
    <xf numFmtId="165" fontId="28" fillId="2" borderId="0" xfId="1" applyNumberFormat="1" applyFont="1" applyFill="1"/>
    <xf numFmtId="165" fontId="67" fillId="0" borderId="0" xfId="1" applyNumberFormat="1" applyFont="1"/>
    <xf numFmtId="167" fontId="36" fillId="0" borderId="0" xfId="77" applyNumberFormat="1" applyFont="1"/>
    <xf numFmtId="10" fontId="18" fillId="0" borderId="0" xfId="77" applyNumberFormat="1" applyFont="1"/>
    <xf numFmtId="0" fontId="33" fillId="4" borderId="0" xfId="0" applyFont="1" applyFill="1" applyBorder="1" applyAlignment="1">
      <alignment horizontal="center" vertical="center" wrapText="1"/>
    </xf>
    <xf numFmtId="0" fontId="111" fillId="0" borderId="0" xfId="0" applyFont="1" applyAlignment="1">
      <alignment horizontal="justify" vertical="center"/>
    </xf>
    <xf numFmtId="0" fontId="33" fillId="4" borderId="0" xfId="0" applyFont="1" applyFill="1" applyBorder="1" applyAlignment="1">
      <alignment horizontal="center" vertical="center"/>
    </xf>
    <xf numFmtId="0" fontId="33" fillId="4" borderId="0" xfId="0" applyFont="1" applyFill="1" applyAlignment="1">
      <alignment horizontal="center" vertical="center" wrapText="1"/>
    </xf>
    <xf numFmtId="0" fontId="33" fillId="4" borderId="0" xfId="0" applyFont="1" applyFill="1" applyAlignment="1">
      <alignment horizontal="center" vertical="center"/>
    </xf>
    <xf numFmtId="0" fontId="35" fillId="8" borderId="0" xfId="0" applyFont="1" applyFill="1"/>
    <xf numFmtId="0" fontId="25" fillId="8" borderId="0" xfId="0" applyFont="1" applyFill="1"/>
    <xf numFmtId="165" fontId="33" fillId="8" borderId="0" xfId="1" applyNumberFormat="1" applyFont="1" applyFill="1" applyBorder="1" applyAlignment="1">
      <alignment horizontal="center" vertical="center"/>
    </xf>
    <xf numFmtId="171" fontId="33" fillId="8" borderId="0" xfId="1" applyNumberFormat="1" applyFont="1" applyFill="1" applyBorder="1" applyAlignment="1">
      <alignment horizontal="center" vertical="center"/>
    </xf>
    <xf numFmtId="165" fontId="33" fillId="8" borderId="0" xfId="1" applyNumberFormat="1" applyFont="1" applyFill="1" applyBorder="1" applyAlignment="1">
      <alignment horizontal="center"/>
    </xf>
    <xf numFmtId="174" fontId="18" fillId="8" borderId="0" xfId="0" applyNumberFormat="1" applyFont="1" applyFill="1" applyAlignment="1">
      <alignment horizontal="center" vertical="center"/>
    </xf>
    <xf numFmtId="0" fontId="41" fillId="8" borderId="0" xfId="0" applyFont="1" applyFill="1" applyAlignment="1">
      <alignment horizontal="center" vertical="center"/>
    </xf>
    <xf numFmtId="174" fontId="41" fillId="8" borderId="0" xfId="0" applyNumberFormat="1" applyFont="1" applyFill="1" applyAlignment="1">
      <alignment horizontal="center" vertical="center"/>
    </xf>
    <xf numFmtId="0" fontId="29" fillId="8" borderId="0" xfId="0" applyFont="1" applyFill="1"/>
    <xf numFmtId="0" fontId="33" fillId="4" borderId="29" xfId="0" applyFont="1" applyFill="1" applyBorder="1" applyAlignment="1">
      <alignment horizontal="left" vertical="center"/>
    </xf>
    <xf numFmtId="171" fontId="33" fillId="4" borderId="29" xfId="0" applyNumberFormat="1" applyFont="1" applyFill="1" applyBorder="1"/>
    <xf numFmtId="167" fontId="33" fillId="4" borderId="29" xfId="77" applyNumberFormat="1" applyFont="1" applyFill="1" applyBorder="1" applyAlignment="1">
      <alignment vertical="center"/>
    </xf>
    <xf numFmtId="0" fontId="92" fillId="8" borderId="0" xfId="0" applyFont="1" applyFill="1" applyBorder="1" applyAlignment="1">
      <alignment vertical="center"/>
    </xf>
    <xf numFmtId="171" fontId="18" fillId="0" borderId="0" xfId="2" applyNumberFormat="1" applyFont="1" applyFill="1"/>
    <xf numFmtId="171" fontId="33" fillId="0" borderId="0" xfId="18" applyNumberFormat="1" applyFont="1" applyFill="1"/>
    <xf numFmtId="0" fontId="33" fillId="4" borderId="38" xfId="0" applyFont="1" applyFill="1" applyBorder="1"/>
    <xf numFmtId="167" fontId="33" fillId="4" borderId="39" xfId="77" applyNumberFormat="1" applyFont="1" applyFill="1" applyBorder="1"/>
    <xf numFmtId="171" fontId="18" fillId="0" borderId="29" xfId="1" applyNumberFormat="1" applyFont="1" applyFill="1" applyBorder="1"/>
    <xf numFmtId="171" fontId="18" fillId="0" borderId="29" xfId="0" applyNumberFormat="1" applyFont="1" applyBorder="1"/>
    <xf numFmtId="167" fontId="18" fillId="0" borderId="29" xfId="77" applyNumberFormat="1" applyFont="1" applyBorder="1"/>
    <xf numFmtId="167" fontId="33" fillId="4" borderId="29" xfId="77" applyNumberFormat="1" applyFont="1" applyFill="1" applyBorder="1"/>
    <xf numFmtId="171" fontId="92" fillId="0" borderId="0" xfId="0" applyNumberFormat="1" applyFont="1" applyAlignment="1">
      <alignment horizontal="right"/>
    </xf>
    <xf numFmtId="0" fontId="66" fillId="0" borderId="0" xfId="0" applyFont="1" applyAlignment="1">
      <alignment vertical="center"/>
    </xf>
    <xf numFmtId="0" fontId="36" fillId="0" borderId="0" xfId="0" applyFont="1" applyFill="1" applyBorder="1" applyAlignment="1">
      <alignment vertical="center"/>
    </xf>
    <xf numFmtId="0" fontId="33" fillId="4" borderId="0" xfId="0" applyFont="1" applyFill="1" applyBorder="1" applyAlignment="1">
      <alignment horizontal="right" vertical="center"/>
    </xf>
    <xf numFmtId="167" fontId="18" fillId="0" borderId="0" xfId="77" applyNumberFormat="1" applyFont="1" applyFill="1"/>
    <xf numFmtId="43" fontId="18" fillId="0" borderId="0" xfId="0" applyNumberFormat="1" applyFont="1" applyFill="1"/>
    <xf numFmtId="166" fontId="14" fillId="0" borderId="0" xfId="1" applyNumberFormat="1" applyFont="1" applyBorder="1" applyAlignment="1">
      <alignment horizontal="center"/>
    </xf>
    <xf numFmtId="0" fontId="35" fillId="0" borderId="0" xfId="0" applyNumberFormat="1" applyFont="1" applyFill="1" applyBorder="1"/>
    <xf numFmtId="43" fontId="21" fillId="0" borderId="0" xfId="1" applyFont="1" applyFill="1" applyBorder="1"/>
    <xf numFmtId="165" fontId="91" fillId="0" borderId="0" xfId="53" applyNumberFormat="1" applyFont="1" applyFill="1" applyBorder="1" applyAlignment="1">
      <alignment vertical="center"/>
    </xf>
    <xf numFmtId="165" fontId="91" fillId="0" borderId="0" xfId="53" applyNumberFormat="1" applyFont="1" applyFill="1" applyBorder="1"/>
    <xf numFmtId="166" fontId="14" fillId="0" borderId="0" xfId="0" applyNumberFormat="1" applyFont="1" applyBorder="1"/>
    <xf numFmtId="0" fontId="99" fillId="2" borderId="0" xfId="0" applyFont="1" applyFill="1" applyAlignment="1">
      <alignment vertical="center"/>
    </xf>
    <xf numFmtId="43" fontId="67" fillId="2" borderId="0" xfId="1" applyFont="1" applyFill="1"/>
    <xf numFmtId="171" fontId="18" fillId="2" borderId="0" xfId="1" applyNumberFormat="1" applyFont="1" applyFill="1" applyAlignment="1"/>
    <xf numFmtId="0" fontId="51" fillId="0" borderId="0" xfId="0" applyFont="1" applyBorder="1"/>
    <xf numFmtId="0" fontId="46" fillId="0" borderId="0" xfId="0" applyFont="1" applyBorder="1"/>
    <xf numFmtId="1" fontId="33" fillId="4" borderId="0" xfId="0" applyNumberFormat="1" applyFont="1" applyFill="1" applyBorder="1" applyAlignment="1">
      <alignment horizontal="right" vertical="center"/>
    </xf>
    <xf numFmtId="165" fontId="46" fillId="0" borderId="0" xfId="1" applyNumberFormat="1" applyFont="1" applyBorder="1"/>
    <xf numFmtId="174" fontId="91" fillId="0" borderId="0" xfId="1" applyNumberFormat="1" applyFont="1" applyBorder="1"/>
    <xf numFmtId="3" fontId="33" fillId="4" borderId="0" xfId="1" applyNumberFormat="1" applyFont="1" applyFill="1" applyBorder="1" applyAlignment="1"/>
    <xf numFmtId="166" fontId="33" fillId="4" borderId="0" xfId="1" applyNumberFormat="1" applyFont="1" applyFill="1" applyBorder="1"/>
    <xf numFmtId="171" fontId="46" fillId="0" borderId="0" xfId="0" applyNumberFormat="1" applyFont="1" applyBorder="1" applyAlignment="1">
      <alignment vertical="center"/>
    </xf>
    <xf numFmtId="0" fontId="97" fillId="0" borderId="0" xfId="0" applyFont="1" applyBorder="1"/>
    <xf numFmtId="0" fontId="33" fillId="4" borderId="0" xfId="0" applyFont="1" applyFill="1" applyAlignment="1">
      <alignment horizontal="center"/>
    </xf>
    <xf numFmtId="0" fontId="0" fillId="0" borderId="0" xfId="0" applyFill="1" applyAlignment="1">
      <alignment horizontal="center"/>
    </xf>
    <xf numFmtId="164" fontId="18" fillId="0" borderId="0" xfId="1" applyNumberFormat="1" applyFont="1" applyFill="1" applyAlignment="1">
      <alignment horizontal="center" vertical="center"/>
    </xf>
    <xf numFmtId="164" fontId="33" fillId="4" borderId="0" xfId="1" applyNumberFormat="1" applyFont="1" applyFill="1" applyAlignment="1">
      <alignment horizontal="center"/>
    </xf>
    <xf numFmtId="165" fontId="0" fillId="0" borderId="0" xfId="1" applyNumberFormat="1" applyFont="1"/>
    <xf numFmtId="164" fontId="92" fillId="0" borderId="0" xfId="1" applyNumberFormat="1" applyFont="1" applyFill="1" applyAlignment="1">
      <alignment horizontal="center" vertical="center"/>
    </xf>
    <xf numFmtId="171" fontId="92" fillId="2" borderId="0" xfId="1" applyNumberFormat="1" applyFont="1" applyFill="1" applyAlignment="1"/>
    <xf numFmtId="171" fontId="92" fillId="2" borderId="0" xfId="0" applyNumberFormat="1" applyFont="1" applyFill="1" applyAlignment="1"/>
    <xf numFmtId="43" fontId="101" fillId="0" borderId="0" xfId="0" applyNumberFormat="1" applyFont="1" applyFill="1" applyBorder="1"/>
    <xf numFmtId="165" fontId="35" fillId="0" borderId="0" xfId="1" applyNumberFormat="1" applyFont="1"/>
    <xf numFmtId="43" fontId="0" fillId="8" borderId="0" xfId="1" applyFont="1" applyFill="1"/>
    <xf numFmtId="9" fontId="18" fillId="0" borderId="0" xfId="77" applyFont="1" applyAlignment="1">
      <alignment vertical="center"/>
    </xf>
    <xf numFmtId="180" fontId="99" fillId="0" borderId="0" xfId="0" applyNumberFormat="1" applyFont="1"/>
    <xf numFmtId="0" fontId="87" fillId="8" borderId="0" xfId="0" applyFont="1" applyFill="1"/>
    <xf numFmtId="165" fontId="33" fillId="4" borderId="0" xfId="1" applyNumberFormat="1" applyFont="1" applyFill="1" applyAlignment="1">
      <alignment horizontal="center"/>
    </xf>
    <xf numFmtId="0" fontId="33" fillId="4" borderId="0" xfId="1" applyNumberFormat="1" applyFont="1" applyFill="1" applyBorder="1" applyAlignment="1">
      <alignment horizontal="right"/>
    </xf>
    <xf numFmtId="2" fontId="18" fillId="0" borderId="0" xfId="31" applyNumberFormat="1" applyFont="1" applyBorder="1"/>
    <xf numFmtId="0" fontId="40" fillId="4" borderId="40" xfId="0" applyFont="1" applyFill="1" applyBorder="1"/>
    <xf numFmtId="0" fontId="18" fillId="2" borderId="29" xfId="0" applyFont="1" applyFill="1" applyBorder="1"/>
    <xf numFmtId="0" fontId="18" fillId="2" borderId="36" xfId="0" applyFont="1" applyFill="1" applyBorder="1"/>
    <xf numFmtId="174" fontId="33" fillId="4" borderId="29" xfId="0" applyNumberFormat="1" applyFont="1" applyFill="1" applyBorder="1"/>
    <xf numFmtId="174" fontId="33" fillId="4" borderId="41" xfId="0" applyNumberFormat="1" applyFont="1" applyFill="1" applyBorder="1"/>
    <xf numFmtId="166" fontId="33" fillId="4" borderId="30" xfId="1" applyNumberFormat="1" applyFont="1" applyFill="1" applyBorder="1" applyAlignment="1">
      <alignment vertical="center"/>
    </xf>
    <xf numFmtId="0" fontId="33" fillId="4" borderId="30" xfId="0" applyFont="1" applyFill="1" applyBorder="1" applyAlignment="1">
      <alignment vertical="center"/>
    </xf>
    <xf numFmtId="43" fontId="33" fillId="4" borderId="42" xfId="62" applyNumberFormat="1" applyFont="1" applyFill="1" applyBorder="1" applyAlignment="1">
      <alignment horizontal="left"/>
    </xf>
    <xf numFmtId="165" fontId="33" fillId="4" borderId="29" xfId="62" applyNumberFormat="1" applyFont="1" applyFill="1" applyBorder="1" applyAlignment="1">
      <alignment vertical="center"/>
    </xf>
    <xf numFmtId="43" fontId="33" fillId="4" borderId="43" xfId="63" applyNumberFormat="1" applyFont="1" applyFill="1" applyBorder="1" applyAlignment="1">
      <alignment horizontal="left"/>
    </xf>
    <xf numFmtId="49" fontId="21" fillId="0" borderId="0" xfId="0" applyNumberFormat="1" applyFont="1"/>
    <xf numFmtId="49" fontId="28" fillId="2" borderId="0" xfId="0" applyNumberFormat="1" applyFont="1" applyFill="1"/>
    <xf numFmtId="0" fontId="28" fillId="0" borderId="0" xfId="0" applyFont="1" applyAlignment="1">
      <alignment horizontal="left"/>
    </xf>
    <xf numFmtId="0" fontId="36" fillId="0" borderId="0" xfId="0" applyFont="1" applyAlignment="1">
      <alignment horizontal="left"/>
    </xf>
    <xf numFmtId="0" fontId="113" fillId="0" borderId="0" xfId="0" applyFont="1" applyAlignment="1">
      <alignment vertical="center"/>
    </xf>
    <xf numFmtId="43" fontId="0" fillId="0" borderId="0" xfId="0" applyNumberFormat="1"/>
    <xf numFmtId="43" fontId="14" fillId="0" borderId="0" xfId="1" applyFont="1" applyBorder="1" applyAlignment="1">
      <alignment horizontal="center"/>
    </xf>
    <xf numFmtId="0" fontId="0" fillId="0" borderId="0" xfId="0" applyFill="1" applyBorder="1"/>
    <xf numFmtId="0" fontId="92" fillId="0" borderId="0" xfId="0" applyFont="1" applyFill="1" applyBorder="1" applyAlignment="1">
      <alignment vertical="center" wrapText="1"/>
    </xf>
    <xf numFmtId="0" fontId="99" fillId="0" borderId="0" xfId="0" applyFont="1" applyFill="1" applyBorder="1" applyAlignment="1">
      <alignment vertical="top"/>
    </xf>
    <xf numFmtId="43" fontId="57" fillId="2" borderId="0" xfId="1" applyFont="1" applyFill="1"/>
    <xf numFmtId="0" fontId="44" fillId="0" borderId="0" xfId="0" applyFont="1" applyFill="1" applyBorder="1"/>
    <xf numFmtId="165" fontId="13" fillId="0" borderId="0" xfId="1" applyNumberFormat="1" applyFont="1" applyBorder="1"/>
    <xf numFmtId="0" fontId="36" fillId="0" borderId="29" xfId="0" applyFont="1" applyBorder="1"/>
    <xf numFmtId="0" fontId="33" fillId="4" borderId="11" xfId="0" applyFont="1" applyFill="1" applyBorder="1" applyAlignment="1">
      <alignment horizontal="center" vertical="center" wrapText="1"/>
    </xf>
    <xf numFmtId="0" fontId="116" fillId="0" borderId="0" xfId="0" applyFont="1" applyFill="1"/>
    <xf numFmtId="0" fontId="38" fillId="4" borderId="0" xfId="0" applyFont="1" applyFill="1"/>
    <xf numFmtId="0" fontId="33" fillId="4" borderId="0" xfId="0" applyFont="1" applyFill="1" applyAlignment="1">
      <alignment horizontal="center" vertical="center" wrapText="1"/>
    </xf>
    <xf numFmtId="0" fontId="33" fillId="4" borderId="0" xfId="0" applyFont="1" applyFill="1" applyAlignment="1">
      <alignment horizontal="center"/>
    </xf>
    <xf numFmtId="0" fontId="33" fillId="4" borderId="0" xfId="0" applyFont="1" applyFill="1" applyAlignment="1">
      <alignment horizontal="right" vertical="center" wrapText="1"/>
    </xf>
    <xf numFmtId="0" fontId="40" fillId="4" borderId="0" xfId="0" applyFont="1" applyFill="1"/>
    <xf numFmtId="0" fontId="36" fillId="0" borderId="0" xfId="0" applyFont="1" applyAlignment="1">
      <alignment horizontal="left" readingOrder="2"/>
    </xf>
    <xf numFmtId="0" fontId="36" fillId="0" borderId="0" xfId="0" applyFont="1" applyAlignment="1">
      <alignment horizontal="center" readingOrder="2"/>
    </xf>
    <xf numFmtId="0" fontId="33" fillId="4" borderId="0" xfId="0" applyFont="1" applyFill="1" applyAlignment="1">
      <alignment horizontal="center" vertical="center"/>
    </xf>
    <xf numFmtId="0" fontId="33" fillId="4" borderId="0" xfId="0" applyFont="1" applyFill="1" applyAlignment="1">
      <alignment horizontal="center"/>
    </xf>
    <xf numFmtId="0" fontId="18" fillId="0" borderId="0" xfId="0" applyFont="1" applyAlignment="1">
      <alignment horizontal="center" vertical="center" wrapText="1" shrinkToFit="1"/>
    </xf>
    <xf numFmtId="0" fontId="33" fillId="4" borderId="0" xfId="0" applyFont="1" applyFill="1" applyAlignment="1">
      <alignment horizontal="right" vertical="center"/>
    </xf>
    <xf numFmtId="0" fontId="40" fillId="4" borderId="0" xfId="0" applyFont="1" applyFill="1"/>
    <xf numFmtId="0" fontId="36" fillId="2" borderId="0" xfId="0" applyFont="1" applyFill="1" applyAlignment="1">
      <alignment horizontal="left"/>
    </xf>
    <xf numFmtId="0" fontId="18" fillId="2" borderId="0" xfId="41" applyFont="1" applyFill="1" applyBorder="1" applyAlignment="1">
      <alignment vertical="center" wrapText="1"/>
    </xf>
    <xf numFmtId="0" fontId="18" fillId="2" borderId="0" xfId="41" applyFont="1" applyFill="1" applyBorder="1" applyAlignment="1">
      <alignment horizontal="center"/>
    </xf>
    <xf numFmtId="0" fontId="18" fillId="2" borderId="0" xfId="41" applyFont="1" applyFill="1" applyBorder="1" applyAlignment="1">
      <alignment horizontal="center" vertical="center"/>
    </xf>
    <xf numFmtId="0" fontId="18" fillId="0" borderId="0" xfId="0" applyFont="1" applyFill="1" applyAlignment="1">
      <alignment horizontal="left" indent="2"/>
    </xf>
    <xf numFmtId="167" fontId="35" fillId="0" borderId="44" xfId="77" applyNumberFormat="1" applyFont="1" applyBorder="1"/>
    <xf numFmtId="167" fontId="18" fillId="0" borderId="0" xfId="77" applyNumberFormat="1" applyFont="1" applyBorder="1"/>
    <xf numFmtId="167" fontId="35" fillId="0" borderId="45" xfId="77" applyNumberFormat="1" applyFont="1" applyBorder="1"/>
    <xf numFmtId="167" fontId="35" fillId="0" borderId="0" xfId="77" applyNumberFormat="1" applyFont="1" applyBorder="1"/>
    <xf numFmtId="0" fontId="91" fillId="0" borderId="44" xfId="0" applyFont="1" applyFill="1" applyBorder="1" applyAlignment="1">
      <alignment horizontal="left"/>
    </xf>
    <xf numFmtId="0" fontId="91" fillId="0" borderId="0" xfId="0" applyFont="1" applyFill="1" applyAlignment="1">
      <alignment horizontal="left" indent="1"/>
    </xf>
    <xf numFmtId="0" fontId="91" fillId="0" borderId="0" xfId="0" applyFont="1" applyFill="1" applyBorder="1" applyAlignment="1">
      <alignment horizontal="left"/>
    </xf>
    <xf numFmtId="0" fontId="91" fillId="0" borderId="46" xfId="0" applyFont="1" applyFill="1" applyBorder="1" applyAlignment="1">
      <alignment horizontal="left" indent="1"/>
    </xf>
    <xf numFmtId="0" fontId="33" fillId="4" borderId="0" xfId="0" applyFont="1" applyFill="1" applyAlignment="1">
      <alignment horizontal="right" wrapText="1"/>
    </xf>
    <xf numFmtId="0" fontId="18" fillId="0" borderId="0" xfId="69" applyFont="1" applyBorder="1"/>
    <xf numFmtId="43" fontId="18" fillId="0" borderId="0" xfId="90" applyNumberFormat="1" applyFont="1"/>
    <xf numFmtId="43" fontId="35" fillId="8" borderId="0" xfId="1" applyFont="1" applyFill="1" applyBorder="1"/>
    <xf numFmtId="178" fontId="18" fillId="2" borderId="0" xfId="0" applyNumberFormat="1" applyFont="1" applyFill="1" applyBorder="1"/>
    <xf numFmtId="0" fontId="18" fillId="0" borderId="0" xfId="87" applyFont="1" applyBorder="1"/>
    <xf numFmtId="43" fontId="18" fillId="0" borderId="0" xfId="92" applyNumberFormat="1" applyFont="1"/>
    <xf numFmtId="0" fontId="48" fillId="0" borderId="0" xfId="0" applyFont="1" applyFill="1" applyBorder="1" applyAlignment="1">
      <alignment horizontal="left"/>
    </xf>
    <xf numFmtId="0" fontId="48" fillId="0" borderId="0" xfId="0" applyFont="1" applyFill="1" applyBorder="1"/>
    <xf numFmtId="166" fontId="18" fillId="0" borderId="0" xfId="1" applyNumberFormat="1" applyFont="1" applyBorder="1" applyAlignment="1">
      <alignment horizontal="center" vertical="center"/>
    </xf>
    <xf numFmtId="165" fontId="18" fillId="0" borderId="0" xfId="1" applyNumberFormat="1" applyFont="1" applyBorder="1" applyAlignment="1">
      <alignment horizontal="center" vertical="center"/>
    </xf>
    <xf numFmtId="43" fontId="18" fillId="0" borderId="0" xfId="1" applyFont="1" applyBorder="1" applyAlignment="1">
      <alignment horizontal="center" vertical="center"/>
    </xf>
    <xf numFmtId="165" fontId="35" fillId="0" borderId="0" xfId="1" applyNumberFormat="1" applyFont="1" applyFill="1" applyBorder="1" applyAlignment="1">
      <alignment horizontal="left" vertical="center"/>
    </xf>
    <xf numFmtId="43" fontId="18" fillId="0" borderId="0" xfId="93" applyNumberFormat="1" applyFont="1"/>
    <xf numFmtId="43" fontId="40" fillId="2" borderId="0" xfId="0" applyNumberFormat="1" applyFont="1" applyFill="1" applyBorder="1" applyAlignment="1">
      <alignment vertical="center"/>
    </xf>
    <xf numFmtId="43" fontId="40" fillId="2" borderId="0" xfId="0" applyNumberFormat="1" applyFont="1" applyFill="1" applyBorder="1"/>
    <xf numFmtId="43" fontId="18" fillId="0" borderId="0" xfId="51" applyNumberFormat="1" applyFont="1"/>
    <xf numFmtId="43" fontId="35" fillId="0" borderId="0" xfId="89" applyNumberFormat="1" applyFont="1" applyFill="1" applyBorder="1"/>
    <xf numFmtId="0" fontId="48" fillId="0" borderId="0" xfId="72" applyFont="1" applyBorder="1" applyAlignment="1">
      <alignment horizontal="left"/>
    </xf>
    <xf numFmtId="43" fontId="35" fillId="0" borderId="0" xfId="88" applyNumberFormat="1" applyFont="1" applyFill="1" applyBorder="1"/>
    <xf numFmtId="0" fontId="40" fillId="2" borderId="0" xfId="0" applyFont="1" applyFill="1" applyAlignment="1">
      <alignment vertical="center"/>
    </xf>
    <xf numFmtId="166" fontId="107" fillId="0" borderId="0" xfId="1" applyNumberFormat="1" applyFont="1" applyFill="1" applyBorder="1" applyAlignment="1">
      <alignment horizontal="center"/>
    </xf>
    <xf numFmtId="166" fontId="48" fillId="0" borderId="0" xfId="1" applyNumberFormat="1" applyFont="1" applyFill="1" applyBorder="1" applyAlignment="1">
      <alignment horizontal="center"/>
    </xf>
    <xf numFmtId="0" fontId="33" fillId="4" borderId="0" xfId="0" applyFont="1" applyFill="1" applyAlignment="1">
      <alignment horizontal="center"/>
    </xf>
    <xf numFmtId="0" fontId="36" fillId="4" borderId="0" xfId="0" applyFont="1" applyFill="1"/>
    <xf numFmtId="0" fontId="33" fillId="4" borderId="29" xfId="1" applyNumberFormat="1" applyFont="1" applyFill="1" applyBorder="1"/>
    <xf numFmtId="171" fontId="33" fillId="4" borderId="29" xfId="0" applyNumberFormat="1" applyFont="1" applyFill="1" applyBorder="1" applyAlignment="1">
      <alignment horizontal="center"/>
    </xf>
    <xf numFmtId="0" fontId="18" fillId="0" borderId="0" xfId="0" applyFont="1" applyAlignment="1">
      <alignment horizontal="left"/>
    </xf>
    <xf numFmtId="43" fontId="28" fillId="0" borderId="0" xfId="1" applyFont="1"/>
    <xf numFmtId="43" fontId="28" fillId="0" borderId="0" xfId="0" applyNumberFormat="1" applyFont="1"/>
    <xf numFmtId="174" fontId="33" fillId="4" borderId="0" xfId="0" applyNumberFormat="1" applyFont="1" applyFill="1" applyBorder="1" applyAlignment="1">
      <alignment horizontal="left"/>
    </xf>
    <xf numFmtId="171" fontId="33" fillId="4" borderId="0" xfId="0" applyNumberFormat="1" applyFont="1" applyFill="1" applyBorder="1"/>
    <xf numFmtId="167" fontId="33" fillId="4" borderId="0" xfId="77" applyNumberFormat="1" applyFont="1" applyFill="1" applyBorder="1"/>
    <xf numFmtId="186" fontId="28" fillId="0" borderId="0" xfId="0" applyNumberFormat="1" applyFont="1"/>
    <xf numFmtId="180" fontId="28" fillId="0" borderId="0" xfId="0" applyNumberFormat="1" applyFont="1"/>
    <xf numFmtId="0" fontId="117" fillId="0" borderId="0" xfId="0" applyFont="1" applyAlignment="1">
      <alignment vertical="center" wrapText="1"/>
    </xf>
    <xf numFmtId="0" fontId="33" fillId="4" borderId="0" xfId="1" applyNumberFormat="1" applyFont="1" applyFill="1" applyBorder="1"/>
    <xf numFmtId="171" fontId="33" fillId="4" borderId="0" xfId="0" applyNumberFormat="1" applyFont="1" applyFill="1" applyBorder="1" applyAlignment="1">
      <alignment horizontal="center"/>
    </xf>
    <xf numFmtId="170" fontId="36" fillId="2" borderId="0" xfId="1" applyNumberFormat="1" applyFont="1" applyFill="1" applyAlignment="1"/>
    <xf numFmtId="170" fontId="33" fillId="4" borderId="0" xfId="0" applyNumberFormat="1" applyFont="1" applyFill="1" applyBorder="1"/>
    <xf numFmtId="0" fontId="36" fillId="0" borderId="0" xfId="0" applyFont="1" applyBorder="1"/>
    <xf numFmtId="165" fontId="36" fillId="0" borderId="0" xfId="1" applyNumberFormat="1" applyFont="1" applyBorder="1"/>
    <xf numFmtId="10" fontId="36" fillId="0" borderId="0" xfId="0" applyNumberFormat="1" applyFont="1" applyBorder="1"/>
    <xf numFmtId="171" fontId="18" fillId="0" borderId="0" xfId="1" applyNumberFormat="1" applyFont="1" applyBorder="1" applyAlignment="1">
      <alignment horizontal="right"/>
    </xf>
    <xf numFmtId="171" fontId="36" fillId="0" borderId="0" xfId="1" applyNumberFormat="1" applyFont="1"/>
    <xf numFmtId="0" fontId="36" fillId="0" borderId="0" xfId="0" applyFont="1" applyFill="1" applyAlignment="1">
      <alignment vertical="center"/>
    </xf>
    <xf numFmtId="0" fontId="26" fillId="2" borderId="0" xfId="0" applyFont="1" applyFill="1" applyAlignment="1"/>
    <xf numFmtId="171" fontId="33" fillId="4" borderId="0" xfId="0" applyNumberFormat="1" applyFont="1" applyFill="1" applyBorder="1" applyAlignment="1">
      <alignment horizontal="right"/>
    </xf>
    <xf numFmtId="165" fontId="28" fillId="0" borderId="0" xfId="1" applyNumberFormat="1" applyFont="1"/>
    <xf numFmtId="174" fontId="33" fillId="4" borderId="0" xfId="0" applyNumberFormat="1" applyFont="1" applyFill="1" applyBorder="1" applyAlignment="1">
      <alignment horizontal="center"/>
    </xf>
    <xf numFmtId="165" fontId="28" fillId="8" borderId="0" xfId="1" applyNumberFormat="1" applyFont="1" applyFill="1"/>
    <xf numFmtId="187" fontId="28" fillId="0" borderId="0" xfId="0" applyNumberFormat="1" applyFont="1"/>
    <xf numFmtId="2" fontId="36" fillId="2" borderId="0" xfId="0" applyNumberFormat="1" applyFont="1" applyFill="1" applyBorder="1" applyAlignment="1">
      <alignment horizontal="center" wrapText="1"/>
    </xf>
    <xf numFmtId="2" fontId="36" fillId="2" borderId="0" xfId="0" applyNumberFormat="1" applyFont="1" applyFill="1" applyBorder="1" applyAlignment="1">
      <alignment horizontal="center" vertical="center" wrapText="1"/>
    </xf>
    <xf numFmtId="2" fontId="36" fillId="2" borderId="0" xfId="29" applyNumberFormat="1" applyFont="1" applyFill="1" applyBorder="1" applyAlignment="1">
      <alignment horizontal="center" wrapText="1"/>
    </xf>
    <xf numFmtId="2" fontId="36" fillId="0" borderId="0" xfId="29" applyNumberFormat="1" applyFont="1" applyBorder="1"/>
    <xf numFmtId="165" fontId="36" fillId="2" borderId="0" xfId="1" applyNumberFormat="1" applyFont="1" applyFill="1" applyAlignment="1">
      <alignment vertical="center"/>
    </xf>
    <xf numFmtId="0" fontId="47" fillId="0" borderId="0" xfId="0" applyFont="1" applyAlignment="1">
      <alignment vertical="center"/>
    </xf>
    <xf numFmtId="43" fontId="33" fillId="4" borderId="12" xfId="59" applyNumberFormat="1" applyFont="1" applyFill="1" applyBorder="1" applyAlignment="1">
      <alignment horizontal="left" vertical="top"/>
    </xf>
    <xf numFmtId="165" fontId="33" fillId="4" borderId="12" xfId="59" applyNumberFormat="1" applyFont="1" applyFill="1" applyBorder="1" applyAlignment="1">
      <alignment vertical="top"/>
    </xf>
    <xf numFmtId="0" fontId="21" fillId="2" borderId="0" xfId="0" applyFont="1" applyFill="1" applyAlignment="1"/>
    <xf numFmtId="0" fontId="28" fillId="0" borderId="0" xfId="0" applyFont="1" applyBorder="1"/>
    <xf numFmtId="0" fontId="21" fillId="0" borderId="0" xfId="0" applyFont="1" applyAlignment="1">
      <alignment vertical="top"/>
    </xf>
    <xf numFmtId="0" fontId="92" fillId="0" borderId="0" xfId="0" applyFont="1"/>
    <xf numFmtId="171" fontId="36" fillId="0" borderId="0" xfId="0" applyNumberFormat="1" applyFont="1" applyAlignment="1">
      <alignment vertical="center"/>
    </xf>
    <xf numFmtId="0" fontId="33" fillId="4" borderId="0" xfId="0" applyFont="1" applyFill="1" applyBorder="1" applyAlignment="1">
      <alignment horizontal="right" vertical="top"/>
    </xf>
    <xf numFmtId="0" fontId="33" fillId="4" borderId="0" xfId="0" applyFont="1" applyFill="1" applyBorder="1" applyAlignment="1">
      <alignment horizontal="right" vertical="center"/>
    </xf>
    <xf numFmtId="0" fontId="99" fillId="2" borderId="0" xfId="0" applyFont="1" applyFill="1"/>
    <xf numFmtId="165" fontId="27" fillId="0" borderId="0" xfId="1" applyNumberFormat="1" applyFont="1" applyBorder="1"/>
    <xf numFmtId="0" fontId="99" fillId="0" borderId="0" xfId="0" applyFont="1" applyFill="1" applyBorder="1" applyAlignment="1">
      <alignment horizontal="left"/>
    </xf>
    <xf numFmtId="0" fontId="91" fillId="0" borderId="0" xfId="0" applyFont="1" applyBorder="1" applyAlignment="1">
      <alignment vertical="center"/>
    </xf>
    <xf numFmtId="0" fontId="92" fillId="0" borderId="0" xfId="0" applyFont="1" applyAlignment="1">
      <alignment vertical="center"/>
    </xf>
    <xf numFmtId="166" fontId="92" fillId="0" borderId="0" xfId="1" applyNumberFormat="1" applyFont="1" applyAlignment="1">
      <alignment vertical="center"/>
    </xf>
    <xf numFmtId="0" fontId="92" fillId="0" borderId="0" xfId="0" applyFont="1" applyBorder="1" applyAlignment="1">
      <alignment vertical="center"/>
    </xf>
    <xf numFmtId="43" fontId="92" fillId="2" borderId="0" xfId="0" applyNumberFormat="1" applyFont="1" applyFill="1" applyBorder="1" applyAlignment="1">
      <alignment vertical="center"/>
    </xf>
    <xf numFmtId="0" fontId="92" fillId="0" borderId="0" xfId="45" applyFont="1"/>
    <xf numFmtId="165" fontId="91" fillId="0" borderId="0" xfId="73" applyNumberFormat="1" applyFont="1" applyFill="1" applyBorder="1"/>
    <xf numFmtId="170" fontId="92" fillId="0" borderId="0" xfId="1" applyNumberFormat="1" applyFont="1" applyFill="1" applyBorder="1"/>
    <xf numFmtId="165" fontId="33" fillId="4" borderId="29" xfId="63" applyNumberFormat="1" applyFont="1" applyFill="1" applyBorder="1"/>
    <xf numFmtId="43" fontId="18" fillId="0" borderId="0" xfId="1" applyNumberFormat="1" applyFont="1" applyBorder="1" applyAlignment="1">
      <alignment vertical="center"/>
    </xf>
    <xf numFmtId="0" fontId="0" fillId="0" borderId="0" xfId="0" applyAlignment="1">
      <alignment horizontal="left" indent="1"/>
    </xf>
    <xf numFmtId="171" fontId="0" fillId="0" borderId="0" xfId="0" applyNumberFormat="1"/>
    <xf numFmtId="174" fontId="99" fillId="0" borderId="0" xfId="0" applyNumberFormat="1" applyFont="1"/>
    <xf numFmtId="0" fontId="99" fillId="2" borderId="0" xfId="0" applyFont="1" applyFill="1" applyAlignment="1"/>
    <xf numFmtId="0" fontId="99" fillId="0" borderId="0" xfId="0" applyFont="1" applyFill="1" applyBorder="1"/>
    <xf numFmtId="0" fontId="33" fillId="4" borderId="0" xfId="0" applyFont="1" applyFill="1" applyAlignment="1">
      <alignment horizontal="center"/>
    </xf>
    <xf numFmtId="0" fontId="96" fillId="0" borderId="0" xfId="0" applyFont="1" applyBorder="1"/>
    <xf numFmtId="171" fontId="91" fillId="0" borderId="0" xfId="1" applyNumberFormat="1" applyFont="1" applyBorder="1"/>
    <xf numFmtId="171" fontId="92" fillId="0" borderId="0" xfId="1" applyNumberFormat="1" applyFont="1" applyBorder="1"/>
    <xf numFmtId="165" fontId="91" fillId="0" borderId="0" xfId="1" applyNumberFormat="1" applyFont="1" applyBorder="1"/>
    <xf numFmtId="171" fontId="91" fillId="0" borderId="47" xfId="1" applyNumberFormat="1" applyFont="1" applyBorder="1"/>
    <xf numFmtId="166" fontId="93" fillId="4" borderId="0" xfId="1" applyNumberFormat="1" applyFont="1" applyFill="1" applyBorder="1"/>
    <xf numFmtId="185" fontId="91" fillId="0" borderId="0" xfId="1" applyNumberFormat="1" applyFont="1" applyAlignment="1">
      <alignment horizontal="center"/>
    </xf>
    <xf numFmtId="185" fontId="92" fillId="0" borderId="0" xfId="1" applyNumberFormat="1" applyFont="1" applyAlignment="1">
      <alignment horizontal="center"/>
    </xf>
    <xf numFmtId="185" fontId="92" fillId="0" borderId="0" xfId="1" applyNumberFormat="1" applyFont="1" applyBorder="1" applyAlignment="1">
      <alignment horizontal="center"/>
    </xf>
    <xf numFmtId="1" fontId="93" fillId="4" borderId="0" xfId="1" applyNumberFormat="1" applyFont="1" applyFill="1" applyAlignment="1">
      <alignment horizontal="right"/>
    </xf>
    <xf numFmtId="185" fontId="18" fillId="0" borderId="0" xfId="1" applyNumberFormat="1" applyFont="1" applyAlignment="1">
      <alignment horizontal="center"/>
    </xf>
    <xf numFmtId="166" fontId="93" fillId="4" borderId="30" xfId="1" applyNumberFormat="1" applyFont="1" applyFill="1" applyBorder="1" applyAlignment="1">
      <alignment vertical="center"/>
    </xf>
    <xf numFmtId="0" fontId="93" fillId="4" borderId="0" xfId="0" applyFont="1" applyFill="1" applyBorder="1"/>
    <xf numFmtId="188" fontId="35" fillId="0" borderId="0" xfId="0" applyNumberFormat="1" applyFont="1" applyAlignment="1">
      <alignment horizontal="right" vertical="center"/>
    </xf>
    <xf numFmtId="188" fontId="18" fillId="0" borderId="0" xfId="0" applyNumberFormat="1" applyFont="1" applyAlignment="1">
      <alignment horizontal="right" vertical="center"/>
    </xf>
    <xf numFmtId="188" fontId="35" fillId="0" borderId="47" xfId="0" applyNumberFormat="1" applyFont="1" applyBorder="1" applyAlignment="1">
      <alignment horizontal="right" vertical="center"/>
    </xf>
    <xf numFmtId="173" fontId="97" fillId="0" borderId="0" xfId="1" applyNumberFormat="1" applyFont="1"/>
    <xf numFmtId="173" fontId="35" fillId="0" borderId="0" xfId="1" applyNumberFormat="1" applyFont="1" applyAlignment="1">
      <alignment horizontal="left" vertical="center"/>
    </xf>
    <xf numFmtId="173" fontId="18" fillId="0" borderId="0" xfId="1" applyNumberFormat="1" applyFont="1" applyAlignment="1">
      <alignment horizontal="left" vertical="center" indent="3"/>
    </xf>
    <xf numFmtId="173" fontId="35" fillId="0" borderId="47" xfId="1" applyNumberFormat="1" applyFont="1" applyBorder="1" applyAlignment="1">
      <alignment horizontal="left" vertical="center"/>
    </xf>
    <xf numFmtId="185" fontId="35" fillId="0" borderId="0" xfId="1" applyNumberFormat="1" applyFont="1"/>
    <xf numFmtId="0" fontId="96" fillId="0" borderId="0" xfId="0" applyFont="1" applyBorder="1" applyAlignment="1">
      <alignment horizontal="left" indent="1"/>
    </xf>
    <xf numFmtId="185" fontId="18" fillId="0" borderId="0" xfId="1" applyNumberFormat="1" applyFont="1"/>
    <xf numFmtId="185" fontId="35" fillId="0" borderId="47" xfId="1" applyNumberFormat="1" applyFont="1" applyBorder="1"/>
    <xf numFmtId="0" fontId="112" fillId="0" borderId="0" xfId="0" applyFont="1" applyBorder="1" applyAlignment="1">
      <alignment horizontal="left" vertical="center" indent="3"/>
    </xf>
    <xf numFmtId="0" fontId="90" fillId="0" borderId="0" xfId="0" applyFont="1"/>
    <xf numFmtId="0" fontId="93" fillId="4" borderId="0" xfId="0" applyFont="1" applyFill="1" applyAlignment="1">
      <alignment horizontal="right"/>
    </xf>
    <xf numFmtId="0" fontId="93" fillId="4" borderId="3" xfId="0" applyFont="1" applyFill="1" applyBorder="1" applyAlignment="1">
      <alignment horizontal="right"/>
    </xf>
    <xf numFmtId="179" fontId="35" fillId="0" borderId="0" xfId="0" applyNumberFormat="1" applyFont="1"/>
    <xf numFmtId="174" fontId="99" fillId="0" borderId="0" xfId="0" applyNumberFormat="1" applyFont="1" applyFill="1" applyBorder="1"/>
    <xf numFmtId="43" fontId="41" fillId="2" borderId="0" xfId="0" applyNumberFormat="1" applyFont="1" applyFill="1"/>
    <xf numFmtId="0" fontId="93" fillId="4" borderId="0" xfId="29" applyFont="1" applyFill="1" applyBorder="1" applyAlignment="1">
      <alignment horizontal="center"/>
    </xf>
    <xf numFmtId="3" fontId="36" fillId="0" borderId="0" xfId="0" applyNumberFormat="1" applyFont="1" applyFill="1"/>
    <xf numFmtId="0" fontId="99" fillId="0" borderId="0" xfId="0" applyFont="1" applyFill="1" applyAlignment="1">
      <alignment vertical="center"/>
    </xf>
    <xf numFmtId="0" fontId="99" fillId="2" borderId="0" xfId="0" applyFont="1" applyFill="1" applyAlignment="1">
      <alignment horizontal="left"/>
    </xf>
    <xf numFmtId="9" fontId="18" fillId="0" borderId="0" xfId="0" applyNumberFormat="1" applyFont="1"/>
    <xf numFmtId="171" fontId="41" fillId="0" borderId="0" xfId="0" applyNumberFormat="1" applyFont="1" applyAlignment="1">
      <alignment horizontal="right"/>
    </xf>
    <xf numFmtId="167" fontId="35" fillId="0" borderId="48" xfId="77" applyNumberFormat="1" applyFont="1" applyBorder="1"/>
    <xf numFmtId="0" fontId="91" fillId="0" borderId="0" xfId="0" applyFont="1" applyAlignment="1">
      <alignment vertical="center"/>
    </xf>
    <xf numFmtId="0" fontId="120" fillId="0" borderId="0" xfId="0" applyFont="1" applyFill="1" applyAlignment="1">
      <alignment horizontal="center"/>
    </xf>
    <xf numFmtId="2" fontId="18" fillId="0" borderId="0" xfId="77" applyNumberFormat="1" applyFont="1"/>
    <xf numFmtId="167" fontId="35" fillId="0" borderId="0" xfId="77" applyNumberFormat="1" applyFont="1" applyFill="1" applyBorder="1"/>
    <xf numFmtId="0" fontId="46" fillId="2" borderId="0" xfId="0" applyFont="1" applyFill="1" applyAlignment="1">
      <alignment horizontal="left"/>
    </xf>
    <xf numFmtId="0" fontId="55" fillId="2" borderId="0" xfId="0" applyFont="1" applyFill="1" applyAlignment="1">
      <alignment horizontal="left"/>
    </xf>
    <xf numFmtId="0" fontId="53" fillId="2" borderId="0" xfId="0" applyFont="1" applyFill="1" applyAlignment="1">
      <alignment horizontal="left"/>
    </xf>
    <xf numFmtId="174" fontId="33" fillId="0" borderId="0" xfId="0" applyNumberFormat="1" applyFont="1" applyFill="1" applyBorder="1"/>
    <xf numFmtId="174" fontId="36" fillId="0" borderId="0" xfId="0" applyNumberFormat="1" applyFont="1" applyFill="1"/>
    <xf numFmtId="174" fontId="36" fillId="0" borderId="0" xfId="75" applyNumberFormat="1" applyFont="1"/>
    <xf numFmtId="174" fontId="36" fillId="8" borderId="0" xfId="0" applyNumberFormat="1" applyFont="1" applyFill="1"/>
    <xf numFmtId="174" fontId="33" fillId="4" borderId="49" xfId="0" applyNumberFormat="1" applyFont="1" applyFill="1" applyBorder="1"/>
    <xf numFmtId="0" fontId="67" fillId="2" borderId="0" xfId="0" applyFont="1" applyFill="1" applyAlignment="1">
      <alignment horizontal="center"/>
    </xf>
    <xf numFmtId="167" fontId="35" fillId="0" borderId="0" xfId="77" applyNumberFormat="1" applyFont="1"/>
    <xf numFmtId="174" fontId="18" fillId="2" borderId="0" xfId="0" applyNumberFormat="1" applyFont="1" applyFill="1" applyBorder="1" applyAlignment="1">
      <alignment horizontal="center" vertical="center"/>
    </xf>
    <xf numFmtId="174" fontId="49" fillId="0" borderId="0" xfId="0" applyNumberFormat="1" applyFont="1" applyFill="1" applyBorder="1"/>
    <xf numFmtId="0" fontId="48" fillId="2" borderId="0" xfId="0" applyFont="1" applyFill="1" applyAlignment="1">
      <alignment vertical="top"/>
    </xf>
    <xf numFmtId="0" fontId="119" fillId="0" borderId="0" xfId="0" applyFont="1"/>
    <xf numFmtId="0" fontId="99" fillId="0" borderId="0" xfId="0" applyFont="1" applyFill="1" applyAlignment="1">
      <alignment horizontal="left" wrapText="1"/>
    </xf>
    <xf numFmtId="190" fontId="33" fillId="4" borderId="0" xfId="0" applyNumberFormat="1" applyFont="1" applyFill="1" applyBorder="1" applyAlignment="1"/>
    <xf numFmtId="190" fontId="36" fillId="0" borderId="0" xfId="1" applyNumberFormat="1" applyFont="1"/>
    <xf numFmtId="190" fontId="33" fillId="4" borderId="0" xfId="0" applyNumberFormat="1" applyFont="1" applyFill="1" applyBorder="1"/>
    <xf numFmtId="0" fontId="36" fillId="8" borderId="0" xfId="0" applyFont="1" applyFill="1"/>
    <xf numFmtId="190" fontId="92" fillId="8" borderId="0" xfId="129" applyNumberFormat="1" applyFont="1" applyFill="1"/>
    <xf numFmtId="190" fontId="36" fillId="8" borderId="0" xfId="1" applyNumberFormat="1" applyFont="1" applyFill="1"/>
    <xf numFmtId="167" fontId="36" fillId="8" borderId="0" xfId="77" applyNumberFormat="1" applyFont="1" applyFill="1"/>
    <xf numFmtId="189" fontId="92" fillId="8" borderId="0" xfId="129" applyNumberFormat="1" applyFont="1" applyFill="1"/>
    <xf numFmtId="0" fontId="99" fillId="8" borderId="0" xfId="0" applyFont="1" applyFill="1" applyAlignment="1">
      <alignment horizontal="left"/>
    </xf>
    <xf numFmtId="0" fontId="92" fillId="8" borderId="0" xfId="128" applyFont="1" applyFill="1" applyAlignment="1">
      <alignment horizontal="left"/>
    </xf>
    <xf numFmtId="0" fontId="94" fillId="0" borderId="0" xfId="0" applyFont="1"/>
    <xf numFmtId="185" fontId="35" fillId="0" borderId="0" xfId="0" applyNumberFormat="1" applyFont="1"/>
    <xf numFmtId="43" fontId="49" fillId="0" borderId="0" xfId="1" applyFont="1"/>
    <xf numFmtId="43" fontId="117" fillId="0" borderId="0" xfId="1" applyFont="1" applyAlignment="1">
      <alignment vertical="center" wrapText="1"/>
    </xf>
    <xf numFmtId="165" fontId="49" fillId="0" borderId="0" xfId="1" applyNumberFormat="1" applyFont="1"/>
    <xf numFmtId="43" fontId="121" fillId="0" borderId="0" xfId="0" applyNumberFormat="1" applyFont="1" applyAlignment="1">
      <alignment vertical="center" wrapText="1"/>
    </xf>
    <xf numFmtId="43" fontId="118" fillId="0" borderId="0" xfId="0" applyNumberFormat="1" applyFont="1"/>
    <xf numFmtId="10" fontId="18" fillId="0" borderId="0" xfId="77" applyNumberFormat="1" applyFont="1" applyAlignment="1">
      <alignment horizontal="left"/>
    </xf>
    <xf numFmtId="191" fontId="92" fillId="2" borderId="0" xfId="0" applyNumberFormat="1" applyFont="1" applyFill="1" applyAlignment="1"/>
    <xf numFmtId="170" fontId="18" fillId="2" borderId="0" xfId="1" applyNumberFormat="1" applyFont="1" applyFill="1" applyAlignment="1"/>
    <xf numFmtId="173" fontId="91" fillId="0" borderId="0" xfId="1" applyNumberFormat="1" applyFont="1"/>
    <xf numFmtId="173" fontId="92" fillId="0" borderId="0" xfId="1" applyNumberFormat="1" applyFont="1" applyAlignment="1">
      <alignment horizontal="left" indent="1"/>
    </xf>
    <xf numFmtId="173" fontId="91" fillId="0" borderId="0" xfId="1" applyNumberFormat="1" applyFont="1" applyAlignment="1">
      <alignment horizontal="left"/>
    </xf>
    <xf numFmtId="173" fontId="91" fillId="0" borderId="47" xfId="1" applyNumberFormat="1" applyFont="1" applyBorder="1"/>
    <xf numFmtId="0" fontId="99" fillId="0" borderId="0" xfId="0" applyFont="1" applyBorder="1"/>
    <xf numFmtId="164" fontId="33" fillId="4" borderId="12" xfId="0" applyNumberFormat="1" applyFont="1" applyFill="1" applyBorder="1" applyAlignment="1">
      <alignment horizontal="right"/>
    </xf>
    <xf numFmtId="0" fontId="48" fillId="0" borderId="0" xfId="0" applyFont="1"/>
    <xf numFmtId="174" fontId="123" fillId="0" borderId="0" xfId="0" applyNumberFormat="1" applyFont="1" applyFill="1" applyBorder="1"/>
    <xf numFmtId="0" fontId="14" fillId="0" borderId="0" xfId="0" applyFont="1" applyFill="1"/>
    <xf numFmtId="0" fontId="49" fillId="0" borderId="0" xfId="0" applyFont="1" applyFill="1"/>
    <xf numFmtId="174" fontId="48" fillId="0" borderId="0" xfId="0" applyNumberFormat="1" applyFont="1" applyFill="1" applyBorder="1"/>
    <xf numFmtId="174" fontId="124" fillId="0" borderId="0" xfId="0" applyNumberFormat="1" applyFont="1" applyFill="1" applyBorder="1"/>
    <xf numFmtId="0" fontId="46" fillId="2" borderId="0" xfId="0" applyFont="1" applyFill="1" applyAlignment="1">
      <alignment horizontal="left"/>
    </xf>
    <xf numFmtId="0" fontId="55" fillId="2" borderId="0" xfId="0" applyFont="1" applyFill="1" applyAlignment="1">
      <alignment horizontal="left"/>
    </xf>
    <xf numFmtId="0" fontId="91" fillId="2" borderId="0" xfId="0" applyFont="1" applyFill="1" applyAlignment="1">
      <alignment horizontal="left"/>
    </xf>
    <xf numFmtId="0" fontId="36" fillId="2" borderId="0" xfId="0" applyFont="1" applyFill="1" applyAlignment="1">
      <alignment horizontal="left"/>
    </xf>
    <xf numFmtId="0" fontId="53" fillId="2" borderId="0" xfId="0" applyFont="1" applyFill="1" applyAlignment="1">
      <alignment horizontal="left"/>
    </xf>
    <xf numFmtId="0" fontId="46" fillId="2" borderId="0" xfId="76" applyFont="1" applyFill="1"/>
    <xf numFmtId="171" fontId="91" fillId="0" borderId="0" xfId="0" applyNumberFormat="1" applyFont="1" applyAlignment="1">
      <alignment horizontal="right"/>
    </xf>
    <xf numFmtId="0" fontId="33" fillId="4" borderId="0" xfId="0" applyFont="1" applyFill="1" applyAlignment="1">
      <alignment horizontal="center"/>
    </xf>
    <xf numFmtId="0" fontId="33" fillId="4" borderId="0" xfId="0" applyFont="1" applyFill="1" applyAlignment="1">
      <alignment horizontal="right" vertical="center"/>
    </xf>
    <xf numFmtId="167" fontId="0" fillId="0" borderId="0" xfId="0" applyNumberFormat="1"/>
    <xf numFmtId="165" fontId="22" fillId="2" borderId="0" xfId="0" applyNumberFormat="1" applyFont="1" applyFill="1" applyBorder="1" applyAlignment="1">
      <alignment vertical="center"/>
    </xf>
    <xf numFmtId="178" fontId="35" fillId="0" borderId="0" xfId="0" applyNumberFormat="1" applyFont="1" applyFill="1" applyBorder="1" applyAlignment="1">
      <alignment vertical="center"/>
    </xf>
    <xf numFmtId="178" fontId="18" fillId="0" borderId="0" xfId="0" applyNumberFormat="1" applyFont="1" applyFill="1"/>
    <xf numFmtId="165" fontId="35" fillId="0" borderId="0" xfId="0" applyNumberFormat="1" applyFont="1" applyFill="1"/>
    <xf numFmtId="178" fontId="18" fillId="0" borderId="0" xfId="0" applyNumberFormat="1" applyFont="1" applyFill="1" applyBorder="1"/>
    <xf numFmtId="178" fontId="35" fillId="2" borderId="0" xfId="0" applyNumberFormat="1" applyFont="1" applyFill="1" applyBorder="1" applyAlignment="1">
      <alignment vertical="center"/>
    </xf>
    <xf numFmtId="178" fontId="18" fillId="0" borderId="0" xfId="0" applyNumberFormat="1" applyFont="1" applyFill="1" applyAlignment="1">
      <alignment vertical="center"/>
    </xf>
    <xf numFmtId="165" fontId="33" fillId="4" borderId="15" xfId="1" applyNumberFormat="1" applyFont="1" applyFill="1" applyBorder="1" applyAlignment="1">
      <alignment horizontal="left" vertical="center" wrapText="1"/>
    </xf>
    <xf numFmtId="0" fontId="68" fillId="2" borderId="0" xfId="0" applyFont="1" applyFill="1" applyAlignment="1"/>
    <xf numFmtId="0" fontId="67" fillId="2" borderId="0" xfId="0" applyFont="1" applyFill="1" applyAlignment="1"/>
    <xf numFmtId="0" fontId="55" fillId="2" borderId="0" xfId="0" applyFont="1" applyFill="1" applyAlignment="1"/>
    <xf numFmtId="165" fontId="33" fillId="4" borderId="0" xfId="57" applyNumberFormat="1" applyFont="1" applyFill="1" applyBorder="1" applyAlignment="1"/>
    <xf numFmtId="171" fontId="33" fillId="4" borderId="29" xfId="0" applyNumberFormat="1" applyFont="1" applyFill="1" applyBorder="1" applyAlignment="1">
      <alignment horizontal="right"/>
    </xf>
    <xf numFmtId="165" fontId="21" fillId="2" borderId="0" xfId="1" applyNumberFormat="1" applyFont="1" applyFill="1" applyBorder="1"/>
    <xf numFmtId="167" fontId="33" fillId="4" borderId="0" xfId="0" applyNumberFormat="1" applyFont="1" applyFill="1"/>
    <xf numFmtId="167" fontId="18" fillId="0" borderId="0" xfId="0" applyNumberFormat="1" applyFont="1" applyAlignment="1">
      <alignment vertical="center"/>
    </xf>
    <xf numFmtId="167" fontId="33" fillId="4" borderId="12" xfId="0" applyNumberFormat="1" applyFont="1" applyFill="1" applyBorder="1" applyAlignment="1">
      <alignment horizontal="right" vertical="center"/>
    </xf>
    <xf numFmtId="167" fontId="18" fillId="0" borderId="0" xfId="0" applyNumberFormat="1" applyFont="1" applyBorder="1" applyAlignment="1">
      <alignment horizontal="center" vertical="center"/>
    </xf>
    <xf numFmtId="0" fontId="33" fillId="4" borderId="0" xfId="0" applyFont="1" applyFill="1" applyAlignment="1">
      <alignment horizontal="right" vertical="center"/>
    </xf>
    <xf numFmtId="0" fontId="91" fillId="0" borderId="0" xfId="0" applyFont="1" applyFill="1" applyBorder="1" applyAlignment="1">
      <alignment vertical="center"/>
    </xf>
    <xf numFmtId="0" fontId="46" fillId="0" borderId="0" xfId="24" applyFont="1" applyAlignment="1">
      <alignment horizontal="left" indent="2"/>
    </xf>
    <xf numFmtId="0" fontId="33" fillId="4" borderId="0" xfId="0" applyFont="1" applyFill="1" applyAlignment="1">
      <alignment horizontal="center"/>
    </xf>
    <xf numFmtId="0" fontId="33" fillId="4" borderId="0" xfId="0" applyFont="1" applyFill="1" applyBorder="1" applyAlignment="1">
      <alignment horizontal="right" vertical="center"/>
    </xf>
    <xf numFmtId="0" fontId="46" fillId="0" borderId="0" xfId="0" applyNumberFormat="1" applyFont="1" applyBorder="1" applyAlignment="1">
      <alignment horizontal="left"/>
    </xf>
    <xf numFmtId="0" fontId="91" fillId="8" borderId="0" xfId="0" applyFont="1" applyFill="1" applyBorder="1" applyAlignment="1">
      <alignment vertical="center"/>
    </xf>
    <xf numFmtId="165" fontId="91" fillId="0" borderId="0" xfId="1" applyNumberFormat="1" applyFont="1" applyFill="1" applyBorder="1" applyAlignment="1">
      <alignment vertical="center"/>
    </xf>
    <xf numFmtId="43" fontId="35" fillId="2" borderId="0" xfId="1" applyFont="1" applyFill="1" applyBorder="1" applyAlignment="1">
      <alignment horizontal="center"/>
    </xf>
    <xf numFmtId="0" fontId="46" fillId="0" borderId="0" xfId="0" applyFont="1" applyFill="1" applyBorder="1" applyAlignment="1">
      <alignment vertical="center"/>
    </xf>
    <xf numFmtId="43" fontId="92" fillId="2" borderId="0" xfId="0" applyNumberFormat="1" applyFont="1" applyFill="1" applyBorder="1"/>
    <xf numFmtId="2" fontId="91" fillId="2" borderId="0" xfId="0" applyNumberFormat="1" applyFont="1" applyFill="1" applyAlignment="1">
      <alignment vertical="center"/>
    </xf>
    <xf numFmtId="0" fontId="91" fillId="2" borderId="0" xfId="0" applyFont="1" applyFill="1" applyAlignment="1">
      <alignment vertical="center"/>
    </xf>
    <xf numFmtId="0" fontId="91" fillId="2" borderId="0" xfId="0" applyFont="1" applyFill="1"/>
    <xf numFmtId="3" fontId="14" fillId="0" borderId="0" xfId="192" applyNumberFormat="1" applyFont="1" applyBorder="1" applyAlignment="1">
      <alignment horizontal="left"/>
    </xf>
    <xf numFmtId="0" fontId="14" fillId="0" borderId="0" xfId="192" applyFont="1" applyBorder="1" applyAlignment="1">
      <alignment horizontal="left"/>
    </xf>
    <xf numFmtId="0" fontId="14" fillId="0" borderId="0" xfId="192" applyFont="1" applyFill="1" applyBorder="1" applyAlignment="1">
      <alignment horizontal="left"/>
    </xf>
    <xf numFmtId="166" fontId="14" fillId="0" borderId="0" xfId="192" applyNumberFormat="1" applyFont="1" applyBorder="1"/>
    <xf numFmtId="0" fontId="92" fillId="0" borderId="0" xfId="0" applyFont="1" applyBorder="1" applyAlignment="1">
      <alignment horizontal="left"/>
    </xf>
    <xf numFmtId="166" fontId="92" fillId="0" borderId="0" xfId="1" applyNumberFormat="1" applyFont="1" applyBorder="1" applyAlignment="1">
      <alignment horizontal="center"/>
    </xf>
    <xf numFmtId="43" fontId="92" fillId="0" borderId="0" xfId="1" applyFont="1"/>
    <xf numFmtId="166" fontId="92" fillId="0" borderId="0" xfId="0" applyNumberFormat="1" applyFont="1" applyFill="1" applyBorder="1" applyAlignment="1">
      <alignment horizontal="left"/>
    </xf>
    <xf numFmtId="166" fontId="125" fillId="0" borderId="0" xfId="1" applyNumberFormat="1" applyFont="1" applyBorder="1" applyAlignment="1">
      <alignment horizontal="center"/>
    </xf>
    <xf numFmtId="43" fontId="18" fillId="0" borderId="0" xfId="70" applyNumberFormat="1" applyFont="1" applyFill="1" applyBorder="1"/>
    <xf numFmtId="165" fontId="33" fillId="4" borderId="0" xfId="66" applyNumberFormat="1" applyFont="1" applyFill="1" applyBorder="1" applyAlignment="1">
      <alignment vertical="center"/>
    </xf>
    <xf numFmtId="166" fontId="18" fillId="0" borderId="0" xfId="0" applyNumberFormat="1" applyFont="1" applyFill="1" applyBorder="1" applyAlignment="1">
      <alignment vertical="center"/>
    </xf>
    <xf numFmtId="0" fontId="94" fillId="0" borderId="0" xfId="0" applyFont="1" applyFill="1" applyBorder="1" applyAlignment="1">
      <alignment vertical="center"/>
    </xf>
    <xf numFmtId="0" fontId="94" fillId="0" borderId="0" xfId="0" applyFont="1" applyFill="1" applyBorder="1" applyAlignment="1">
      <alignment horizontal="left" vertical="center"/>
    </xf>
    <xf numFmtId="165" fontId="94" fillId="0" borderId="0" xfId="1" applyNumberFormat="1" applyFont="1" applyBorder="1" applyAlignment="1">
      <alignment horizontal="left"/>
    </xf>
    <xf numFmtId="165" fontId="94" fillId="2" borderId="0" xfId="1" applyNumberFormat="1" applyFont="1" applyFill="1" applyBorder="1" applyAlignment="1">
      <alignment horizontal="left" vertical="center"/>
    </xf>
    <xf numFmtId="0" fontId="94" fillId="0" borderId="0" xfId="45" applyFont="1" applyAlignment="1">
      <alignment horizontal="left"/>
    </xf>
    <xf numFmtId="0" fontId="94" fillId="0" borderId="0" xfId="0" applyFont="1" applyAlignment="1">
      <alignment horizontal="left"/>
    </xf>
    <xf numFmtId="0" fontId="21" fillId="0" borderId="0" xfId="0" applyFont="1" applyFill="1" applyAlignment="1">
      <alignment vertical="center"/>
    </xf>
    <xf numFmtId="43" fontId="18" fillId="0" borderId="0" xfId="48" applyNumberFormat="1" applyFont="1" applyFill="1" applyBorder="1" applyAlignment="1">
      <alignment vertical="center"/>
    </xf>
    <xf numFmtId="165" fontId="33" fillId="0" borderId="0" xfId="1" applyNumberFormat="1" applyFont="1" applyFill="1" applyBorder="1" applyAlignment="1">
      <alignment vertical="center"/>
    </xf>
    <xf numFmtId="43" fontId="94" fillId="0" borderId="0" xfId="0" applyNumberFormat="1" applyFont="1" applyFill="1" applyBorder="1"/>
    <xf numFmtId="0" fontId="35" fillId="0" borderId="0" xfId="62" applyFont="1" applyFill="1" applyBorder="1" applyAlignment="1">
      <alignment horizontal="left" indent="1"/>
    </xf>
    <xf numFmtId="165" fontId="22" fillId="2" borderId="0" xfId="0" applyNumberFormat="1" applyFont="1" applyFill="1" applyBorder="1"/>
    <xf numFmtId="0" fontId="35" fillId="0" borderId="0" xfId="56" applyFont="1" applyBorder="1" applyAlignment="1">
      <alignment horizontal="left" indent="1"/>
    </xf>
    <xf numFmtId="43" fontId="18" fillId="0" borderId="0" xfId="56" applyNumberFormat="1" applyFont="1" applyFill="1" applyBorder="1"/>
    <xf numFmtId="178" fontId="35" fillId="0" borderId="0" xfId="0" applyNumberFormat="1" applyFont="1" applyFill="1"/>
    <xf numFmtId="43" fontId="18" fillId="0" borderId="0" xfId="91" applyNumberFormat="1" applyFont="1" applyFill="1"/>
    <xf numFmtId="178" fontId="35" fillId="2" borderId="0" xfId="0" applyNumberFormat="1" applyFont="1" applyFill="1" applyBorder="1"/>
    <xf numFmtId="43" fontId="18" fillId="0" borderId="0" xfId="52" applyNumberFormat="1" applyFont="1" applyFill="1" applyBorder="1"/>
    <xf numFmtId="0" fontId="18" fillId="0" borderId="0" xfId="52" applyFont="1" applyFill="1" applyBorder="1"/>
    <xf numFmtId="165" fontId="91" fillId="0" borderId="0" xfId="52" applyNumberFormat="1" applyFont="1" applyFill="1" applyBorder="1"/>
    <xf numFmtId="170" fontId="92" fillId="2" borderId="0" xfId="1" applyNumberFormat="1" applyFont="1" applyFill="1" applyBorder="1"/>
    <xf numFmtId="170" fontId="92" fillId="2" borderId="0" xfId="0" applyNumberFormat="1" applyFont="1" applyFill="1" applyBorder="1"/>
    <xf numFmtId="170" fontId="91" fillId="2" borderId="0" xfId="1" applyNumberFormat="1" applyFont="1" applyFill="1" applyBorder="1"/>
    <xf numFmtId="170" fontId="91" fillId="2" borderId="0" xfId="0" applyNumberFormat="1" applyFont="1" applyFill="1" applyBorder="1"/>
    <xf numFmtId="0" fontId="35" fillId="0" borderId="0" xfId="58" applyFont="1" applyFill="1" applyBorder="1" applyAlignment="1">
      <alignment horizontal="left" indent="1"/>
    </xf>
    <xf numFmtId="178" fontId="35" fillId="0" borderId="0" xfId="0" applyNumberFormat="1" applyFont="1" applyFill="1" applyBorder="1"/>
    <xf numFmtId="0" fontId="35" fillId="0" borderId="0" xfId="55" applyFont="1" applyBorder="1" applyAlignment="1">
      <alignment horizontal="left"/>
    </xf>
    <xf numFmtId="0" fontId="18" fillId="2" borderId="0" xfId="0" applyNumberFormat="1" applyFont="1" applyFill="1" applyBorder="1"/>
    <xf numFmtId="0" fontId="18" fillId="2" borderId="0" xfId="1" applyNumberFormat="1" applyFont="1" applyFill="1" applyBorder="1" applyAlignment="1">
      <alignment vertical="center"/>
    </xf>
    <xf numFmtId="165" fontId="35" fillId="0" borderId="0" xfId="0" applyNumberFormat="1" applyFont="1" applyFill="1" applyAlignment="1">
      <alignment vertical="center"/>
    </xf>
    <xf numFmtId="178" fontId="35" fillId="0" borderId="0" xfId="0" applyNumberFormat="1" applyFont="1" applyFill="1" applyAlignment="1">
      <alignment vertical="center"/>
    </xf>
    <xf numFmtId="0" fontId="33" fillId="4" borderId="15" xfId="0" applyFont="1" applyFill="1" applyBorder="1" applyAlignment="1">
      <alignment horizontal="center" vertical="center"/>
    </xf>
    <xf numFmtId="0" fontId="28" fillId="0" borderId="0" xfId="0" applyFont="1" applyFill="1" applyAlignment="1">
      <alignment vertical="center"/>
    </xf>
    <xf numFmtId="174" fontId="107" fillId="0" borderId="0" xfId="0" applyNumberFormat="1" applyFont="1" applyFill="1" applyBorder="1"/>
    <xf numFmtId="174" fontId="36" fillId="0" borderId="0" xfId="261" applyNumberFormat="1" applyFont="1"/>
    <xf numFmtId="174" fontId="36" fillId="0" borderId="0" xfId="264" applyNumberFormat="1" applyFont="1"/>
    <xf numFmtId="174" fontId="18" fillId="8" borderId="0" xfId="264" applyNumberFormat="1" applyFont="1" applyFill="1"/>
    <xf numFmtId="174" fontId="36" fillId="0" borderId="0" xfId="264" applyNumberFormat="1" applyFont="1" applyFill="1"/>
    <xf numFmtId="174" fontId="36" fillId="0" borderId="0" xfId="266" applyNumberFormat="1" applyFont="1"/>
    <xf numFmtId="174" fontId="36" fillId="0" borderId="0" xfId="267" applyNumberFormat="1" applyFont="1"/>
    <xf numFmtId="0" fontId="126" fillId="0" borderId="0" xfId="0" applyFont="1" applyAlignment="1">
      <alignment horizontal="right" vertical="center"/>
    </xf>
    <xf numFmtId="4" fontId="126" fillId="0" borderId="0" xfId="0" applyNumberFormat="1" applyFont="1" applyAlignment="1">
      <alignment vertical="center"/>
    </xf>
    <xf numFmtId="0" fontId="18" fillId="0" borderId="0" xfId="29" applyFont="1" applyFill="1"/>
    <xf numFmtId="192" fontId="33" fillId="4" borderId="0" xfId="29" applyNumberFormat="1" applyFont="1" applyFill="1" applyBorder="1" applyAlignment="1">
      <alignment horizontal="center"/>
    </xf>
    <xf numFmtId="3" fontId="18" fillId="0" borderId="0" xfId="0" applyNumberFormat="1" applyFont="1" applyFill="1"/>
    <xf numFmtId="174" fontId="36" fillId="0" borderId="0" xfId="269" applyNumberFormat="1" applyFont="1"/>
    <xf numFmtId="174" fontId="36" fillId="0" borderId="0" xfId="269" applyNumberFormat="1" applyFont="1" applyFill="1"/>
    <xf numFmtId="0" fontId="18" fillId="0" borderId="0" xfId="31" applyFont="1" applyFill="1"/>
    <xf numFmtId="174" fontId="36" fillId="0" borderId="0" xfId="275" applyNumberFormat="1" applyFont="1"/>
    <xf numFmtId="174" fontId="36" fillId="0" borderId="0" xfId="259" applyNumberFormat="1" applyFont="1"/>
    <xf numFmtId="174" fontId="36" fillId="8" borderId="0" xfId="275" applyNumberFormat="1" applyFont="1" applyFill="1"/>
    <xf numFmtId="174" fontId="36" fillId="0" borderId="0" xfId="275" applyNumberFormat="1" applyFont="1" applyFill="1"/>
    <xf numFmtId="192" fontId="33" fillId="4" borderId="0" xfId="31" applyNumberFormat="1" applyFont="1" applyFill="1" applyBorder="1" applyAlignment="1">
      <alignment horizontal="center"/>
    </xf>
    <xf numFmtId="0" fontId="18" fillId="0" borderId="0" xfId="24" applyFont="1" applyAlignment="1">
      <alignment horizontal="left" indent="1"/>
    </xf>
    <xf numFmtId="0" fontId="18" fillId="0" borderId="0" xfId="24" applyFont="1" applyAlignment="1">
      <alignment horizontal="left" vertical="center" indent="1"/>
    </xf>
    <xf numFmtId="0" fontId="48" fillId="0" borderId="0" xfId="0" applyFont="1" applyFill="1"/>
    <xf numFmtId="0" fontId="110" fillId="0" borderId="0" xfId="0" applyFont="1"/>
    <xf numFmtId="0" fontId="119" fillId="0" borderId="0" xfId="0" applyFont="1" applyFill="1" applyBorder="1"/>
    <xf numFmtId="166" fontId="93" fillId="0" borderId="0" xfId="1" applyNumberFormat="1" applyFont="1" applyFill="1"/>
    <xf numFmtId="0" fontId="92" fillId="0" borderId="0" xfId="0" applyFont="1" applyFill="1"/>
    <xf numFmtId="0" fontId="93" fillId="0" borderId="0" xfId="0" applyFont="1" applyFill="1"/>
    <xf numFmtId="0" fontId="90" fillId="0" borderId="0" xfId="0" applyFont="1" applyFill="1"/>
    <xf numFmtId="4" fontId="128" fillId="0" borderId="0" xfId="0" applyNumberFormat="1" applyFont="1"/>
    <xf numFmtId="171" fontId="93" fillId="0" borderId="0" xfId="1" applyNumberFormat="1" applyFont="1" applyFill="1" applyBorder="1" applyAlignment="1">
      <alignment vertical="center"/>
    </xf>
    <xf numFmtId="0" fontId="93" fillId="0" borderId="0" xfId="0" applyFont="1" applyFill="1" applyBorder="1" applyAlignment="1">
      <alignment horizontal="center" vertical="center"/>
    </xf>
    <xf numFmtId="171" fontId="36" fillId="0" borderId="0" xfId="1" applyNumberFormat="1" applyFont="1" applyFill="1" applyBorder="1" applyAlignment="1">
      <alignment horizontal="right" vertical="center"/>
    </xf>
    <xf numFmtId="171" fontId="36" fillId="0" borderId="0" xfId="1" applyNumberFormat="1" applyFont="1" applyFill="1" applyBorder="1" applyAlignment="1">
      <alignment vertical="center"/>
    </xf>
    <xf numFmtId="171" fontId="18" fillId="0" borderId="0" xfId="1" applyNumberFormat="1" applyFont="1" applyFill="1" applyBorder="1" applyAlignment="1">
      <alignment vertical="center"/>
    </xf>
    <xf numFmtId="171" fontId="18" fillId="0" borderId="0" xfId="1" applyNumberFormat="1" applyFont="1" applyFill="1" applyBorder="1"/>
    <xf numFmtId="171" fontId="35" fillId="0" borderId="0" xfId="1" applyNumberFormat="1" applyFont="1" applyFill="1" applyBorder="1" applyAlignment="1">
      <alignment horizontal="right" vertical="center"/>
    </xf>
    <xf numFmtId="171" fontId="35" fillId="0" borderId="0" xfId="1" applyNumberFormat="1" applyFont="1" applyFill="1" applyBorder="1" applyAlignment="1">
      <alignment vertical="center"/>
    </xf>
    <xf numFmtId="171" fontId="35" fillId="0" borderId="0" xfId="1" applyNumberFormat="1" applyFont="1" applyFill="1" applyBorder="1"/>
    <xf numFmtId="3" fontId="93" fillId="0" borderId="0" xfId="0" applyNumberFormat="1" applyFont="1" applyFill="1"/>
    <xf numFmtId="0" fontId="62" fillId="0" borderId="0" xfId="0" applyFont="1" applyFill="1" applyBorder="1"/>
    <xf numFmtId="0" fontId="99" fillId="0" borderId="0" xfId="0" applyFont="1" applyFill="1" applyBorder="1" applyAlignment="1">
      <alignment vertical="center" wrapText="1"/>
    </xf>
    <xf numFmtId="43" fontId="0" fillId="0" borderId="0" xfId="0" applyNumberFormat="1" applyFill="1" applyBorder="1"/>
    <xf numFmtId="165" fontId="36" fillId="2" borderId="0" xfId="1" applyNumberFormat="1" applyFont="1" applyFill="1" applyAlignment="1">
      <alignment vertical="center"/>
    </xf>
    <xf numFmtId="165" fontId="36" fillId="2" borderId="0" xfId="1" applyNumberFormat="1" applyFont="1" applyFill="1" applyAlignment="1">
      <alignment horizontal="right" vertical="center"/>
    </xf>
    <xf numFmtId="171" fontId="93" fillId="4" borderId="0" xfId="1" applyNumberFormat="1" applyFont="1" applyFill="1" applyBorder="1" applyAlignment="1">
      <alignment vertical="center"/>
    </xf>
    <xf numFmtId="171" fontId="13" fillId="0" borderId="0" xfId="1" applyNumberFormat="1" applyFont="1"/>
    <xf numFmtId="173" fontId="91" fillId="0" borderId="0" xfId="1" applyNumberFormat="1" applyFont="1" applyAlignment="1">
      <alignment horizontal="left" indent="1"/>
    </xf>
    <xf numFmtId="166" fontId="33" fillId="4" borderId="3" xfId="1" applyNumberFormat="1" applyFont="1" applyFill="1" applyBorder="1" applyAlignment="1">
      <alignment horizontal="right"/>
    </xf>
    <xf numFmtId="173" fontId="97" fillId="0" borderId="0" xfId="1" applyNumberFormat="1" applyFont="1" applyBorder="1"/>
    <xf numFmtId="173" fontId="96" fillId="0" borderId="0" xfId="1" applyNumberFormat="1" applyFont="1" applyBorder="1"/>
    <xf numFmtId="185" fontId="96" fillId="0" borderId="0" xfId="1" applyNumberFormat="1" applyFont="1" applyBorder="1"/>
    <xf numFmtId="166" fontId="96" fillId="0" borderId="0" xfId="1" applyNumberFormat="1" applyFont="1" applyBorder="1"/>
    <xf numFmtId="0" fontId="99" fillId="0" borderId="0" xfId="0" applyFont="1" applyFill="1" applyAlignment="1">
      <alignment horizontal="left"/>
    </xf>
    <xf numFmtId="43" fontId="53" fillId="0" borderId="0" xfId="1" applyFont="1"/>
    <xf numFmtId="43" fontId="53" fillId="0" borderId="0" xfId="0" applyNumberFormat="1" applyFont="1"/>
    <xf numFmtId="165" fontId="19" fillId="0" borderId="0" xfId="1" applyNumberFormat="1" applyFont="1" applyFill="1" applyBorder="1" applyAlignment="1">
      <alignment horizontal="center"/>
    </xf>
    <xf numFmtId="165" fontId="19" fillId="0" borderId="0" xfId="1" applyNumberFormat="1" applyFont="1" applyFill="1" applyBorder="1" applyAlignment="1"/>
    <xf numFmtId="167" fontId="20" fillId="0" borderId="0" xfId="77" applyNumberFormat="1" applyFont="1" applyFill="1"/>
    <xf numFmtId="165" fontId="110" fillId="0" borderId="0" xfId="1" applyNumberFormat="1" applyFont="1" applyFill="1" applyBorder="1" applyAlignment="1"/>
    <xf numFmtId="165" fontId="110" fillId="0" borderId="0" xfId="1" applyNumberFormat="1" applyFont="1" applyFill="1" applyBorder="1" applyAlignment="1">
      <alignment horizontal="center"/>
    </xf>
    <xf numFmtId="3" fontId="21" fillId="0" borderId="0" xfId="0" applyNumberFormat="1" applyFont="1" applyFill="1" applyAlignment="1">
      <alignment horizontal="center"/>
    </xf>
    <xf numFmtId="0" fontId="21" fillId="0" borderId="0" xfId="0" applyFont="1" applyFill="1" applyAlignment="1">
      <alignment horizontal="center"/>
    </xf>
    <xf numFmtId="0" fontId="116" fillId="0" borderId="0" xfId="0" applyFont="1"/>
    <xf numFmtId="170" fontId="116" fillId="0" borderId="0" xfId="1" applyNumberFormat="1" applyFont="1"/>
    <xf numFmtId="170" fontId="0" fillId="0" borderId="0" xfId="1" applyNumberFormat="1" applyFont="1"/>
    <xf numFmtId="0" fontId="0" fillId="0" borderId="0" xfId="0" applyFont="1" applyAlignment="1">
      <alignment horizontal="left" indent="2"/>
    </xf>
    <xf numFmtId="170" fontId="1" fillId="0" borderId="0" xfId="1" applyNumberFormat="1" applyFont="1"/>
    <xf numFmtId="0" fontId="0" fillId="0" borderId="0" xfId="0" applyFont="1"/>
    <xf numFmtId="3" fontId="0" fillId="0" borderId="0" xfId="1" applyNumberFormat="1" applyFont="1" applyBorder="1"/>
    <xf numFmtId="190" fontId="33" fillId="4" borderId="0" xfId="1" applyNumberFormat="1" applyFont="1" applyFill="1" applyBorder="1"/>
    <xf numFmtId="171" fontId="0" fillId="0" borderId="0" xfId="1" applyNumberFormat="1" applyFont="1" applyFill="1" applyBorder="1"/>
    <xf numFmtId="171" fontId="116" fillId="0" borderId="0" xfId="1" applyNumberFormat="1" applyFont="1" applyFill="1" applyBorder="1"/>
    <xf numFmtId="43" fontId="0" fillId="0" borderId="0" xfId="1" applyFont="1" applyFill="1" applyBorder="1"/>
    <xf numFmtId="43" fontId="62" fillId="0" borderId="0" xfId="1" applyFont="1" applyFill="1" applyBorder="1"/>
    <xf numFmtId="43" fontId="116" fillId="0" borderId="0" xfId="1" applyFont="1" applyFill="1" applyBorder="1"/>
    <xf numFmtId="165" fontId="18" fillId="0" borderId="0" xfId="1" applyNumberFormat="1" applyFont="1" applyBorder="1" applyAlignment="1">
      <alignment horizontal="center"/>
    </xf>
    <xf numFmtId="165" fontId="35" fillId="0" borderId="0" xfId="1" applyNumberFormat="1" applyFont="1" applyBorder="1" applyAlignment="1">
      <alignment horizontal="center"/>
    </xf>
    <xf numFmtId="165" fontId="35" fillId="0" borderId="0" xfId="45" applyNumberFormat="1" applyFont="1"/>
    <xf numFmtId="0" fontId="18" fillId="0" borderId="0" xfId="0" applyFont="1" applyFill="1" applyAlignment="1">
      <alignment horizontal="justify" vertical="top" wrapText="1"/>
    </xf>
    <xf numFmtId="0" fontId="18" fillId="0" borderId="0" xfId="0" applyFont="1" applyFill="1" applyAlignment="1">
      <alignment horizontal="justify" vertical="center" wrapText="1"/>
    </xf>
    <xf numFmtId="0" fontId="18" fillId="0" borderId="0" xfId="0" applyFont="1" applyFill="1" applyAlignment="1">
      <alignment horizontal="justify" wrapText="1"/>
    </xf>
    <xf numFmtId="165" fontId="91" fillId="0" borderId="0" xfId="1" applyNumberFormat="1" applyFont="1" applyFill="1" applyBorder="1" applyAlignment="1">
      <alignment horizontal="left" vertical="center"/>
    </xf>
    <xf numFmtId="165" fontId="35" fillId="0" borderId="0" xfId="69" applyNumberFormat="1" applyFont="1" applyFill="1" applyBorder="1"/>
    <xf numFmtId="43" fontId="18" fillId="0" borderId="0" xfId="69" applyNumberFormat="1" applyFont="1" applyFill="1" applyBorder="1"/>
    <xf numFmtId="166" fontId="14" fillId="0" borderId="0" xfId="365" applyNumberFormat="1" applyFont="1" applyBorder="1"/>
    <xf numFmtId="166" fontId="35" fillId="0" borderId="0" xfId="0" applyNumberFormat="1" applyFont="1" applyAlignment="1">
      <alignment vertical="center"/>
    </xf>
    <xf numFmtId="166" fontId="18" fillId="0" borderId="0" xfId="0" applyNumberFormat="1" applyFont="1" applyAlignment="1">
      <alignment vertical="center"/>
    </xf>
    <xf numFmtId="0" fontId="14" fillId="0" borderId="0" xfId="365" applyFont="1" applyBorder="1"/>
    <xf numFmtId="167" fontId="0" fillId="0" borderId="0" xfId="77" applyNumberFormat="1" applyFont="1"/>
    <xf numFmtId="0" fontId="116" fillId="0" borderId="0" xfId="0" applyFont="1" applyFill="1" applyBorder="1" applyAlignment="1">
      <alignment horizontal="left"/>
    </xf>
    <xf numFmtId="167" fontId="0" fillId="0" borderId="0" xfId="77" applyNumberFormat="1" applyFont="1" applyFill="1" applyBorder="1"/>
    <xf numFmtId="0" fontId="116" fillId="0" borderId="0" xfId="0" applyFont="1" applyFill="1" applyBorder="1" applyAlignment="1">
      <alignment horizontal="left" indent="1"/>
    </xf>
    <xf numFmtId="0" fontId="0" fillId="0" borderId="0" xfId="0" applyFill="1" applyBorder="1" applyAlignment="1">
      <alignment horizontal="left" indent="2"/>
    </xf>
    <xf numFmtId="167" fontId="0" fillId="0" borderId="0" xfId="0" applyNumberFormat="1" applyFill="1" applyBorder="1"/>
    <xf numFmtId="0" fontId="33" fillId="4" borderId="0" xfId="0" applyFont="1" applyFill="1" applyBorder="1" applyAlignment="1">
      <alignment horizontal="center" vertical="center"/>
    </xf>
    <xf numFmtId="0" fontId="33" fillId="4" borderId="0" xfId="0" applyFont="1" applyFill="1" applyBorder="1" applyAlignment="1">
      <alignment horizontal="right" vertical="center"/>
    </xf>
    <xf numFmtId="165" fontId="18" fillId="0" borderId="0" xfId="1" applyNumberFormat="1" applyFont="1" applyAlignment="1">
      <alignment horizontal="right" vertical="center"/>
    </xf>
    <xf numFmtId="0" fontId="18" fillId="2" borderId="0" xfId="0" applyFont="1" applyFill="1" applyAlignment="1">
      <alignment horizontal="left" vertical="center"/>
    </xf>
    <xf numFmtId="43" fontId="18" fillId="0" borderId="0" xfId="94" applyNumberFormat="1" applyFont="1" applyBorder="1"/>
    <xf numFmtId="0" fontId="18" fillId="0" borderId="0" xfId="94" applyFont="1" applyBorder="1"/>
    <xf numFmtId="0" fontId="35" fillId="0" borderId="0" xfId="94" applyFont="1" applyBorder="1"/>
    <xf numFmtId="165" fontId="18" fillId="0" borderId="0" xfId="94" applyNumberFormat="1" applyFont="1" applyBorder="1"/>
    <xf numFmtId="0" fontId="36" fillId="0" borderId="0" xfId="0" applyNumberFormat="1" applyFont="1" applyBorder="1" applyAlignment="1">
      <alignment horizontal="left"/>
    </xf>
    <xf numFmtId="43" fontId="35" fillId="0" borderId="0" xfId="94" applyNumberFormat="1" applyFont="1" applyFill="1" applyBorder="1"/>
    <xf numFmtId="0" fontId="48" fillId="0" borderId="0" xfId="0" applyFont="1" applyBorder="1" applyAlignment="1">
      <alignment horizontal="left"/>
    </xf>
    <xf numFmtId="167" fontId="18" fillId="0" borderId="0" xfId="77" applyNumberFormat="1" applyFont="1" applyFill="1" applyAlignment="1">
      <alignment vertical="center"/>
    </xf>
    <xf numFmtId="167" fontId="18" fillId="0" borderId="0" xfId="77" applyNumberFormat="1" applyFont="1" applyFill="1" applyAlignment="1">
      <alignment horizontal="right" vertical="center"/>
    </xf>
    <xf numFmtId="167" fontId="18" fillId="0" borderId="0" xfId="77" applyNumberFormat="1" applyFont="1" applyFill="1" applyBorder="1" applyAlignment="1">
      <alignment vertical="center"/>
    </xf>
    <xf numFmtId="0" fontId="18" fillId="0" borderId="0" xfId="193" applyFont="1" applyBorder="1"/>
    <xf numFmtId="43" fontId="91" fillId="0" borderId="0" xfId="69" applyNumberFormat="1" applyFont="1" applyFill="1" applyBorder="1"/>
    <xf numFmtId="0" fontId="18" fillId="0" borderId="0" xfId="194" applyFont="1" applyBorder="1"/>
    <xf numFmtId="0" fontId="18" fillId="0" borderId="0" xfId="101" applyFont="1" applyBorder="1"/>
    <xf numFmtId="165" fontId="35" fillId="0" borderId="0" xfId="1" applyNumberFormat="1" applyFont="1" applyFill="1" applyBorder="1" applyAlignment="1">
      <alignment horizontal="center"/>
    </xf>
    <xf numFmtId="0" fontId="92" fillId="0" borderId="0" xfId="64" applyFont="1" applyFill="1" applyBorder="1" applyAlignment="1">
      <alignment horizontal="left" indent="1"/>
    </xf>
    <xf numFmtId="165" fontId="92" fillId="0" borderId="0" xfId="1" applyNumberFormat="1" applyFont="1" applyFill="1" applyBorder="1" applyAlignment="1">
      <alignment vertical="center"/>
    </xf>
    <xf numFmtId="165" fontId="99" fillId="2" borderId="0" xfId="0" applyNumberFormat="1" applyFont="1" applyFill="1" applyBorder="1"/>
    <xf numFmtId="0" fontId="99" fillId="2" borderId="0" xfId="0" applyFont="1" applyFill="1" applyBorder="1"/>
    <xf numFmtId="165" fontId="92" fillId="0" borderId="0" xfId="1" applyNumberFormat="1" applyFont="1" applyBorder="1"/>
    <xf numFmtId="0" fontId="18" fillId="0" borderId="0" xfId="229" applyFont="1" applyBorder="1"/>
    <xf numFmtId="43" fontId="18" fillId="0" borderId="0" xfId="229" applyNumberFormat="1" applyFont="1"/>
    <xf numFmtId="165" fontId="91" fillId="2" borderId="0" xfId="0" applyNumberFormat="1" applyFont="1" applyFill="1" applyBorder="1"/>
    <xf numFmtId="0" fontId="91" fillId="0" borderId="0" xfId="62" applyFont="1" applyFill="1" applyBorder="1"/>
    <xf numFmtId="165" fontId="91" fillId="0" borderId="0" xfId="1" applyNumberFormat="1" applyFont="1" applyBorder="1" applyAlignment="1">
      <alignment vertical="center"/>
    </xf>
    <xf numFmtId="165" fontId="91" fillId="2" borderId="0" xfId="1" applyNumberFormat="1" applyFont="1" applyFill="1" applyBorder="1" applyAlignment="1">
      <alignment vertical="center"/>
    </xf>
    <xf numFmtId="0" fontId="18" fillId="0" borderId="0" xfId="230" applyFont="1" applyBorder="1"/>
    <xf numFmtId="174" fontId="129" fillId="0" borderId="0" xfId="1" applyNumberFormat="1" applyFont="1" applyFill="1" applyBorder="1" applyAlignment="1">
      <alignment vertical="center"/>
    </xf>
    <xf numFmtId="0" fontId="18" fillId="0" borderId="0" xfId="232" applyFont="1" applyBorder="1"/>
    <xf numFmtId="165" fontId="27" fillId="0" borderId="0" xfId="366" applyNumberFormat="1" applyFont="1"/>
    <xf numFmtId="0" fontId="18" fillId="0" borderId="0" xfId="195" applyFont="1" applyBorder="1"/>
    <xf numFmtId="165" fontId="35" fillId="0" borderId="0" xfId="1" applyNumberFormat="1" applyFont="1" applyFill="1" applyAlignment="1">
      <alignment vertical="center"/>
    </xf>
    <xf numFmtId="165" fontId="18" fillId="0" borderId="0" xfId="1" applyNumberFormat="1" applyFont="1" applyFill="1" applyAlignment="1">
      <alignment horizontal="center" vertical="center"/>
    </xf>
    <xf numFmtId="165" fontId="35" fillId="0" borderId="0" xfId="1" applyNumberFormat="1" applyFont="1" applyFill="1" applyAlignment="1">
      <alignment horizontal="center" vertical="center"/>
    </xf>
    <xf numFmtId="43" fontId="18" fillId="0" borderId="0" xfId="1" applyFont="1" applyFill="1" applyAlignment="1">
      <alignment vertical="center"/>
    </xf>
    <xf numFmtId="0" fontId="33" fillId="4" borderId="13" xfId="0" applyFont="1" applyFill="1" applyBorder="1" applyAlignment="1">
      <alignment vertical="center"/>
    </xf>
    <xf numFmtId="193" fontId="22" fillId="0" borderId="0" xfId="0" applyNumberFormat="1" applyFont="1"/>
    <xf numFmtId="0" fontId="29" fillId="8" borderId="0" xfId="0" applyFont="1" applyFill="1" applyAlignment="1"/>
    <xf numFmtId="0" fontId="21" fillId="0" borderId="0" xfId="0" applyFont="1" applyFill="1" applyAlignment="1"/>
    <xf numFmtId="0" fontId="33" fillId="4" borderId="14" xfId="0" applyFont="1" applyFill="1" applyBorder="1" applyAlignment="1">
      <alignment horizontal="right"/>
    </xf>
    <xf numFmtId="0" fontId="115" fillId="0" borderId="0" xfId="0" applyFont="1" applyAlignment="1">
      <alignment vertical="center"/>
    </xf>
    <xf numFmtId="9" fontId="33" fillId="4" borderId="7" xfId="77" applyFont="1" applyFill="1" applyBorder="1" applyAlignment="1">
      <alignment horizontal="right" vertical="center"/>
    </xf>
    <xf numFmtId="167" fontId="116" fillId="0" borderId="0" xfId="0" applyNumberFormat="1" applyFont="1" applyFill="1" applyBorder="1" applyAlignment="1">
      <alignment horizontal="left" indent="1"/>
    </xf>
    <xf numFmtId="43" fontId="21" fillId="0" borderId="0" xfId="1" applyFont="1" applyFill="1"/>
    <xf numFmtId="0" fontId="33" fillId="4" borderId="0" xfId="0" applyFont="1" applyFill="1" applyAlignment="1">
      <alignment horizontal="center"/>
    </xf>
    <xf numFmtId="0" fontId="46" fillId="0" borderId="0" xfId="24" applyFont="1" applyAlignment="1"/>
    <xf numFmtId="164" fontId="18" fillId="2" borderId="0" xfId="0" applyNumberFormat="1" applyFont="1" applyFill="1" applyBorder="1" applyAlignment="1">
      <alignment horizontal="right" vertical="center"/>
    </xf>
    <xf numFmtId="165" fontId="0" fillId="0" borderId="0" xfId="1" applyNumberFormat="1" applyFont="1" applyFill="1" applyAlignment="1">
      <alignment horizontal="left"/>
    </xf>
    <xf numFmtId="165" fontId="0" fillId="0" borderId="0" xfId="1" applyNumberFormat="1" applyFont="1" applyFill="1"/>
    <xf numFmtId="1" fontId="33" fillId="4" borderId="0" xfId="0" applyNumberFormat="1" applyFont="1" applyFill="1" applyBorder="1" applyAlignment="1">
      <alignment horizontal="center" vertical="center"/>
    </xf>
    <xf numFmtId="164" fontId="92" fillId="0" borderId="0" xfId="1" applyNumberFormat="1" applyFont="1" applyAlignment="1">
      <alignment horizontal="right"/>
    </xf>
    <xf numFmtId="164" fontId="92" fillId="0" borderId="0" xfId="1" applyNumberFormat="1" applyFont="1" applyAlignment="1">
      <alignment horizontal="right" vertical="top"/>
    </xf>
    <xf numFmtId="164" fontId="46" fillId="0" borderId="0" xfId="1" applyNumberFormat="1" applyFont="1" applyAlignment="1">
      <alignment horizontal="right"/>
    </xf>
    <xf numFmtId="1" fontId="33" fillId="4" borderId="0" xfId="0" applyNumberFormat="1" applyFont="1" applyFill="1" applyAlignment="1">
      <alignment horizontal="center"/>
    </xf>
    <xf numFmtId="164" fontId="18" fillId="0" borderId="0" xfId="1" applyNumberFormat="1" applyFont="1" applyAlignment="1">
      <alignment horizontal="right" vertical="center"/>
    </xf>
    <xf numFmtId="0" fontId="46" fillId="0" borderId="0" xfId="0" applyNumberFormat="1" applyFont="1"/>
    <xf numFmtId="0" fontId="33" fillId="4" borderId="1" xfId="0" applyFont="1" applyFill="1" applyBorder="1" applyAlignment="1">
      <alignment vertical="center" wrapText="1"/>
    </xf>
    <xf numFmtId="174" fontId="36" fillId="0" borderId="0" xfId="0" applyNumberFormat="1" applyFont="1" applyAlignment="1">
      <alignment horizontal="center"/>
    </xf>
    <xf numFmtId="174" fontId="33" fillId="4" borderId="29" xfId="0" applyNumberFormat="1" applyFont="1" applyFill="1" applyBorder="1" applyAlignment="1">
      <alignment horizontal="center"/>
    </xf>
    <xf numFmtId="0" fontId="33" fillId="4" borderId="29" xfId="0" applyFont="1" applyFill="1" applyBorder="1" applyAlignment="1">
      <alignment horizontal="right" vertical="center"/>
    </xf>
    <xf numFmtId="165" fontId="22" fillId="0" borderId="0" xfId="1" applyNumberFormat="1" applyFont="1" applyFill="1" applyBorder="1" applyAlignment="1">
      <alignment horizontal="center"/>
    </xf>
    <xf numFmtId="0" fontId="22" fillId="0" borderId="0" xfId="0" applyFont="1" applyFill="1" applyBorder="1" applyAlignment="1">
      <alignment vertical="center"/>
    </xf>
    <xf numFmtId="165" fontId="22" fillId="0" borderId="0" xfId="1" applyNumberFormat="1" applyFont="1" applyFill="1" applyBorder="1" applyAlignment="1">
      <alignment vertical="center"/>
    </xf>
    <xf numFmtId="0" fontId="22" fillId="0" borderId="0" xfId="0" applyFont="1" applyFill="1" applyBorder="1" applyAlignment="1">
      <alignment horizontal="left" vertical="center"/>
    </xf>
    <xf numFmtId="165" fontId="21" fillId="0" borderId="0" xfId="1" applyNumberFormat="1" applyFont="1" applyFill="1" applyBorder="1" applyAlignment="1">
      <alignment vertical="center"/>
    </xf>
    <xf numFmtId="0" fontId="28" fillId="0" borderId="0" xfId="0" applyFont="1" applyFill="1" applyBorder="1" applyAlignment="1">
      <alignment vertical="center"/>
    </xf>
    <xf numFmtId="178" fontId="21" fillId="0" borderId="0" xfId="0" applyNumberFormat="1" applyFont="1"/>
    <xf numFmtId="0" fontId="99" fillId="0" borderId="0" xfId="0" applyFont="1" applyFill="1" applyAlignment="1">
      <alignment vertical="center" wrapText="1"/>
    </xf>
    <xf numFmtId="0" fontId="35" fillId="0" borderId="0" xfId="0" applyFont="1" applyFill="1" applyBorder="1" applyAlignment="1"/>
    <xf numFmtId="174" fontId="33" fillId="4" borderId="29" xfId="1" applyNumberFormat="1" applyFont="1" applyFill="1" applyBorder="1" applyAlignment="1">
      <alignment horizontal="center" vertical="center"/>
    </xf>
    <xf numFmtId="0" fontId="33" fillId="4" borderId="29" xfId="0" quotePrefix="1" applyFont="1" applyFill="1" applyBorder="1" applyAlignment="1">
      <alignment horizontal="center" vertical="center"/>
    </xf>
    <xf numFmtId="0" fontId="33" fillId="4" borderId="29" xfId="0" applyFont="1" applyFill="1" applyBorder="1" applyAlignment="1">
      <alignment horizontal="center" vertical="top"/>
    </xf>
    <xf numFmtId="0" fontId="83" fillId="4" borderId="29" xfId="0" applyFont="1" applyFill="1" applyBorder="1" applyAlignment="1">
      <alignment horizontal="left" vertical="center"/>
    </xf>
    <xf numFmtId="165" fontId="93" fillId="4" borderId="29" xfId="1" applyNumberFormat="1" applyFont="1" applyFill="1" applyBorder="1" applyAlignment="1">
      <alignment horizontal="center" vertical="center"/>
    </xf>
    <xf numFmtId="167" fontId="93" fillId="4" borderId="29" xfId="77" applyNumberFormat="1" applyFont="1" applyFill="1" applyBorder="1" applyAlignment="1">
      <alignment vertical="center"/>
    </xf>
    <xf numFmtId="0" fontId="130" fillId="0" borderId="0" xfId="0" applyFont="1"/>
    <xf numFmtId="3" fontId="52" fillId="4" borderId="0" xfId="0" applyNumberFormat="1" applyFont="1" applyFill="1" applyBorder="1" applyAlignment="1">
      <alignment horizontal="right"/>
    </xf>
    <xf numFmtId="165" fontId="35" fillId="0" borderId="0" xfId="1" applyNumberFormat="1" applyFont="1" applyBorder="1" applyAlignment="1">
      <alignment horizontal="center" vertical="center"/>
    </xf>
    <xf numFmtId="165" fontId="35" fillId="0" borderId="0" xfId="231" applyNumberFormat="1" applyFont="1"/>
    <xf numFmtId="4" fontId="92" fillId="0" borderId="0" xfId="0" applyNumberFormat="1" applyFont="1" applyFill="1" applyBorder="1" applyAlignment="1">
      <alignment vertical="center"/>
    </xf>
    <xf numFmtId="171" fontId="18" fillId="0" borderId="0" xfId="0" applyNumberFormat="1" applyFont="1" applyFill="1"/>
    <xf numFmtId="171" fontId="35" fillId="0" borderId="0" xfId="0" applyNumberFormat="1" applyFont="1" applyFill="1"/>
    <xf numFmtId="0" fontId="18" fillId="2" borderId="0" xfId="41" applyFont="1" applyFill="1" applyBorder="1" applyAlignment="1">
      <alignment horizontal="center"/>
    </xf>
    <xf numFmtId="0" fontId="92" fillId="0" borderId="0" xfId="41" applyFont="1" applyFill="1" applyBorder="1" applyAlignment="1">
      <alignment vertical="center" wrapText="1"/>
    </xf>
    <xf numFmtId="0" fontId="83" fillId="4" borderId="0" xfId="0" applyFont="1" applyFill="1" applyAlignment="1">
      <alignment horizontal="right" vertical="center"/>
    </xf>
    <xf numFmtId="0" fontId="83" fillId="4" borderId="0" xfId="0" quotePrefix="1" applyFont="1" applyFill="1" applyAlignment="1">
      <alignment horizontal="right" vertical="center"/>
    </xf>
    <xf numFmtId="0" fontId="18" fillId="0" borderId="0" xfId="24" applyFont="1" applyAlignment="1">
      <alignment horizontal="left" vertical="top" indent="1"/>
    </xf>
    <xf numFmtId="164" fontId="91" fillId="0" borderId="0" xfId="1" applyNumberFormat="1" applyFont="1" applyAlignment="1">
      <alignment horizontal="right"/>
    </xf>
    <xf numFmtId="0" fontId="92" fillId="0" borderId="0" xfId="0" applyFont="1" applyAlignment="1">
      <alignment horizontal="justify" vertical="center"/>
    </xf>
    <xf numFmtId="0" fontId="20" fillId="4" borderId="0" xfId="0" applyFont="1" applyFill="1" applyBorder="1" applyAlignment="1">
      <alignment horizontal="center"/>
    </xf>
    <xf numFmtId="174" fontId="20" fillId="4" borderId="0" xfId="0" applyNumberFormat="1" applyFont="1" applyFill="1" applyBorder="1" applyAlignment="1">
      <alignment horizontal="center"/>
    </xf>
    <xf numFmtId="171" fontId="20" fillId="4" borderId="0" xfId="0" applyNumberFormat="1" applyFont="1" applyFill="1" applyBorder="1" applyAlignment="1">
      <alignment horizontal="center"/>
    </xf>
    <xf numFmtId="171" fontId="96" fillId="0" borderId="0" xfId="1" applyNumberFormat="1" applyFont="1" applyBorder="1"/>
    <xf numFmtId="170" fontId="101" fillId="0" borderId="0" xfId="0" applyNumberFormat="1" applyFont="1"/>
    <xf numFmtId="170" fontId="133" fillId="0" borderId="0" xfId="0" applyNumberFormat="1" applyFont="1"/>
    <xf numFmtId="170" fontId="133" fillId="0" borderId="0" xfId="0" applyNumberFormat="1" applyFont="1" applyBorder="1"/>
    <xf numFmtId="188" fontId="35" fillId="0" borderId="0" xfId="0" applyNumberFormat="1" applyFont="1" applyBorder="1" applyAlignment="1">
      <alignment horizontal="right" vertical="center"/>
    </xf>
    <xf numFmtId="44" fontId="18" fillId="0" borderId="0" xfId="85" applyFont="1" applyAlignment="1"/>
    <xf numFmtId="44" fontId="21" fillId="0" borderId="7" xfId="85" applyFont="1" applyBorder="1" applyAlignment="1"/>
    <xf numFmtId="44" fontId="21" fillId="0" borderId="0" xfId="85" applyFont="1" applyAlignment="1"/>
    <xf numFmtId="0" fontId="33" fillId="4" borderId="1" xfId="0" applyFont="1" applyFill="1" applyBorder="1" applyAlignment="1">
      <alignment horizontal="right" vertical="center" wrapText="1"/>
    </xf>
    <xf numFmtId="194" fontId="36" fillId="0" borderId="0" xfId="0" applyNumberFormat="1" applyFont="1"/>
    <xf numFmtId="0" fontId="75" fillId="4" borderId="0" xfId="0" applyFont="1" applyFill="1" applyAlignment="1">
      <alignment horizontal="center" vertical="center" wrapText="1"/>
    </xf>
    <xf numFmtId="0" fontId="75" fillId="0" borderId="0" xfId="0" applyFont="1" applyAlignment="1">
      <alignment horizontal="center" vertical="center" wrapText="1"/>
    </xf>
    <xf numFmtId="0" fontId="75" fillId="4" borderId="0" xfId="0" applyFont="1" applyFill="1" applyBorder="1" applyAlignment="1">
      <alignment horizontal="center" vertical="center" wrapText="1"/>
    </xf>
    <xf numFmtId="0" fontId="75" fillId="0" borderId="23" xfId="0" applyFont="1" applyBorder="1" applyAlignment="1">
      <alignment horizontal="center" vertical="center" wrapText="1"/>
    </xf>
    <xf numFmtId="0" fontId="35" fillId="0" borderId="0" xfId="18" applyFont="1" applyFill="1" applyBorder="1" applyAlignment="1">
      <alignment horizontal="left" vertical="center"/>
    </xf>
    <xf numFmtId="0" fontId="18" fillId="2" borderId="0" xfId="41" applyFont="1" applyFill="1" applyBorder="1" applyAlignment="1">
      <alignment horizontal="center"/>
    </xf>
    <xf numFmtId="0" fontId="18" fillId="2" borderId="0" xfId="18" applyNumberFormat="1" applyFont="1" applyFill="1" applyBorder="1" applyAlignment="1">
      <alignment horizontal="center" vertical="center"/>
    </xf>
    <xf numFmtId="0" fontId="18" fillId="2" borderId="0" xfId="18" applyNumberFormat="1" applyFont="1" applyFill="1" applyBorder="1" applyAlignment="1">
      <alignment horizontal="center"/>
    </xf>
    <xf numFmtId="0" fontId="35" fillId="2" borderId="0" xfId="18" applyFont="1" applyFill="1" applyBorder="1" applyAlignment="1">
      <alignment horizontal="left" vertical="center"/>
    </xf>
    <xf numFmtId="0" fontId="18" fillId="2" borderId="0" xfId="18" applyNumberFormat="1" applyFont="1" applyFill="1" applyBorder="1" applyAlignment="1">
      <alignment horizontal="center" vertical="top"/>
    </xf>
    <xf numFmtId="0" fontId="66" fillId="0" borderId="0" xfId="0" applyFont="1" applyFill="1" applyAlignment="1">
      <alignment horizontal="center" vertical="center" wrapText="1"/>
    </xf>
    <xf numFmtId="0" fontId="81" fillId="4" borderId="0" xfId="0" applyFont="1" applyFill="1" applyAlignment="1">
      <alignment horizontal="center" vertical="center" wrapText="1"/>
    </xf>
    <xf numFmtId="0" fontId="82" fillId="0" borderId="0" xfId="0" applyFont="1" applyAlignment="1">
      <alignment horizontal="center" vertical="center" wrapText="1"/>
    </xf>
    <xf numFmtId="0" fontId="71" fillId="0" borderId="0" xfId="0" applyFont="1" applyFill="1" applyAlignment="1">
      <alignment horizontal="center" vertical="center" wrapText="1"/>
    </xf>
    <xf numFmtId="0" fontId="33" fillId="4" borderId="0" xfId="0" applyFont="1" applyFill="1" applyBorder="1" applyAlignment="1">
      <alignment horizontal="center" vertical="center"/>
    </xf>
    <xf numFmtId="0" fontId="33" fillId="4" borderId="0" xfId="0" applyFont="1" applyFill="1" applyBorder="1" applyAlignment="1">
      <alignment horizontal="center" vertical="center" wrapText="1"/>
    </xf>
    <xf numFmtId="0" fontId="33" fillId="4" borderId="0" xfId="0" applyFont="1" applyFill="1" applyBorder="1" applyAlignment="1">
      <alignment vertical="center" wrapText="1"/>
    </xf>
    <xf numFmtId="0" fontId="114" fillId="0" borderId="0" xfId="0" applyFont="1" applyAlignment="1">
      <alignment horizontal="center" vertical="center"/>
    </xf>
    <xf numFmtId="0" fontId="99" fillId="0" borderId="0" xfId="0" applyFont="1" applyFill="1" applyBorder="1" applyAlignment="1">
      <alignment horizontal="left" wrapText="1"/>
    </xf>
    <xf numFmtId="0" fontId="99" fillId="0" borderId="0" xfId="0" applyFont="1" applyFill="1" applyAlignment="1">
      <alignment horizontal="left" wrapText="1"/>
    </xf>
    <xf numFmtId="0" fontId="19" fillId="4" borderId="0" xfId="0" applyFont="1" applyFill="1" applyAlignment="1">
      <alignment horizontal="center" vertical="center" wrapText="1"/>
    </xf>
    <xf numFmtId="0" fontId="83" fillId="4" borderId="0" xfId="0" applyFont="1" applyFill="1" applyAlignment="1">
      <alignment horizontal="center" vertical="top"/>
    </xf>
    <xf numFmtId="0" fontId="83" fillId="4" borderId="0" xfId="0" applyFont="1" applyFill="1" applyAlignment="1">
      <alignment horizontal="center" vertical="center"/>
    </xf>
    <xf numFmtId="0" fontId="99" fillId="0" borderId="0" xfId="0" applyFont="1" applyFill="1" applyAlignment="1">
      <alignment horizontal="left" vertical="center" wrapText="1"/>
    </xf>
    <xf numFmtId="0" fontId="33" fillId="4" borderId="0" xfId="0" applyFont="1" applyFill="1" applyAlignment="1">
      <alignment horizontal="center" vertical="center" wrapText="1"/>
    </xf>
    <xf numFmtId="0" fontId="33" fillId="4" borderId="33" xfId="0" applyFont="1" applyFill="1" applyBorder="1" applyAlignment="1">
      <alignment horizontal="center" vertical="center" wrapText="1"/>
    </xf>
    <xf numFmtId="0" fontId="33" fillId="4" borderId="0" xfId="0" applyFont="1" applyFill="1" applyAlignment="1">
      <alignment horizontal="center" vertical="center"/>
    </xf>
    <xf numFmtId="0" fontId="33" fillId="4" borderId="0" xfId="0" applyFont="1" applyFill="1" applyAlignment="1">
      <alignment horizontal="center"/>
    </xf>
    <xf numFmtId="0" fontId="40" fillId="4" borderId="29" xfId="0" applyFont="1" applyFill="1" applyBorder="1" applyAlignment="1">
      <alignment horizontal="center" vertical="center" wrapText="1"/>
    </xf>
    <xf numFmtId="0" fontId="19" fillId="4" borderId="0" xfId="0" applyFont="1" applyFill="1" applyAlignment="1">
      <alignment horizontal="center"/>
    </xf>
    <xf numFmtId="0" fontId="13" fillId="0" borderId="0" xfId="0" applyFont="1" applyAlignment="1">
      <alignment horizontal="center" vertical="center"/>
    </xf>
    <xf numFmtId="0" fontId="13" fillId="0" borderId="0" xfId="0" applyFont="1" applyAlignment="1">
      <alignment horizontal="center" vertical="center" wrapText="1"/>
    </xf>
    <xf numFmtId="0" fontId="32" fillId="2" borderId="0" xfId="0" applyFont="1" applyFill="1" applyBorder="1" applyAlignment="1">
      <alignment horizontal="left"/>
    </xf>
    <xf numFmtId="0" fontId="72" fillId="4" borderId="0" xfId="0" applyFont="1" applyFill="1" applyBorder="1" applyAlignment="1">
      <alignment horizontal="center" vertical="center" wrapText="1"/>
    </xf>
    <xf numFmtId="0" fontId="74" fillId="0" borderId="0" xfId="0" applyFont="1" applyAlignment="1">
      <alignment horizontal="center" vertical="center" wrapText="1"/>
    </xf>
    <xf numFmtId="0" fontId="33" fillId="4" borderId="20" xfId="0" applyFont="1" applyFill="1" applyBorder="1" applyAlignment="1">
      <alignment horizontal="center" vertical="center"/>
    </xf>
    <xf numFmtId="0" fontId="33" fillId="4" borderId="9" xfId="0" applyFont="1" applyFill="1" applyBorder="1" applyAlignment="1">
      <alignment horizontal="center" vertical="center"/>
    </xf>
    <xf numFmtId="0" fontId="33" fillId="4" borderId="26" xfId="0" applyFont="1" applyFill="1" applyBorder="1" applyAlignment="1">
      <alignment horizontal="center" vertical="center" wrapText="1"/>
    </xf>
    <xf numFmtId="0" fontId="33" fillId="4" borderId="25" xfId="0" applyFont="1" applyFill="1" applyBorder="1" applyAlignment="1">
      <alignment horizontal="center" vertical="center" wrapText="1"/>
    </xf>
    <xf numFmtId="0" fontId="91" fillId="0" borderId="0" xfId="0" applyFont="1" applyAlignment="1">
      <alignment horizontal="center"/>
    </xf>
    <xf numFmtId="0" fontId="35" fillId="0" borderId="0" xfId="0" applyFont="1" applyAlignment="1">
      <alignment horizontal="center"/>
    </xf>
    <xf numFmtId="44" fontId="93" fillId="4" borderId="0" xfId="85" applyFont="1" applyFill="1" applyAlignment="1">
      <alignment horizontal="center" vertical="top" wrapText="1"/>
    </xf>
    <xf numFmtId="0" fontId="76" fillId="0" borderId="0" xfId="0" applyFont="1" applyAlignment="1">
      <alignment horizontal="center" vertical="center" wrapText="1"/>
    </xf>
    <xf numFmtId="0" fontId="33" fillId="4" borderId="0" xfId="0" applyFont="1" applyFill="1" applyAlignment="1">
      <alignment horizontal="right" vertical="center"/>
    </xf>
    <xf numFmtId="0" fontId="33" fillId="4" borderId="0" xfId="0" applyFont="1" applyFill="1" applyBorder="1" applyAlignment="1">
      <alignment horizontal="right" vertical="center"/>
    </xf>
    <xf numFmtId="0" fontId="33" fillId="4" borderId="29" xfId="0" applyFont="1" applyFill="1" applyBorder="1" applyAlignment="1">
      <alignment horizontal="right" vertical="center"/>
    </xf>
    <xf numFmtId="0" fontId="33" fillId="4" borderId="29" xfId="0" applyFont="1" applyFill="1" applyBorder="1" applyAlignment="1">
      <alignment horizontal="center" vertical="center"/>
    </xf>
    <xf numFmtId="0" fontId="33" fillId="4" borderId="0" xfId="0" applyFont="1" applyFill="1" applyAlignment="1">
      <alignment horizontal="right" vertical="center" wrapText="1"/>
    </xf>
    <xf numFmtId="0" fontId="40" fillId="4" borderId="0" xfId="0" applyFont="1" applyFill="1" applyAlignment="1">
      <alignment horizontal="right" vertical="center"/>
    </xf>
    <xf numFmtId="0" fontId="40" fillId="4" borderId="0" xfId="0" applyFont="1" applyFill="1" applyAlignment="1">
      <alignment horizontal="center" vertical="center"/>
    </xf>
    <xf numFmtId="0" fontId="40" fillId="4" borderId="0" xfId="0" applyFont="1" applyFill="1"/>
    <xf numFmtId="0" fontId="33" fillId="4" borderId="37" xfId="0" applyFont="1" applyFill="1" applyBorder="1" applyAlignment="1">
      <alignment horizontal="left" vertical="center" wrapText="1"/>
    </xf>
    <xf numFmtId="0" fontId="33" fillId="4" borderId="36" xfId="0" applyFont="1" applyFill="1" applyBorder="1" applyAlignment="1">
      <alignment horizontal="left" vertical="center" wrapText="1"/>
    </xf>
    <xf numFmtId="0" fontId="33" fillId="6" borderId="0" xfId="0" applyFont="1" applyFill="1" applyBorder="1" applyAlignment="1">
      <alignment horizontal="center" vertical="center"/>
    </xf>
    <xf numFmtId="0" fontId="33" fillId="6" borderId="0" xfId="0" applyFont="1" applyFill="1" applyBorder="1" applyAlignment="1">
      <alignment horizontal="right" vertical="center"/>
    </xf>
    <xf numFmtId="3" fontId="33" fillId="4" borderId="0" xfId="0" applyNumberFormat="1" applyFont="1" applyFill="1" applyAlignment="1">
      <alignment horizontal="center" vertical="center"/>
    </xf>
    <xf numFmtId="0" fontId="33" fillId="4" borderId="0" xfId="0" applyNumberFormat="1" applyFont="1" applyFill="1" applyBorder="1" applyAlignment="1">
      <alignment horizontal="center" vertical="center" wrapText="1"/>
    </xf>
    <xf numFmtId="0" fontId="18" fillId="0" borderId="29" xfId="0" applyNumberFormat="1" applyFont="1" applyBorder="1" applyAlignment="1">
      <alignment horizontal="center" vertical="center" wrapText="1"/>
    </xf>
    <xf numFmtId="0" fontId="18" fillId="0" borderId="0" xfId="0" applyNumberFormat="1" applyFont="1" applyAlignment="1">
      <alignment horizontal="center" vertical="center" wrapText="1"/>
    </xf>
    <xf numFmtId="0" fontId="46" fillId="2" borderId="0" xfId="0" applyFont="1" applyFill="1" applyAlignment="1">
      <alignment horizontal="left"/>
    </xf>
    <xf numFmtId="0" fontId="55" fillId="2" borderId="0" xfId="0" applyFont="1" applyFill="1" applyAlignment="1">
      <alignment horizontal="left"/>
    </xf>
    <xf numFmtId="0" fontId="91" fillId="2" borderId="0" xfId="0" applyFont="1" applyFill="1" applyAlignment="1">
      <alignment horizontal="left"/>
    </xf>
    <xf numFmtId="0" fontId="36" fillId="2" borderId="0" xfId="0" applyFont="1" applyFill="1" applyAlignment="1">
      <alignment horizontal="left"/>
    </xf>
    <xf numFmtId="0" fontId="53" fillId="2" borderId="0" xfId="0" applyFont="1" applyFill="1" applyAlignment="1">
      <alignment horizontal="left"/>
    </xf>
    <xf numFmtId="0" fontId="32" fillId="2" borderId="0" xfId="0" applyFont="1" applyFill="1" applyBorder="1" applyAlignment="1">
      <alignment horizontal="center"/>
    </xf>
    <xf numFmtId="0" fontId="77" fillId="0" borderId="0" xfId="0" applyFont="1" applyAlignment="1">
      <alignment horizontal="center" vertical="center" wrapText="1"/>
    </xf>
    <xf numFmtId="3" fontId="33" fillId="4" borderId="0" xfId="0" applyNumberFormat="1" applyFont="1" applyFill="1" applyAlignment="1">
      <alignment horizontal="left"/>
    </xf>
    <xf numFmtId="0" fontId="33" fillId="6" borderId="12" xfId="0" applyFont="1" applyFill="1" applyBorder="1" applyAlignment="1">
      <alignment horizontal="center" vertical="center"/>
    </xf>
    <xf numFmtId="0" fontId="33" fillId="6" borderId="0" xfId="0" applyFont="1" applyFill="1" applyBorder="1" applyAlignment="1">
      <alignment horizontal="right" vertical="center" wrapText="1"/>
    </xf>
    <xf numFmtId="0" fontId="33" fillId="6" borderId="12" xfId="0" applyFont="1" applyFill="1" applyBorder="1" applyAlignment="1">
      <alignment horizontal="right" vertical="center" wrapText="1"/>
    </xf>
    <xf numFmtId="0" fontId="33" fillId="4" borderId="10" xfId="0" applyFont="1" applyFill="1" applyBorder="1" applyAlignment="1">
      <alignment vertical="center"/>
    </xf>
    <xf numFmtId="0" fontId="33" fillId="4" borderId="8" xfId="0" applyFont="1" applyFill="1" applyBorder="1" applyAlignment="1">
      <alignment vertical="center"/>
    </xf>
    <xf numFmtId="0" fontId="33" fillId="6" borderId="11" xfId="0" applyFont="1" applyFill="1" applyBorder="1" applyAlignment="1">
      <alignment horizontal="center" vertical="center"/>
    </xf>
    <xf numFmtId="0" fontId="33" fillId="6" borderId="9" xfId="0" applyFont="1" applyFill="1" applyBorder="1" applyAlignment="1">
      <alignment horizontal="center" vertical="center"/>
    </xf>
    <xf numFmtId="0" fontId="33" fillId="6" borderId="7" xfId="0" applyFont="1" applyFill="1" applyBorder="1" applyAlignment="1">
      <alignment vertical="center"/>
    </xf>
    <xf numFmtId="0" fontId="33" fillId="6" borderId="12" xfId="0" applyFont="1" applyFill="1" applyBorder="1" applyAlignment="1">
      <alignment vertical="center"/>
    </xf>
    <xf numFmtId="0" fontId="107" fillId="0" borderId="0" xfId="0" applyFont="1" applyFill="1" applyAlignment="1">
      <alignment horizontal="left" vertical="top" wrapText="1"/>
    </xf>
    <xf numFmtId="0" fontId="85" fillId="2" borderId="0" xfId="0" applyFont="1" applyFill="1" applyAlignment="1">
      <alignment horizontal="left" vertical="top" wrapText="1"/>
    </xf>
    <xf numFmtId="0" fontId="52" fillId="4" borderId="0" xfId="0" applyFont="1" applyFill="1" applyBorder="1" applyAlignment="1">
      <alignment horizontal="center" vertical="center" wrapText="1"/>
    </xf>
    <xf numFmtId="0" fontId="33" fillId="4" borderId="2" xfId="0" applyFont="1" applyFill="1" applyBorder="1" applyAlignment="1">
      <alignment horizontal="center" vertical="center" wrapText="1"/>
    </xf>
    <xf numFmtId="0" fontId="52" fillId="4" borderId="2" xfId="0" applyFont="1" applyFill="1" applyBorder="1" applyAlignment="1">
      <alignment horizontal="center" vertical="center" wrapText="1"/>
    </xf>
    <xf numFmtId="0" fontId="35" fillId="2" borderId="0" xfId="0" applyFont="1" applyFill="1" applyAlignment="1">
      <alignment horizontal="left" vertical="top" wrapText="1"/>
    </xf>
    <xf numFmtId="0" fontId="48" fillId="2" borderId="0" xfId="0" applyFont="1" applyFill="1" applyAlignment="1">
      <alignment horizontal="left" vertical="top" wrapText="1"/>
    </xf>
    <xf numFmtId="0" fontId="49" fillId="0" borderId="0" xfId="0" applyFont="1" applyFill="1" applyAlignment="1">
      <alignment horizontal="left" vertical="top" wrapText="1"/>
    </xf>
    <xf numFmtId="0" fontId="85" fillId="0" borderId="0" xfId="0" applyFont="1" applyFill="1" applyAlignment="1">
      <alignment horizontal="left" vertical="top" wrapText="1"/>
    </xf>
    <xf numFmtId="0" fontId="48" fillId="2" borderId="0" xfId="0" applyFont="1" applyFill="1" applyAlignment="1">
      <alignment horizontal="left" vertical="top"/>
    </xf>
    <xf numFmtId="0" fontId="85" fillId="2" borderId="0" xfId="0" applyFont="1" applyFill="1" applyAlignment="1">
      <alignment horizontal="left" vertical="top"/>
    </xf>
    <xf numFmtId="0" fontId="49" fillId="0" borderId="0" xfId="0" applyFont="1" applyAlignment="1">
      <alignment horizontal="left"/>
    </xf>
    <xf numFmtId="0" fontId="68" fillId="2" borderId="0" xfId="0" applyFont="1" applyFill="1" applyAlignment="1">
      <alignment horizontal="center"/>
    </xf>
    <xf numFmtId="0" fontId="67" fillId="2" borderId="0" xfId="0" applyFont="1" applyFill="1" applyAlignment="1">
      <alignment horizontal="center"/>
    </xf>
    <xf numFmtId="0" fontId="48" fillId="2" borderId="0" xfId="0" applyFont="1" applyFill="1" applyBorder="1" applyAlignment="1">
      <alignment horizontal="left" wrapText="1"/>
    </xf>
    <xf numFmtId="0" fontId="85" fillId="0" borderId="0" xfId="0" applyFont="1" applyFill="1" applyAlignment="1">
      <alignment horizontal="left" wrapText="1"/>
    </xf>
    <xf numFmtId="0" fontId="48" fillId="2" borderId="0" xfId="0" applyFont="1" applyFill="1" applyAlignment="1">
      <alignment horizontal="left" vertical="center" wrapText="1"/>
    </xf>
    <xf numFmtId="0" fontId="48" fillId="2" borderId="0" xfId="0" applyFont="1" applyFill="1" applyAlignment="1">
      <alignment horizontal="left" wrapText="1"/>
    </xf>
    <xf numFmtId="0" fontId="85" fillId="2" borderId="0" xfId="0" applyFont="1" applyFill="1" applyAlignment="1">
      <alignment horizontal="left" wrapText="1"/>
    </xf>
    <xf numFmtId="0" fontId="49" fillId="0" borderId="0" xfId="0" applyFont="1" applyFill="1" applyAlignment="1">
      <alignment horizontal="left" vertical="center" wrapText="1"/>
    </xf>
    <xf numFmtId="0" fontId="22" fillId="2" borderId="0" xfId="0" applyFont="1" applyFill="1" applyAlignment="1">
      <alignment horizontal="left" vertical="top" wrapText="1"/>
    </xf>
    <xf numFmtId="0" fontId="80" fillId="4" borderId="0" xfId="0" applyFont="1" applyFill="1" applyAlignment="1">
      <alignment horizontal="center" vertical="center" wrapText="1"/>
    </xf>
    <xf numFmtId="0" fontId="32" fillId="2" borderId="0" xfId="0" applyFont="1" applyFill="1" applyBorder="1" applyAlignment="1">
      <alignment horizontal="left" vertical="center" wrapText="1"/>
    </xf>
  </cellXfs>
  <cellStyles count="411">
    <cellStyle name="Comma" xfId="1" builtinId="3"/>
    <cellStyle name="Comma 10" xfId="103"/>
    <cellStyle name="Comma 10 2" xfId="165"/>
    <cellStyle name="Comma 10 2 2" xfId="277"/>
    <cellStyle name="Comma 10 3" xfId="276"/>
    <cellStyle name="Comma 11" xfId="129"/>
    <cellStyle name="Comma 11 2" xfId="191"/>
    <cellStyle name="Comma 11 2 2" xfId="279"/>
    <cellStyle name="Comma 11 3" xfId="278"/>
    <cellStyle name="Comma 12" xfId="133"/>
    <cellStyle name="Comma 13" xfId="131"/>
    <cellStyle name="Comma 13 2" xfId="280"/>
    <cellStyle name="Comma 14" xfId="234"/>
    <cellStyle name="Comma 14 2" xfId="360"/>
    <cellStyle name="Comma 15" xfId="251"/>
    <cellStyle name="Comma 2" xfId="2"/>
    <cellStyle name="Comma 2 2" xfId="3"/>
    <cellStyle name="Comma 2 2 2" xfId="134"/>
    <cellStyle name="Comma 2 2 3" xfId="271"/>
    <cellStyle name="Comma 3" xfId="4"/>
    <cellStyle name="Comma 3 2" xfId="5"/>
    <cellStyle name="Comma 3 2 2" xfId="6"/>
    <cellStyle name="Comma 3 2 2 2" xfId="137"/>
    <cellStyle name="Comma 3 2 3" xfId="136"/>
    <cellStyle name="Comma 3 3" xfId="7"/>
    <cellStyle name="Comma 3 3 2" xfId="138"/>
    <cellStyle name="Comma 3 4" xfId="135"/>
    <cellStyle name="Comma 3 5" xfId="272"/>
    <cellStyle name="Comma 4" xfId="8"/>
    <cellStyle name="Comma 4 2" xfId="9"/>
    <cellStyle name="Comma 4 2 2" xfId="10"/>
    <cellStyle name="Comma 4 2 2 2" xfId="141"/>
    <cellStyle name="Comma 4 2 3" xfId="140"/>
    <cellStyle name="Comma 4 3" xfId="11"/>
    <cellStyle name="Comma 4 3 2" xfId="142"/>
    <cellStyle name="Comma 4 4" xfId="139"/>
    <cellStyle name="Comma 5" xfId="12"/>
    <cellStyle name="Comma 6" xfId="13"/>
    <cellStyle name="Comma 6 2" xfId="14"/>
    <cellStyle name="Comma 6 2 2" xfId="144"/>
    <cellStyle name="Comma 6 3" xfId="143"/>
    <cellStyle name="Comma 7" xfId="15"/>
    <cellStyle name="Comma 8" xfId="16"/>
    <cellStyle name="Comma 8 2" xfId="145"/>
    <cellStyle name="Comma 9" xfId="17"/>
    <cellStyle name="Currency" xfId="85" builtinId="4"/>
    <cellStyle name="Currency 2" xfId="163"/>
    <cellStyle name="Hyperlink 2" xfId="273"/>
    <cellStyle name="Normal" xfId="0" builtinId="0"/>
    <cellStyle name="Normal 10" xfId="18"/>
    <cellStyle name="Normal 11" xfId="19"/>
    <cellStyle name="Normal 12" xfId="20"/>
    <cellStyle name="Normal 13" xfId="21"/>
    <cellStyle name="Normal 14" xfId="22"/>
    <cellStyle name="Normal 15" xfId="23"/>
    <cellStyle name="Normal 16" xfId="24"/>
    <cellStyle name="Normal 16 2" xfId="25"/>
    <cellStyle name="Normal 16 2 2" xfId="147"/>
    <cellStyle name="Normal 16 2 2 2" xfId="283"/>
    <cellStyle name="Normal 16 2 2_ORIENTAL" xfId="367"/>
    <cellStyle name="Normal 16 2 3" xfId="282"/>
    <cellStyle name="Normal 16 2_EL SEYBO" xfId="196"/>
    <cellStyle name="Normal 16 3" xfId="146"/>
    <cellStyle name="Normal 16 3 2" xfId="284"/>
    <cellStyle name="Normal 16 3_ORIENTAL" xfId="368"/>
    <cellStyle name="Normal 16 4" xfId="281"/>
    <cellStyle name="Normal 16_AZUA" xfId="95"/>
    <cellStyle name="Normal 17" xfId="26"/>
    <cellStyle name="Normal 18" xfId="27"/>
    <cellStyle name="Normal 18 2" xfId="148"/>
    <cellStyle name="Normal 18 2 2" xfId="286"/>
    <cellStyle name="Normal 18 2_ORIENTAL" xfId="369"/>
    <cellStyle name="Normal 18 3" xfId="285"/>
    <cellStyle name="Normal 18_EL SEYBO" xfId="197"/>
    <cellStyle name="Normal 19" xfId="28"/>
    <cellStyle name="Normal 19 2" xfId="149"/>
    <cellStyle name="Normal 19 2 2" xfId="288"/>
    <cellStyle name="Normal 19 2_ORIENTAL" xfId="370"/>
    <cellStyle name="Normal 19 3" xfId="287"/>
    <cellStyle name="Normal 19_EL SEYBO" xfId="198"/>
    <cellStyle name="Normal 2" xfId="29"/>
    <cellStyle name="Normal 2 2" xfId="30"/>
    <cellStyle name="Normal 2 2 2" xfId="274"/>
    <cellStyle name="Normal 2 6" xfId="358"/>
    <cellStyle name="Normal 20" xfId="86"/>
    <cellStyle name="Normal 20 2" xfId="236"/>
    <cellStyle name="Normal 21" xfId="102"/>
    <cellStyle name="Normal 21 2" xfId="164"/>
    <cellStyle name="Normal 21 2 2" xfId="290"/>
    <cellStyle name="Normal 21 2_ORIENTAL" xfId="371"/>
    <cellStyle name="Normal 21 3" xfId="289"/>
    <cellStyle name="Normal 21_EL SEYBO" xfId="199"/>
    <cellStyle name="Normal 22" xfId="104"/>
    <cellStyle name="Normal 22 2" xfId="166"/>
    <cellStyle name="Normal 22 2 2" xfId="292"/>
    <cellStyle name="Normal 22 2_ORIENTAL" xfId="372"/>
    <cellStyle name="Normal 22 3" xfId="237"/>
    <cellStyle name="Normal 22 4" xfId="291"/>
    <cellStyle name="Normal 22_EL SEYBO" xfId="200"/>
    <cellStyle name="Normal 23" xfId="105"/>
    <cellStyle name="Normal 23 2" xfId="167"/>
    <cellStyle name="Normal 23 2 2" xfId="294"/>
    <cellStyle name="Normal 23 2_ORIENTAL" xfId="373"/>
    <cellStyle name="Normal 23 3" xfId="293"/>
    <cellStyle name="Normal 23_EL SEYBO" xfId="201"/>
    <cellStyle name="Normal 24" xfId="106"/>
    <cellStyle name="Normal 24 2" xfId="168"/>
    <cellStyle name="Normal 24 2 2" xfId="296"/>
    <cellStyle name="Normal 24 2_ORIENTAL" xfId="374"/>
    <cellStyle name="Normal 24 3" xfId="295"/>
    <cellStyle name="Normal 24_EL SEYBO" xfId="202"/>
    <cellStyle name="Normal 25" xfId="107"/>
    <cellStyle name="Normal 25 2" xfId="169"/>
    <cellStyle name="Normal 25 2 2" xfId="298"/>
    <cellStyle name="Normal 25 2_ORIENTAL" xfId="375"/>
    <cellStyle name="Normal 25 3" xfId="297"/>
    <cellStyle name="Normal 25_EL SEYBO" xfId="203"/>
    <cellStyle name="Normal 26" xfId="108"/>
    <cellStyle name="Normal 26 2" xfId="170"/>
    <cellStyle name="Normal 26 2 2" xfId="300"/>
    <cellStyle name="Normal 26 2_ORIENTAL" xfId="376"/>
    <cellStyle name="Normal 26 3" xfId="299"/>
    <cellStyle name="Normal 26_EL SEYBO" xfId="204"/>
    <cellStyle name="Normal 27" xfId="109"/>
    <cellStyle name="Normal 27 2" xfId="171"/>
    <cellStyle name="Normal 27 2 2" xfId="302"/>
    <cellStyle name="Normal 27 2_ORIENTAL" xfId="377"/>
    <cellStyle name="Normal 27 3" xfId="301"/>
    <cellStyle name="Normal 27_EL SEYBO" xfId="205"/>
    <cellStyle name="Normal 28" xfId="110"/>
    <cellStyle name="Normal 28 2" xfId="172"/>
    <cellStyle name="Normal 28 2 2" xfId="304"/>
    <cellStyle name="Normal 28 2_ORIENTAL" xfId="378"/>
    <cellStyle name="Normal 28 3" xfId="303"/>
    <cellStyle name="Normal 28_EL SEYBO" xfId="206"/>
    <cellStyle name="Normal 29" xfId="111"/>
    <cellStyle name="Normal 29 2" xfId="173"/>
    <cellStyle name="Normal 29 2 2" xfId="306"/>
    <cellStyle name="Normal 29 2_ORIENTAL" xfId="379"/>
    <cellStyle name="Normal 29 3" xfId="305"/>
    <cellStyle name="Normal 29_EL SEYBO" xfId="207"/>
    <cellStyle name="Normal 3" xfId="31"/>
    <cellStyle name="Normal 30" xfId="112"/>
    <cellStyle name="Normal 30 2" xfId="174"/>
    <cellStyle name="Normal 30 2 2" xfId="308"/>
    <cellStyle name="Normal 30 2_ORIENTAL" xfId="380"/>
    <cellStyle name="Normal 30 3" xfId="307"/>
    <cellStyle name="Normal 30_EL SEYBO" xfId="208"/>
    <cellStyle name="Normal 31" xfId="113"/>
    <cellStyle name="Normal 31 2" xfId="175"/>
    <cellStyle name="Normal 31 2 2" xfId="310"/>
    <cellStyle name="Normal 31 2_ORIENTAL" xfId="381"/>
    <cellStyle name="Normal 31 3" xfId="309"/>
    <cellStyle name="Normal 31_EL SEYBO" xfId="209"/>
    <cellStyle name="Normal 32" xfId="114"/>
    <cellStyle name="Normal 32 2" xfId="176"/>
    <cellStyle name="Normal 32 2 2" xfId="312"/>
    <cellStyle name="Normal 32 2_ORIENTAL" xfId="382"/>
    <cellStyle name="Normal 32 3" xfId="311"/>
    <cellStyle name="Normal 32_EL SEYBO" xfId="210"/>
    <cellStyle name="Normal 33" xfId="115"/>
    <cellStyle name="Normal 33 2" xfId="177"/>
    <cellStyle name="Normal 33 2 2" xfId="314"/>
    <cellStyle name="Normal 33 2_ORIENTAL" xfId="383"/>
    <cellStyle name="Normal 33 3" xfId="313"/>
    <cellStyle name="Normal 33_EL SEYBO" xfId="211"/>
    <cellStyle name="Normal 34" xfId="116"/>
    <cellStyle name="Normal 34 2" xfId="178"/>
    <cellStyle name="Normal 34 2 2" xfId="316"/>
    <cellStyle name="Normal 34 2_ORIENTAL" xfId="384"/>
    <cellStyle name="Normal 34 3" xfId="315"/>
    <cellStyle name="Normal 34_EL SEYBO" xfId="212"/>
    <cellStyle name="Normal 35" xfId="117"/>
    <cellStyle name="Normal 35 2" xfId="179"/>
    <cellStyle name="Normal 35 2 2" xfId="318"/>
    <cellStyle name="Normal 35 2_ORIENTAL" xfId="385"/>
    <cellStyle name="Normal 35 3" xfId="317"/>
    <cellStyle name="Normal 35_EL SEYBO" xfId="213"/>
    <cellStyle name="Normal 36" xfId="118"/>
    <cellStyle name="Normal 36 2" xfId="180"/>
    <cellStyle name="Normal 36 2 2" xfId="320"/>
    <cellStyle name="Normal 36 2_ORIENTAL" xfId="386"/>
    <cellStyle name="Normal 36 3" xfId="319"/>
    <cellStyle name="Normal 36_EL SEYBO" xfId="214"/>
    <cellStyle name="Normal 37" xfId="119"/>
    <cellStyle name="Normal 37 2" xfId="181"/>
    <cellStyle name="Normal 37 2 2" xfId="322"/>
    <cellStyle name="Normal 37 2_ORIENTAL" xfId="387"/>
    <cellStyle name="Normal 37 3" xfId="321"/>
    <cellStyle name="Normal 37_EL SEYBO" xfId="215"/>
    <cellStyle name="Normal 38" xfId="120"/>
    <cellStyle name="Normal 38 2" xfId="182"/>
    <cellStyle name="Normal 38 2 2" xfId="324"/>
    <cellStyle name="Normal 38 2_ORIENTAL" xfId="388"/>
    <cellStyle name="Normal 38 3" xfId="323"/>
    <cellStyle name="Normal 38_EL SEYBO" xfId="216"/>
    <cellStyle name="Normal 39" xfId="121"/>
    <cellStyle name="Normal 39 2" xfId="183"/>
    <cellStyle name="Normal 39 2 2" xfId="326"/>
    <cellStyle name="Normal 39 2_ORIENTAL" xfId="389"/>
    <cellStyle name="Normal 39 3" xfId="325"/>
    <cellStyle name="Normal 39_EL SEYBO" xfId="217"/>
    <cellStyle name="Normal 4" xfId="32"/>
    <cellStyle name="Normal 4 2" xfId="33"/>
    <cellStyle name="Normal 4 2 2" xfId="34"/>
    <cellStyle name="Normal 4 2 2 2" xfId="152"/>
    <cellStyle name="Normal 4 2 2 2 2" xfId="330"/>
    <cellStyle name="Normal 4 2 2 2_ORIENTAL" xfId="390"/>
    <cellStyle name="Normal 4 2 2 3" xfId="329"/>
    <cellStyle name="Normal 4 2 2_EL SEYBO" xfId="218"/>
    <cellStyle name="Normal 4 2 3" xfId="151"/>
    <cellStyle name="Normal 4 2 3 2" xfId="331"/>
    <cellStyle name="Normal 4 2 3_ORIENTAL" xfId="391"/>
    <cellStyle name="Normal 4 2 4" xfId="328"/>
    <cellStyle name="Normal 4 2_AZUA" xfId="97"/>
    <cellStyle name="Normal 4 3" xfId="35"/>
    <cellStyle name="Normal 4 3 2" xfId="153"/>
    <cellStyle name="Normal 4 3 2 2" xfId="333"/>
    <cellStyle name="Normal 4 3 2_ORIENTAL" xfId="392"/>
    <cellStyle name="Normal 4 3 3" xfId="332"/>
    <cellStyle name="Normal 4 3_EL SEYBO" xfId="219"/>
    <cellStyle name="Normal 4 4" xfId="150"/>
    <cellStyle name="Normal 4 4 2" xfId="334"/>
    <cellStyle name="Normal 4 4_ORIENTAL" xfId="393"/>
    <cellStyle name="Normal 4 5" xfId="327"/>
    <cellStyle name="Normal 4_AZUA" xfId="96"/>
    <cellStyle name="Normal 40" xfId="122"/>
    <cellStyle name="Normal 40 2" xfId="184"/>
    <cellStyle name="Normal 40 2 2" xfId="336"/>
    <cellStyle name="Normal 40 2_ORIENTAL" xfId="394"/>
    <cellStyle name="Normal 40 3" xfId="335"/>
    <cellStyle name="Normal 40_EL SEYBO" xfId="220"/>
    <cellStyle name="Normal 41" xfId="123"/>
    <cellStyle name="Normal 41 2" xfId="185"/>
    <cellStyle name="Normal 41 2 2" xfId="338"/>
    <cellStyle name="Normal 41 2_ORIENTAL" xfId="395"/>
    <cellStyle name="Normal 41 3" xfId="337"/>
    <cellStyle name="Normal 41_EL SEYBO" xfId="221"/>
    <cellStyle name="Normal 42" xfId="124"/>
    <cellStyle name="Normal 42 2" xfId="186"/>
    <cellStyle name="Normal 42 2 2" xfId="340"/>
    <cellStyle name="Normal 42 2_ORIENTAL" xfId="396"/>
    <cellStyle name="Normal 42 3" xfId="339"/>
    <cellStyle name="Normal 42_EL SEYBO" xfId="222"/>
    <cellStyle name="Normal 43" xfId="125"/>
    <cellStyle name="Normal 43 2" xfId="187"/>
    <cellStyle name="Normal 43 2 2" xfId="342"/>
    <cellStyle name="Normal 43 2_ORIENTAL" xfId="397"/>
    <cellStyle name="Normal 43 3" xfId="341"/>
    <cellStyle name="Normal 43_EL SEYBO" xfId="223"/>
    <cellStyle name="Normal 44" xfId="126"/>
    <cellStyle name="Normal 44 2" xfId="188"/>
    <cellStyle name="Normal 44 2 2" xfId="344"/>
    <cellStyle name="Normal 44 2_ORIENTAL" xfId="398"/>
    <cellStyle name="Normal 44 3" xfId="343"/>
    <cellStyle name="Normal 44_EL SEYBO" xfId="224"/>
    <cellStyle name="Normal 45" xfId="127"/>
    <cellStyle name="Normal 45 2" xfId="189"/>
    <cellStyle name="Normal 45 2 2" xfId="346"/>
    <cellStyle name="Normal 45 2_ORIENTAL" xfId="399"/>
    <cellStyle name="Normal 45 3" xfId="345"/>
    <cellStyle name="Normal 45_EL SEYBO" xfId="225"/>
    <cellStyle name="Normal 46" xfId="128"/>
    <cellStyle name="Normal 46 2" xfId="190"/>
    <cellStyle name="Normal 46 2 2" xfId="348"/>
    <cellStyle name="Normal 46 2_ORIENTAL" xfId="400"/>
    <cellStyle name="Normal 46 3" xfId="347"/>
    <cellStyle name="Normal 46_EL SEYBO" xfId="226"/>
    <cellStyle name="Normal 47" xfId="132"/>
    <cellStyle name="Normal 48" xfId="130"/>
    <cellStyle name="Normal 48 2" xfId="349"/>
    <cellStyle name="Normal 48_ORIENTAL" xfId="401"/>
    <cellStyle name="Normal 49" xfId="233"/>
    <cellStyle name="Normal 49 2" xfId="359"/>
    <cellStyle name="Normal 49_ORIENTAL" xfId="402"/>
    <cellStyle name="Normal 5" xfId="36"/>
    <cellStyle name="Normal 5 2" xfId="37"/>
    <cellStyle name="Normal 5 2 2" xfId="38"/>
    <cellStyle name="Normal 5 2 2 2" xfId="156"/>
    <cellStyle name="Normal 5 2 2 2 2" xfId="353"/>
    <cellStyle name="Normal 5 2 2 2_ORIENTAL" xfId="403"/>
    <cellStyle name="Normal 5 2 2 3" xfId="352"/>
    <cellStyle name="Normal 5 2 2_EL SEYBO" xfId="227"/>
    <cellStyle name="Normal 5 2 3" xfId="155"/>
    <cellStyle name="Normal 5 2 3 2" xfId="354"/>
    <cellStyle name="Normal 5 2 3_ORIENTAL" xfId="404"/>
    <cellStyle name="Normal 5 2 4" xfId="351"/>
    <cellStyle name="Normal 5 2_AZUA" xfId="99"/>
    <cellStyle name="Normal 5 3" xfId="39"/>
    <cellStyle name="Normal 5 3 2" xfId="157"/>
    <cellStyle name="Normal 5 3 2 2" xfId="356"/>
    <cellStyle name="Normal 5 3 2_ORIENTAL" xfId="405"/>
    <cellStyle name="Normal 5 3 3" xfId="355"/>
    <cellStyle name="Normal 5 3_EL SEYBO" xfId="228"/>
    <cellStyle name="Normal 5 4" xfId="154"/>
    <cellStyle name="Normal 5 4 2" xfId="357"/>
    <cellStyle name="Normal 5 4_ORIENTAL" xfId="406"/>
    <cellStyle name="Normal 5 5" xfId="350"/>
    <cellStyle name="Normal 5_AZUA" xfId="98"/>
    <cellStyle name="Normal 50" xfId="235"/>
    <cellStyle name="Normal 50 2" xfId="361"/>
    <cellStyle name="Normal 50_ORIENTAL" xfId="407"/>
    <cellStyle name="Normal 51" xfId="241"/>
    <cellStyle name="Normal 51 2" xfId="362"/>
    <cellStyle name="Normal 51_ORIENTAL" xfId="408"/>
    <cellStyle name="Normal 52" xfId="240"/>
    <cellStyle name="Normal 52 2" xfId="363"/>
    <cellStyle name="Normal 52_ORIENTAL" xfId="409"/>
    <cellStyle name="Normal 53" xfId="242"/>
    <cellStyle name="Normal 53 2" xfId="364"/>
    <cellStyle name="Normal 53_ORIENTAL" xfId="410"/>
    <cellStyle name="Normal 54" xfId="243"/>
    <cellStyle name="Normal 55" xfId="244"/>
    <cellStyle name="Normal 56" xfId="245"/>
    <cellStyle name="Normal 57" xfId="246"/>
    <cellStyle name="Normal 58" xfId="247"/>
    <cellStyle name="Normal 59" xfId="248"/>
    <cellStyle name="Normal 6" xfId="40"/>
    <cellStyle name="Normal 6 2" xfId="41"/>
    <cellStyle name="Normal 6_AZUA" xfId="100"/>
    <cellStyle name="Normal 60" xfId="249"/>
    <cellStyle name="Normal 61" xfId="250"/>
    <cellStyle name="Normal 62" xfId="253"/>
    <cellStyle name="Normal 63" xfId="254"/>
    <cellStyle name="Normal 64" xfId="255"/>
    <cellStyle name="Normal 65" xfId="256"/>
    <cellStyle name="Normal 66" xfId="257"/>
    <cellStyle name="Normal 67" xfId="258"/>
    <cellStyle name="Normal 68" xfId="261"/>
    <cellStyle name="Normal 69" xfId="260"/>
    <cellStyle name="Normal 7" xfId="42"/>
    <cellStyle name="Normal 70" xfId="262"/>
    <cellStyle name="Normal 71" xfId="263"/>
    <cellStyle name="Normal 72" xfId="264"/>
    <cellStyle name="Normal 73" xfId="265"/>
    <cellStyle name="Normal 74" xfId="266"/>
    <cellStyle name="Normal 75" xfId="267"/>
    <cellStyle name="Normal 76" xfId="268"/>
    <cellStyle name="Normal 77" xfId="269"/>
    <cellStyle name="Normal 78" xfId="270"/>
    <cellStyle name="Normal 79" xfId="275"/>
    <cellStyle name="Normal 8" xfId="43"/>
    <cellStyle name="Normal 9" xfId="44"/>
    <cellStyle name="Normal_AZUA" xfId="193"/>
    <cellStyle name="Normal_BANI" xfId="194"/>
    <cellStyle name="Normal_BARAHONA" xfId="101"/>
    <cellStyle name="Normal_BOCA CHICA-" xfId="87"/>
    <cellStyle name="Normal_BONAO" xfId="92"/>
    <cellStyle name="Normal_C-16 GGC MENSUAL" xfId="45"/>
    <cellStyle name="Normal_C-18 CENTRAL MENSUAL" xfId="46"/>
    <cellStyle name="Normal_C-20 FERIA" xfId="47"/>
    <cellStyle name="Normal_C-22 HERRERA" xfId="48"/>
    <cellStyle name="Normal_C-24 ORIENTAL" xfId="49"/>
    <cellStyle name="Normal_C-26 VILLA MELLA" xfId="50"/>
    <cellStyle name="Normal_C-30 LOS MINAS" xfId="51"/>
    <cellStyle name="Normal_C-32 LA FE" xfId="52"/>
    <cellStyle name="Normal_C-34 SANTIAGO" xfId="53"/>
    <cellStyle name="Normal_C-36 PUERTO PLATA" xfId="54"/>
    <cellStyle name="Normal_C-38 SAN FCO." xfId="55"/>
    <cellStyle name="Normal_C-40 LA VEGA" xfId="56"/>
    <cellStyle name="Normal_C-42 BONAO" xfId="57"/>
    <cellStyle name="Normal_C-44 MOCA" xfId="58"/>
    <cellStyle name="Normal_C-46 SALCEDO" xfId="59"/>
    <cellStyle name="Normal_C-48 VALVERDE" xfId="60"/>
    <cellStyle name="Normal_C-50 NAGUA" xfId="61"/>
    <cellStyle name="Normal_C-52 MONTECRISTI" xfId="62"/>
    <cellStyle name="Normal_C-54 SAN PEDRO" xfId="63"/>
    <cellStyle name="Normal_C-56 ROMANA" xfId="64"/>
    <cellStyle name="Normal_C-58 HIGUEY" xfId="65"/>
    <cellStyle name="Normal_C-60 EL SEYBO" xfId="66"/>
    <cellStyle name="Normal_C-62 SAN CRISTOBAL" xfId="67"/>
    <cellStyle name="Normal_C-64 BANI" xfId="68"/>
    <cellStyle name="Normal_C-66 AZUA" xfId="69"/>
    <cellStyle name="Normal_C-68 BARAHONA" xfId="70"/>
    <cellStyle name="Normal_C-70 SAN JUAN" xfId="71"/>
    <cellStyle name="Normal_C-72 SAMANA" xfId="72"/>
    <cellStyle name="Normal_C-74 OGC SANTIAGO" xfId="73"/>
    <cellStyle name="Normal_C-76 MAXIMO GOMEZ" xfId="74"/>
    <cellStyle name="Normal_Cerveza_litros_absolutos" xfId="75"/>
    <cellStyle name="Normal_Cerveza_litros_absolutos 2" xfId="259"/>
    <cellStyle name="Normal_COMPARATIVO GGC" xfId="365"/>
    <cellStyle name="Normal_Datos ITBIS" xfId="76"/>
    <cellStyle name="Normal_EL SEYBO" xfId="195"/>
    <cellStyle name="Normal_FONDOS ESPECIALES" xfId="192"/>
    <cellStyle name="Normal_HIGUEY" xfId="93"/>
    <cellStyle name="Normal_LA VEGA" xfId="91"/>
    <cellStyle name="Normal_MAXIMO GOMEZ" xfId="229"/>
    <cellStyle name="Normal_ORIENTAL" xfId="366"/>
    <cellStyle name="Normal_PUERTO PLATA" xfId="230"/>
    <cellStyle name="Normal_RECAUDACION MENSUAL" xfId="94"/>
    <cellStyle name="Normal_SAMANA" xfId="89"/>
    <cellStyle name="Normal_San Carlos  MENSUAL" xfId="231"/>
    <cellStyle name="Normal_SAN CRISTOBAL" xfId="232"/>
    <cellStyle name="Normal_SAN FCO." xfId="90"/>
    <cellStyle name="Normal_VALVERDE" xfId="88"/>
    <cellStyle name="Percent" xfId="77" builtinId="5"/>
    <cellStyle name="Percent 12" xfId="238"/>
    <cellStyle name="Percent 2" xfId="78"/>
    <cellStyle name="Percent 3" xfId="79"/>
    <cellStyle name="Percent 3 2" xfId="80"/>
    <cellStyle name="Percent 3 2 2" xfId="81"/>
    <cellStyle name="Percent 3 2 2 2" xfId="161"/>
    <cellStyle name="Percent 3 2 3" xfId="160"/>
    <cellStyle name="Percent 3 3" xfId="82"/>
    <cellStyle name="Percent 3 3 2" xfId="162"/>
    <cellStyle name="Percent 3 4" xfId="159"/>
    <cellStyle name="Percent 4" xfId="83"/>
    <cellStyle name="Percent 5" xfId="84"/>
    <cellStyle name="Percent 6" xfId="158"/>
    <cellStyle name="Percent 7" xfId="239"/>
    <cellStyle name="Percent 8" xfId="252"/>
  </cellStyles>
  <dxfs count="0"/>
  <tableStyles count="0" defaultTableStyle="TableStyleMedium9" defaultPivotStyle="PivotStyleLight16"/>
  <colors>
    <mruColors>
      <color rgb="FF92D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worksheet" Target="worksheets/sheet138.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sharedStrings" Target="sharedStrings.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worksheet" Target="worksheets/sheet108.xml"/><Relationship Id="rId116" Type="http://schemas.openxmlformats.org/officeDocument/2006/relationships/worksheet" Target="worksheets/sheet116.xml"/><Relationship Id="rId124" Type="http://schemas.openxmlformats.org/officeDocument/2006/relationships/worksheet" Target="worksheets/sheet124.xml"/><Relationship Id="rId129" Type="http://schemas.openxmlformats.org/officeDocument/2006/relationships/worksheet" Target="worksheets/sheet129.xml"/><Relationship Id="rId137" Type="http://schemas.openxmlformats.org/officeDocument/2006/relationships/worksheet" Target="worksheets/sheet13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worksheet" Target="worksheets/sheet111.xml"/><Relationship Id="rId132" Type="http://schemas.openxmlformats.org/officeDocument/2006/relationships/worksheet" Target="worksheets/sheet132.xml"/><Relationship Id="rId140" Type="http://schemas.openxmlformats.org/officeDocument/2006/relationships/worksheet" Target="worksheets/sheet140.xml"/><Relationship Id="rId145"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worksheet" Target="worksheets/sheet114.xml"/><Relationship Id="rId119" Type="http://schemas.openxmlformats.org/officeDocument/2006/relationships/worksheet" Target="worksheets/sheet119.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30" Type="http://schemas.openxmlformats.org/officeDocument/2006/relationships/worksheet" Target="worksheets/sheet130.xml"/><Relationship Id="rId135" Type="http://schemas.openxmlformats.org/officeDocument/2006/relationships/worksheet" Target="worksheets/sheet135.xml"/><Relationship Id="rId143"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theme" Target="theme/theme1.xml"/></Relationships>
</file>

<file path=xl/charts/_rels/chart3.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charts/_rels/chart4.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charts/_rels/chart5.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charts/_rels/chart6.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charts/_rels/chart7.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charts/_rels/chart8.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charts/_rels/chart11.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charts/_rels/chart12.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charts/_rels/chart13.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charts/_rels/chart14.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charts/_rels/chart15.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charts/_rels/chart16.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charts/_rels/chart17.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charts/_rels/chart18.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charts/_rels/chart21.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2.png"/></Relationships>
</file>

<file path=xl/charts/_rels/chart22.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charts/_rels/chart23.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charts/_rels/chart26.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2.png"/></Relationships>
</file>

<file path=xl/charts/_rels/chart27.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charts/_rels/chart28.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55.xml"/></Relationships>
</file>

<file path=xl/charts/_rels/chart32.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charts/_rels/chart33.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charts/_rels/chart34.xml.rels><?xml version="1.0" encoding="UTF-8" standalone="yes"?>
<Relationships xmlns="http://schemas.openxmlformats.org/package/2006/relationships"><Relationship Id="rId1" Type="http://schemas.openxmlformats.org/officeDocument/2006/relationships/chartUserShapes" Target="../drawings/drawing56.xml"/></Relationships>
</file>

<file path=xl/charts/_rels/chart35.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charts/_rels/chart36.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30"/>
      <c:rotY val="0"/>
      <c:rAngAx val="0"/>
    </c:view3D>
    <c:floor>
      <c:thickness val="0"/>
    </c:floor>
    <c:sideWall>
      <c:thickness val="0"/>
    </c:sideWall>
    <c:backWall>
      <c:thickness val="0"/>
    </c:backWall>
    <c:plotArea>
      <c:layout>
        <c:manualLayout>
          <c:layoutTarget val="inner"/>
          <c:xMode val="edge"/>
          <c:yMode val="edge"/>
          <c:x val="9.3055555555555558E-2"/>
          <c:y val="5.0901866433362496E-2"/>
          <c:w val="0.81666666666666665"/>
          <c:h val="0.67559018664333625"/>
        </c:manualLayout>
      </c:layout>
      <c:pie3DChart>
        <c:varyColors val="1"/>
        <c:ser>
          <c:idx val="0"/>
          <c:order val="0"/>
          <c:explosion val="25"/>
          <c:dPt>
            <c:idx val="0"/>
            <c:bubble3D val="0"/>
            <c:spPr>
              <a:gradFill flip="none" rotWithShape="1">
                <a:gsLst>
                  <a:gs pos="0">
                    <a:schemeClr val="accent5">
                      <a:lumMod val="75000"/>
                      <a:shade val="30000"/>
                      <a:satMod val="115000"/>
                    </a:schemeClr>
                  </a:gs>
                  <a:gs pos="50000">
                    <a:schemeClr val="accent5">
                      <a:lumMod val="75000"/>
                      <a:shade val="67500"/>
                      <a:satMod val="115000"/>
                    </a:schemeClr>
                  </a:gs>
                  <a:gs pos="100000">
                    <a:schemeClr val="accent5">
                      <a:lumMod val="75000"/>
                      <a:shade val="100000"/>
                      <a:satMod val="115000"/>
                    </a:schemeClr>
                  </a:gs>
                </a:gsLst>
                <a:lin ang="2700000" scaled="1"/>
                <a:tileRect/>
              </a:gradFill>
            </c:spPr>
          </c:dPt>
          <c:dPt>
            <c:idx val="1"/>
            <c:bubble3D val="0"/>
          </c:dPt>
          <c:dPt>
            <c:idx val="2"/>
            <c:bubble3D val="0"/>
            <c:spPr>
              <a:gradFill flip="none" rotWithShape="1">
                <a:gsLst>
                  <a:gs pos="0">
                    <a:srgbClr val="92D050">
                      <a:shade val="30000"/>
                      <a:satMod val="115000"/>
                    </a:srgbClr>
                  </a:gs>
                  <a:gs pos="50000">
                    <a:srgbClr val="92D050">
                      <a:shade val="67500"/>
                      <a:satMod val="115000"/>
                    </a:srgbClr>
                  </a:gs>
                  <a:gs pos="100000">
                    <a:srgbClr val="92D050">
                      <a:shade val="100000"/>
                      <a:satMod val="115000"/>
                    </a:srgbClr>
                  </a:gs>
                </a:gsLst>
                <a:lin ang="2700000" scaled="1"/>
                <a:tileRect/>
              </a:gradFill>
            </c:spPr>
          </c:dPt>
          <c:dLbls>
            <c:dLbl>
              <c:idx val="0"/>
              <c:layout>
                <c:manualLayout>
                  <c:x val="4.389142399247626E-2"/>
                  <c:y val="-0.1450130196176071"/>
                </c:manualLayout>
              </c:layout>
              <c:showLegendKey val="0"/>
              <c:showVal val="1"/>
              <c:showCatName val="1"/>
              <c:showSerName val="0"/>
              <c:showPercent val="0"/>
              <c:showBubbleSize val="0"/>
              <c:extLst>
                <c:ext xmlns:c15="http://schemas.microsoft.com/office/drawing/2012/chart" uri="{CE6537A1-D6FC-4f65-9D91-7224C49458BB}"/>
              </c:extLst>
            </c:dLbl>
            <c:dLbl>
              <c:idx val="1"/>
              <c:layout>
                <c:manualLayout>
                  <c:x val="-1.6168554799023065E-2"/>
                  <c:y val="7.2702374653762375E-4"/>
                </c:manualLayout>
              </c:layout>
              <c:showLegendKey val="0"/>
              <c:showVal val="1"/>
              <c:showCatName val="1"/>
              <c:showSerName val="0"/>
              <c:showPercent val="0"/>
              <c:showBubbleSize val="0"/>
              <c:extLst>
                <c:ext xmlns:c15="http://schemas.microsoft.com/office/drawing/2012/chart" uri="{CE6537A1-D6FC-4f65-9D91-7224C49458BB}"/>
              </c:extLst>
            </c:dLbl>
            <c:spPr>
              <a:noFill/>
              <a:ln w="25400">
                <a:noFill/>
              </a:ln>
            </c:spPr>
            <c:txPr>
              <a:bodyPr/>
              <a:lstStyle/>
              <a:p>
                <a:pPr>
                  <a:defRPr sz="950" b="1">
                    <a:latin typeface="Trebuchet MS" panose="020B0603020202020204" pitchFamily="34" charset="0"/>
                  </a:defRPr>
                </a:pPr>
                <a:endParaRPr lang="es-DO"/>
              </a:p>
            </c:txPr>
            <c:showLegendKey val="0"/>
            <c:showVal val="1"/>
            <c:showCatName val="1"/>
            <c:showSerName val="0"/>
            <c:showPercent val="0"/>
            <c:showBubbleSize val="0"/>
            <c:showLeaderLines val="1"/>
            <c:extLst>
              <c:ext xmlns:c15="http://schemas.microsoft.com/office/drawing/2012/chart" uri="{CE6537A1-D6FC-4f65-9D91-7224C49458BB}"/>
            </c:extLst>
          </c:dLbls>
          <c:cat>
            <c:strRef>
              <c:f>'OFICINAS RECAUD'!$C$17:$C$19</c:f>
              <c:strCache>
                <c:ptCount val="3"/>
                <c:pt idx="0">
                  <c:v>DGII</c:v>
                </c:pt>
                <c:pt idx="1">
                  <c:v>DGA</c:v>
                </c:pt>
                <c:pt idx="2">
                  <c:v>TN</c:v>
                </c:pt>
              </c:strCache>
            </c:strRef>
          </c:cat>
          <c:val>
            <c:numRef>
              <c:f>'OFICINAS RECAUD'!$E$17:$E$19</c:f>
              <c:numCache>
                <c:formatCode>0.0%</c:formatCode>
                <c:ptCount val="3"/>
                <c:pt idx="0">
                  <c:v>0.74288051895330698</c:v>
                </c:pt>
                <c:pt idx="1">
                  <c:v>0.22151350259189334</c:v>
                </c:pt>
                <c:pt idx="2">
                  <c:v>3.560597845479966E-2</c:v>
                </c:pt>
              </c:numCache>
            </c:numRef>
          </c:val>
        </c:ser>
        <c:dLbls>
          <c:showLegendKey val="0"/>
          <c:showVal val="0"/>
          <c:showCatName val="0"/>
          <c:showSerName val="0"/>
          <c:showPercent val="0"/>
          <c:showBubbleSize val="0"/>
          <c:showLeaderLines val="1"/>
        </c:dLbls>
      </c:pie3DChart>
      <c:spPr>
        <a:noFill/>
        <a:ln w="25400">
          <a:noFill/>
        </a:ln>
      </c:spPr>
    </c:plotArea>
    <c:plotVisOnly val="1"/>
    <c:dispBlanksAs val="gap"/>
    <c:showDLblsOverMax val="0"/>
  </c:chart>
  <c:spPr>
    <a:noFill/>
    <a:ln w="9525">
      <a:no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30"/>
      <c:rotY val="0"/>
      <c:rAngAx val="0"/>
    </c:view3D>
    <c:floor>
      <c:thickness val="0"/>
    </c:floor>
    <c:sideWall>
      <c:thickness val="0"/>
    </c:sideWall>
    <c:backWall>
      <c:thickness val="0"/>
    </c:backWall>
    <c:plotArea>
      <c:layout>
        <c:manualLayout>
          <c:layoutTarget val="inner"/>
          <c:xMode val="edge"/>
          <c:yMode val="edge"/>
          <c:x val="7.2936570428696418E-2"/>
          <c:y val="0.11342592592592593"/>
          <c:w val="0.60722440944881895"/>
          <c:h val="0.8842592592592593"/>
        </c:manualLayout>
      </c:layout>
      <c:pie3DChart>
        <c:varyColors val="1"/>
        <c:ser>
          <c:idx val="0"/>
          <c:order val="0"/>
          <c:explosion val="35"/>
          <c:dLbls>
            <c:dLbl>
              <c:idx val="0"/>
              <c:layout>
                <c:manualLayout>
                  <c:x val="-3.1496062992125984E-3"/>
                  <c:y val="-1.8773694954797318E-2"/>
                </c:manualLayout>
              </c:layout>
              <c:showLegendKey val="0"/>
              <c:showVal val="0"/>
              <c:showCatName val="0"/>
              <c:showSerName val="0"/>
              <c:showPercent val="1"/>
              <c:showBubbleSize val="0"/>
              <c:extLst>
                <c:ext xmlns:c15="http://schemas.microsoft.com/office/drawing/2012/chart" uri="{CE6537A1-D6FC-4f65-9D91-7224C49458BB}"/>
              </c:extLst>
            </c:dLbl>
            <c:dLbl>
              <c:idx val="1"/>
              <c:layout>
                <c:manualLayout>
                  <c:x val="0.34786767279090114"/>
                  <c:y val="-0.10919974509359169"/>
                </c:manualLayout>
              </c:layout>
              <c:showLegendKey val="0"/>
              <c:showVal val="0"/>
              <c:showCatName val="0"/>
              <c:showSerName val="0"/>
              <c:showPercent val="1"/>
              <c:showBubbleSize val="0"/>
              <c:extLst>
                <c:ext xmlns:c15="http://schemas.microsoft.com/office/drawing/2012/chart" uri="{CE6537A1-D6FC-4f65-9D91-7224C49458BB}"/>
              </c:extLst>
            </c:dLbl>
            <c:spPr>
              <a:noFill/>
              <a:ln>
                <a:noFill/>
              </a:ln>
              <a:effectLst/>
            </c:spPr>
            <c:txPr>
              <a:bodyPr/>
              <a:lstStyle/>
              <a:p>
                <a:pPr>
                  <a:defRPr>
                    <a:latin typeface="Trebuchet MS" panose="020B0603020202020204" pitchFamily="34" charset="0"/>
                  </a:defRPr>
                </a:pPr>
                <a:endParaRPr lang="es-DO"/>
              </a:p>
            </c:txPr>
            <c:showLegendKey val="0"/>
            <c:showVal val="1"/>
            <c:showCatName val="0"/>
            <c:showSerName val="0"/>
            <c:showPercent val="0"/>
            <c:showBubbleSize val="0"/>
            <c:showLeaderLines val="1"/>
            <c:extLst>
              <c:ext xmlns:c15="http://schemas.microsoft.com/office/drawing/2012/chart" uri="{CE6537A1-D6FC-4f65-9D91-7224C49458BB}"/>
            </c:extLst>
          </c:dLbls>
          <c:cat>
            <c:strLit>
              <c:ptCount val="2"/>
              <c:pt idx="0">
                <c:v>Impuestos al Comercio Exterior*</c:v>
              </c:pt>
              <c:pt idx="1">
                <c:v>Impuestos Internos</c:v>
              </c:pt>
            </c:strLit>
          </c:cat>
          <c:val>
            <c:numLit>
              <c:formatCode>General</c:formatCode>
              <c:ptCount val="2"/>
              <c:pt idx="0">
                <c:v>8.1763860207448733E-2</c:v>
              </c:pt>
              <c:pt idx="1">
                <c:v>0.91823613979255125</c:v>
              </c:pt>
            </c:numLit>
          </c:val>
        </c:ser>
        <c:dLbls>
          <c:showLegendKey val="0"/>
          <c:showVal val="0"/>
          <c:showCatName val="0"/>
          <c:showSerName val="0"/>
          <c:showPercent val="0"/>
          <c:showBubbleSize val="0"/>
          <c:showLeaderLines val="1"/>
        </c:dLbls>
      </c:pie3DChart>
    </c:plotArea>
    <c:legend>
      <c:legendPos val="r"/>
      <c:layout>
        <c:manualLayout>
          <c:xMode val="edge"/>
          <c:yMode val="edge"/>
          <c:x val="0.65309755030621175"/>
          <c:y val="0.31867672790901136"/>
          <c:w val="0.33023578302712159"/>
          <c:h val="0.27931321084864391"/>
        </c:manualLayout>
      </c:layout>
      <c:overlay val="0"/>
      <c:txPr>
        <a:bodyPr/>
        <a:lstStyle/>
        <a:p>
          <a:pPr>
            <a:defRPr sz="900">
              <a:latin typeface="Trebuchet MS" panose="020B0603020202020204" pitchFamily="34" charset="0"/>
            </a:defRPr>
          </a:pPr>
          <a:endParaRPr lang="es-DO"/>
        </a:p>
      </c:txPr>
    </c:legend>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228996368"/>
        <c:axId val="227037744"/>
      </c:barChart>
      <c:catAx>
        <c:axId val="22899636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27037744"/>
        <c:crosses val="autoZero"/>
        <c:auto val="1"/>
        <c:lblAlgn val="ctr"/>
        <c:lblOffset val="100"/>
        <c:tickLblSkip val="1"/>
        <c:tickMarkSkip val="1"/>
        <c:noMultiLvlLbl val="0"/>
      </c:catAx>
      <c:valAx>
        <c:axId val="22703774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2899636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227040096"/>
        <c:axId val="227040488"/>
      </c:barChart>
      <c:catAx>
        <c:axId val="22704009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27040488"/>
        <c:crosses val="autoZero"/>
        <c:auto val="1"/>
        <c:lblAlgn val="ctr"/>
        <c:lblOffset val="100"/>
        <c:tickLblSkip val="1"/>
        <c:tickMarkSkip val="1"/>
        <c:noMultiLvlLbl val="0"/>
      </c:catAx>
      <c:valAx>
        <c:axId val="22704048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2704009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227041272"/>
        <c:axId val="230522808"/>
      </c:barChart>
      <c:catAx>
        <c:axId val="227041272"/>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30522808"/>
        <c:crosses val="autoZero"/>
        <c:auto val="1"/>
        <c:lblAlgn val="ctr"/>
        <c:lblOffset val="100"/>
        <c:tickLblSkip val="1"/>
        <c:tickMarkSkip val="1"/>
        <c:noMultiLvlLbl val="0"/>
      </c:catAx>
      <c:valAx>
        <c:axId val="23052280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27041272"/>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230523984"/>
        <c:axId val="230524376"/>
      </c:barChart>
      <c:catAx>
        <c:axId val="23052398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30524376"/>
        <c:crosses val="autoZero"/>
        <c:auto val="1"/>
        <c:lblAlgn val="ctr"/>
        <c:lblOffset val="100"/>
        <c:tickLblSkip val="1"/>
        <c:tickMarkSkip val="1"/>
        <c:noMultiLvlLbl val="0"/>
      </c:catAx>
      <c:valAx>
        <c:axId val="230524376"/>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3052398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227039704"/>
        <c:axId val="227039312"/>
      </c:barChart>
      <c:catAx>
        <c:axId val="22703970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27039312"/>
        <c:crosses val="autoZero"/>
        <c:auto val="1"/>
        <c:lblAlgn val="ctr"/>
        <c:lblOffset val="100"/>
        <c:tickLblSkip val="1"/>
        <c:tickMarkSkip val="1"/>
        <c:noMultiLvlLbl val="0"/>
      </c:catAx>
      <c:valAx>
        <c:axId val="22703931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2703970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230523592"/>
        <c:axId val="230525160"/>
      </c:barChart>
      <c:catAx>
        <c:axId val="230523592"/>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30525160"/>
        <c:crosses val="autoZero"/>
        <c:auto val="1"/>
        <c:lblAlgn val="ctr"/>
        <c:lblOffset val="100"/>
        <c:tickLblSkip val="1"/>
        <c:tickMarkSkip val="1"/>
        <c:noMultiLvlLbl val="0"/>
      </c:catAx>
      <c:valAx>
        <c:axId val="23052516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30523592"/>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US"/>
              <a:t>RECAUDACION  MENSUAL  ADMINISTRACION LOCAL  LA  ROMANA  2004</a:t>
            </a:r>
          </a:p>
        </c:rich>
      </c:tx>
      <c:overlay val="0"/>
      <c:spPr>
        <a:noFill/>
        <a:ln w="25400">
          <a:noFill/>
        </a:ln>
      </c:spPr>
    </c:title>
    <c:autoTitleDeleted val="0"/>
    <c:view3D>
      <c:rotX val="15"/>
      <c:hPercent val="8"/>
      <c:rotY val="20"/>
      <c:depthPercent val="100"/>
      <c:rAngAx val="1"/>
    </c:view3D>
    <c:floor>
      <c:thickness val="0"/>
      <c:spPr>
        <a:solidFill>
          <a:srgbClr val="FFFFCC"/>
        </a:solidFill>
        <a:ln w="3175">
          <a:solidFill>
            <a:srgbClr val="000000"/>
          </a:solidFill>
          <a:prstDash val="solid"/>
        </a:ln>
      </c:spPr>
    </c:floor>
    <c:sideWall>
      <c:thickness val="0"/>
      <c:spPr>
        <a:solidFill>
          <a:srgbClr val="FFFFCC"/>
        </a:solidFill>
        <a:ln w="12700">
          <a:solidFill>
            <a:srgbClr val="FFFFFF"/>
          </a:solidFill>
          <a:prstDash val="solid"/>
        </a:ln>
      </c:spPr>
    </c:sideWall>
    <c:backWall>
      <c:thickness val="0"/>
      <c:spPr>
        <a:solidFill>
          <a:srgbClr val="FFFFCC"/>
        </a:soli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80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40.32</c:v>
              </c:pt>
              <c:pt idx="1">
                <c:v>35.79</c:v>
              </c:pt>
              <c:pt idx="2">
                <c:v>49.839999999999797</c:v>
              </c:pt>
              <c:pt idx="3">
                <c:v>45.92</c:v>
              </c:pt>
              <c:pt idx="4">
                <c:v>38.349999999999902</c:v>
              </c:pt>
              <c:pt idx="5">
                <c:v>36.04</c:v>
              </c:pt>
              <c:pt idx="6">
                <c:v>35.879999999999903</c:v>
              </c:pt>
              <c:pt idx="7">
                <c:v>46.339999999999797</c:v>
              </c:pt>
              <c:pt idx="8">
                <c:v>48.8</c:v>
              </c:pt>
              <c:pt idx="9">
                <c:v>25.41</c:v>
              </c:pt>
              <c:pt idx="10">
                <c:v>28.08</c:v>
              </c:pt>
              <c:pt idx="11">
                <c:v>35.159999999999897</c:v>
              </c:pt>
            </c:numLit>
          </c:val>
        </c:ser>
        <c:dLbls>
          <c:showLegendKey val="0"/>
          <c:showVal val="0"/>
          <c:showCatName val="0"/>
          <c:showSerName val="0"/>
          <c:showPercent val="0"/>
          <c:showBubbleSize val="0"/>
        </c:dLbls>
        <c:gapWidth val="150"/>
        <c:shape val="box"/>
        <c:axId val="230525944"/>
        <c:axId val="230526336"/>
        <c:axId val="0"/>
      </c:bar3DChart>
      <c:catAx>
        <c:axId val="23052594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700" b="0" i="0" u="none" strike="noStrike" baseline="0">
                <a:solidFill>
                  <a:srgbClr val="000000"/>
                </a:solidFill>
                <a:latin typeface="Arial"/>
                <a:ea typeface="Arial"/>
                <a:cs typeface="Arial"/>
              </a:defRPr>
            </a:pPr>
            <a:endParaRPr lang="es-DO"/>
          </a:p>
        </c:txPr>
        <c:crossAx val="230526336"/>
        <c:crosses val="autoZero"/>
        <c:auto val="1"/>
        <c:lblAlgn val="ctr"/>
        <c:lblOffset val="100"/>
        <c:tickLblSkip val="2"/>
        <c:tickMarkSkip val="1"/>
        <c:noMultiLvlLbl val="0"/>
      </c:catAx>
      <c:valAx>
        <c:axId val="230526336"/>
        <c:scaling>
          <c:orientation val="minMax"/>
        </c:scaling>
        <c:delete val="0"/>
        <c:axPos val="l"/>
        <c:title>
          <c:tx>
            <c:rich>
              <a:bodyPr rot="0" vert="horz"/>
              <a:lstStyle/>
              <a:p>
                <a:pPr algn="ctr">
                  <a:defRPr sz="600"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DO"/>
          </a:p>
        </c:txPr>
        <c:crossAx val="230525944"/>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0"/>
            <a:invGamma/>
          </a:srgbClr>
        </a:gs>
      </a:gsLst>
      <a:lin ang="5400000" scaled="1"/>
    </a:gradFill>
    <a:ln w="3175">
      <a:solidFill>
        <a:srgbClr val="FFFFFF"/>
      </a:solidFill>
      <a:prstDash val="solid"/>
    </a:ln>
  </c:spPr>
  <c:txPr>
    <a:bodyPr/>
    <a:lstStyle/>
    <a:p>
      <a:pPr>
        <a:defRPr sz="100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US"/>
              <a:t>RECAUDACION  MENSUAL  ADMINISTRACION LOCAL  LA  ROMANA  2004</a:t>
            </a:r>
          </a:p>
        </c:rich>
      </c:tx>
      <c:overlay val="0"/>
      <c:spPr>
        <a:noFill/>
        <a:ln w="25400">
          <a:noFill/>
        </a:ln>
      </c:spPr>
    </c:title>
    <c:autoTitleDeleted val="0"/>
    <c:view3D>
      <c:rotX val="15"/>
      <c:hPercent val="8"/>
      <c:rotY val="20"/>
      <c:depthPercent val="100"/>
      <c:rAngAx val="1"/>
    </c:view3D>
    <c:floor>
      <c:thickness val="0"/>
      <c:spPr>
        <a:solidFill>
          <a:srgbClr val="FFFFCC"/>
        </a:solidFill>
        <a:ln w="3175">
          <a:solidFill>
            <a:srgbClr val="000000"/>
          </a:solidFill>
          <a:prstDash val="solid"/>
        </a:ln>
      </c:spPr>
    </c:floor>
    <c:sideWall>
      <c:thickness val="0"/>
      <c:spPr>
        <a:solidFill>
          <a:srgbClr val="FFFFCC"/>
        </a:solidFill>
        <a:ln w="12700">
          <a:solidFill>
            <a:srgbClr val="FFFFFF"/>
          </a:solidFill>
          <a:prstDash val="solid"/>
        </a:ln>
      </c:spPr>
    </c:sideWall>
    <c:backWall>
      <c:thickness val="0"/>
      <c:spPr>
        <a:solidFill>
          <a:srgbClr val="FFFFCC"/>
        </a:soli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80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40.32</c:v>
              </c:pt>
              <c:pt idx="1">
                <c:v>35.79</c:v>
              </c:pt>
              <c:pt idx="2">
                <c:v>49.839999999999797</c:v>
              </c:pt>
              <c:pt idx="3">
                <c:v>45.92</c:v>
              </c:pt>
              <c:pt idx="4">
                <c:v>38.349999999999902</c:v>
              </c:pt>
              <c:pt idx="5">
                <c:v>36.04</c:v>
              </c:pt>
              <c:pt idx="6">
                <c:v>35.879999999999903</c:v>
              </c:pt>
              <c:pt idx="7">
                <c:v>46.339999999999797</c:v>
              </c:pt>
              <c:pt idx="8">
                <c:v>48.8</c:v>
              </c:pt>
              <c:pt idx="9">
                <c:v>25.41</c:v>
              </c:pt>
              <c:pt idx="10">
                <c:v>28.08</c:v>
              </c:pt>
              <c:pt idx="11">
                <c:v>35.159999999999897</c:v>
              </c:pt>
            </c:numLit>
          </c:val>
        </c:ser>
        <c:dLbls>
          <c:showLegendKey val="0"/>
          <c:showVal val="0"/>
          <c:showCatName val="0"/>
          <c:showSerName val="0"/>
          <c:showPercent val="0"/>
          <c:showBubbleSize val="0"/>
        </c:dLbls>
        <c:gapWidth val="150"/>
        <c:shape val="box"/>
        <c:axId val="290183440"/>
        <c:axId val="290183832"/>
        <c:axId val="0"/>
      </c:bar3DChart>
      <c:catAx>
        <c:axId val="290183440"/>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700" b="0" i="0" u="none" strike="noStrike" baseline="0">
                <a:solidFill>
                  <a:srgbClr val="000000"/>
                </a:solidFill>
                <a:latin typeface="Arial"/>
                <a:ea typeface="Arial"/>
                <a:cs typeface="Arial"/>
              </a:defRPr>
            </a:pPr>
            <a:endParaRPr lang="es-DO"/>
          </a:p>
        </c:txPr>
        <c:crossAx val="290183832"/>
        <c:crosses val="autoZero"/>
        <c:auto val="1"/>
        <c:lblAlgn val="ctr"/>
        <c:lblOffset val="100"/>
        <c:tickLblSkip val="2"/>
        <c:tickMarkSkip val="1"/>
        <c:noMultiLvlLbl val="0"/>
      </c:catAx>
      <c:valAx>
        <c:axId val="290183832"/>
        <c:scaling>
          <c:orientation val="minMax"/>
        </c:scaling>
        <c:delete val="0"/>
        <c:axPos val="l"/>
        <c:title>
          <c:tx>
            <c:rich>
              <a:bodyPr rot="0" vert="horz"/>
              <a:lstStyle/>
              <a:p>
                <a:pPr algn="ctr">
                  <a:defRPr sz="600"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DO"/>
          </a:p>
        </c:txPr>
        <c:crossAx val="290183440"/>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0"/>
            <a:invGamma/>
          </a:srgbClr>
        </a:gs>
      </a:gsLst>
      <a:lin ang="5400000" scaled="1"/>
    </a:gradFill>
    <a:ln w="3175">
      <a:solidFill>
        <a:srgbClr val="FFFFFF"/>
      </a:solidFill>
      <a:prstDash val="solid"/>
    </a:ln>
  </c:spPr>
  <c:txPr>
    <a:bodyPr/>
    <a:lstStyle/>
    <a:p>
      <a:pPr>
        <a:defRPr sz="100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290184616"/>
        <c:axId val="290185008"/>
      </c:barChart>
      <c:catAx>
        <c:axId val="29018461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90185008"/>
        <c:crosses val="autoZero"/>
        <c:auto val="1"/>
        <c:lblAlgn val="ctr"/>
        <c:lblOffset val="100"/>
        <c:tickLblSkip val="2"/>
        <c:tickMarkSkip val="1"/>
        <c:noMultiLvlLbl val="0"/>
      </c:catAx>
      <c:valAx>
        <c:axId val="29018500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9018461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290185792"/>
        <c:axId val="290186184"/>
      </c:barChart>
      <c:catAx>
        <c:axId val="290185792"/>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90186184"/>
        <c:crosses val="autoZero"/>
        <c:auto val="1"/>
        <c:lblAlgn val="ctr"/>
        <c:lblOffset val="100"/>
        <c:tickLblSkip val="2"/>
        <c:tickMarkSkip val="1"/>
        <c:noMultiLvlLbl val="0"/>
      </c:catAx>
      <c:valAx>
        <c:axId val="29018618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90185792"/>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290186968"/>
        <c:axId val="290273568"/>
      </c:barChart>
      <c:catAx>
        <c:axId val="29018696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90273568"/>
        <c:crosses val="autoZero"/>
        <c:auto val="1"/>
        <c:lblAlgn val="ctr"/>
        <c:lblOffset val="100"/>
        <c:tickLblSkip val="2"/>
        <c:tickMarkSkip val="1"/>
        <c:noMultiLvlLbl val="0"/>
      </c:catAx>
      <c:valAx>
        <c:axId val="29027356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9018696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290274352"/>
        <c:axId val="290274744"/>
      </c:barChart>
      <c:catAx>
        <c:axId val="290274352"/>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90274744"/>
        <c:crosses val="autoZero"/>
        <c:auto val="1"/>
        <c:lblAlgn val="ctr"/>
        <c:lblOffset val="100"/>
        <c:tickLblSkip val="2"/>
        <c:tickMarkSkip val="1"/>
        <c:noMultiLvlLbl val="0"/>
      </c:catAx>
      <c:valAx>
        <c:axId val="29027474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90274352"/>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293678888"/>
        <c:axId val="293679280"/>
      </c:barChart>
      <c:catAx>
        <c:axId val="29367888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93679280"/>
        <c:crosses val="autoZero"/>
        <c:auto val="1"/>
        <c:lblAlgn val="ctr"/>
        <c:lblOffset val="100"/>
        <c:tickLblSkip val="2"/>
        <c:tickMarkSkip val="1"/>
        <c:noMultiLvlLbl val="0"/>
      </c:catAx>
      <c:valAx>
        <c:axId val="29367928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9367888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293680064"/>
        <c:axId val="293680456"/>
      </c:barChart>
      <c:catAx>
        <c:axId val="29368006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93680456"/>
        <c:crosses val="autoZero"/>
        <c:auto val="1"/>
        <c:lblAlgn val="ctr"/>
        <c:lblOffset val="100"/>
        <c:tickLblSkip val="2"/>
        <c:tickMarkSkip val="1"/>
        <c:noMultiLvlLbl val="0"/>
      </c:catAx>
      <c:valAx>
        <c:axId val="293680456"/>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9368006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FF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289846704"/>
        <c:axId val="289847096"/>
      </c:barChart>
      <c:catAx>
        <c:axId val="28984670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89847096"/>
        <c:crosses val="autoZero"/>
        <c:auto val="1"/>
        <c:lblAlgn val="ctr"/>
        <c:lblOffset val="100"/>
        <c:tickLblSkip val="1"/>
        <c:tickMarkSkip val="1"/>
        <c:noMultiLvlLbl val="0"/>
      </c:catAx>
      <c:valAx>
        <c:axId val="289847096"/>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8984670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FF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289847880"/>
        <c:axId val="289848272"/>
      </c:barChart>
      <c:catAx>
        <c:axId val="28984788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89848272"/>
        <c:crosses val="autoZero"/>
        <c:auto val="1"/>
        <c:lblAlgn val="ctr"/>
        <c:lblOffset val="100"/>
        <c:tickLblSkip val="1"/>
        <c:tickMarkSkip val="1"/>
        <c:noMultiLvlLbl val="0"/>
      </c:catAx>
      <c:valAx>
        <c:axId val="28984827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8984788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1" i="0" u="none" strike="noStrike" baseline="0">
                <a:solidFill>
                  <a:srgbClr val="000000"/>
                </a:solidFill>
                <a:latin typeface="Arial"/>
                <a:ea typeface="Arial"/>
                <a:cs typeface="Arial"/>
              </a:defRPr>
            </a:pPr>
            <a:r>
              <a:rPr lang="en-US"/>
              <a:t>RECAUDACION MENSUAL ADMINISTRACION LOCAL MOCA 2004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solidFill>
          <a:srgbClr val="FFFFCC"/>
        </a:solidFill>
        <a:ln w="12700">
          <a:solidFill>
            <a:srgbClr val="808080"/>
          </a:solidFill>
          <a:prstDash val="solid"/>
        </a:ln>
      </c:spPr>
    </c:sideWall>
    <c:backWall>
      <c:thickness val="0"/>
      <c:spPr>
        <a:solidFill>
          <a:srgbClr val="FFFFCC"/>
        </a:soli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11.47</c:v>
              </c:pt>
              <c:pt idx="1">
                <c:v>10.130000000000001</c:v>
              </c:pt>
              <c:pt idx="2">
                <c:v>11.6399999999998</c:v>
              </c:pt>
              <c:pt idx="3">
                <c:v>8.0399999999999903</c:v>
              </c:pt>
              <c:pt idx="4">
                <c:v>8.2399999999999807</c:v>
              </c:pt>
              <c:pt idx="5">
                <c:v>13.6299999999999</c:v>
              </c:pt>
              <c:pt idx="6">
                <c:v>9.1999999999999904</c:v>
              </c:pt>
              <c:pt idx="7">
                <c:v>19.239999999999799</c:v>
              </c:pt>
              <c:pt idx="8">
                <c:v>15.01</c:v>
              </c:pt>
              <c:pt idx="9">
                <c:v>11.43</c:v>
              </c:pt>
              <c:pt idx="10">
                <c:v>11.52</c:v>
              </c:pt>
              <c:pt idx="11">
                <c:v>15.48</c:v>
              </c:pt>
            </c:numLit>
          </c:val>
        </c:ser>
        <c:dLbls>
          <c:showLegendKey val="0"/>
          <c:showVal val="0"/>
          <c:showCatName val="0"/>
          <c:showSerName val="0"/>
          <c:showPercent val="0"/>
          <c:showBubbleSize val="0"/>
        </c:dLbls>
        <c:gapWidth val="150"/>
        <c:shape val="box"/>
        <c:axId val="289849056"/>
        <c:axId val="289849448"/>
        <c:axId val="0"/>
      </c:bar3DChart>
      <c:catAx>
        <c:axId val="289849056"/>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289849448"/>
        <c:crosses val="autoZero"/>
        <c:auto val="1"/>
        <c:lblAlgn val="ctr"/>
        <c:lblOffset val="100"/>
        <c:tickLblSkip val="2"/>
        <c:tickMarkSkip val="1"/>
        <c:noMultiLvlLbl val="0"/>
      </c:catAx>
      <c:valAx>
        <c:axId val="289849448"/>
        <c:scaling>
          <c:orientation val="minMax"/>
        </c:scaling>
        <c:delete val="0"/>
        <c:axPos val="l"/>
        <c:title>
          <c:tx>
            <c:rich>
              <a:bodyPr rot="0" vert="horz"/>
              <a:lstStyle/>
              <a:p>
                <a:pPr algn="ctr">
                  <a:defRPr sz="125"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289849056"/>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AMINISTRACION LOCAL SALCEDO 2004</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sideWall>
    <c:back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2.23</c:v>
              </c:pt>
              <c:pt idx="1">
                <c:v>2.8299999999999801</c:v>
              </c:pt>
              <c:pt idx="2">
                <c:v>3.66</c:v>
              </c:pt>
              <c:pt idx="3">
                <c:v>2.25</c:v>
              </c:pt>
              <c:pt idx="4">
                <c:v>1.78</c:v>
              </c:pt>
              <c:pt idx="5">
                <c:v>5.64</c:v>
              </c:pt>
              <c:pt idx="6">
                <c:v>2.98</c:v>
              </c:pt>
              <c:pt idx="7">
                <c:v>2.6</c:v>
              </c:pt>
              <c:pt idx="8">
                <c:v>4.79</c:v>
              </c:pt>
              <c:pt idx="9">
                <c:v>1.8</c:v>
              </c:pt>
              <c:pt idx="10">
                <c:v>2.73</c:v>
              </c:pt>
              <c:pt idx="11">
                <c:v>4.76999999999998</c:v>
              </c:pt>
            </c:numLit>
          </c:val>
        </c:ser>
        <c:ser>
          <c:idx val="1"/>
          <c:order val="1"/>
          <c:tx>
            <c:v/>
          </c:tx>
          <c:spPr>
            <a:solidFill>
              <a:srgbClr val="993366"/>
            </a:solidFill>
            <a:ln w="12700">
              <a:solidFill>
                <a:srgbClr val="000000"/>
              </a:solidFill>
              <a:prstDash val="solid"/>
            </a:ln>
          </c:spPr>
          <c:invertIfNegative val="0"/>
          <c:dLbls>
            <c:spPr>
              <a:noFill/>
              <a:ln w="25400">
                <a:noFill/>
              </a:ln>
            </c:spPr>
            <c:txPr>
              <a:bodyPr/>
              <a:lstStyle/>
              <a:p>
                <a:pPr>
                  <a:defRPr sz="3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
              <c:pt idx="0">
                <c:v>0</c:v>
              </c:pt>
            </c:numLit>
          </c:val>
        </c:ser>
        <c:dLbls>
          <c:showLegendKey val="0"/>
          <c:showVal val="0"/>
          <c:showCatName val="0"/>
          <c:showSerName val="0"/>
          <c:showPercent val="0"/>
          <c:showBubbleSize val="0"/>
        </c:dLbls>
        <c:gapWidth val="150"/>
        <c:shape val="box"/>
        <c:axId val="294366520"/>
        <c:axId val="294366912"/>
        <c:axId val="0"/>
      </c:bar3DChart>
      <c:catAx>
        <c:axId val="294366520"/>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s-DO"/>
          </a:p>
        </c:txPr>
        <c:crossAx val="294366912"/>
        <c:crosses val="autoZero"/>
        <c:auto val="1"/>
        <c:lblAlgn val="ctr"/>
        <c:lblOffset val="100"/>
        <c:tickLblSkip val="1"/>
        <c:tickMarkSkip val="1"/>
        <c:noMultiLvlLbl val="0"/>
      </c:catAx>
      <c:valAx>
        <c:axId val="294366912"/>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300" b="0" i="0" u="none" strike="noStrike" baseline="0">
                <a:solidFill>
                  <a:srgbClr val="000000"/>
                </a:solidFill>
                <a:latin typeface="Arial"/>
                <a:ea typeface="Arial"/>
                <a:cs typeface="Arial"/>
              </a:defRPr>
            </a:pPr>
            <a:endParaRPr lang="es-DO"/>
          </a:p>
        </c:txPr>
        <c:crossAx val="294366520"/>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ADMINISTRACION LOCAL  CENTRAL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blipFill dpi="0" rotWithShape="0">
          <a:blip xmlns:r="http://schemas.openxmlformats.org/officeDocument/2006/relationships" r:embed="rId1"/>
          <a:srcRect/>
          <a:stretch>
            <a:fillRect/>
          </a:stretch>
        </a:blipFill>
        <a:ln w="12700">
          <a:solidFill>
            <a:srgbClr val="808080"/>
          </a:solidFill>
          <a:prstDash val="solid"/>
        </a:ln>
      </c:spPr>
    </c:sideWall>
    <c:backWall>
      <c:thickness val="0"/>
      <c:spPr>
        <a:blipFill dpi="0" rotWithShape="0">
          <a:blip xmlns:r="http://schemas.openxmlformats.org/officeDocument/2006/relationships" r:embed="rId1"/>
          <a:srcRect/>
          <a:stretch>
            <a:fillRect/>
          </a:stretch>
        </a:blipFill>
        <a:ln w="12700">
          <a:solidFill>
            <a:srgbClr val="808080"/>
          </a:solidFill>
          <a:prstDash val="solid"/>
        </a:ln>
      </c:spPr>
      <c:pictureOptions>
        <c:pictureFormat val="stretch"/>
      </c:pictureOptions>
    </c:backWall>
    <c:plotArea>
      <c:layout/>
      <c:bar3DChart>
        <c:barDir val="col"/>
        <c:grouping val="clustered"/>
        <c:varyColors val="0"/>
        <c:ser>
          <c:idx val="0"/>
          <c:order val="0"/>
          <c:spPr>
            <a:pattFill prst="pct25">
              <a:fgClr>
                <a:srgbClr val="CCFFFF"/>
              </a:fgClr>
              <a:bgClr>
                <a:srgbClr val="FFCC99"/>
              </a:bgClr>
            </a:pattFill>
            <a:ln w="12700">
              <a:solidFill>
                <a:srgbClr val="000000"/>
              </a:solidFill>
              <a:prstDash val="solid"/>
            </a:ln>
          </c:spPr>
          <c:invertIfNegative val="1"/>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ser>
        <c:dLbls>
          <c:showLegendKey val="0"/>
          <c:showVal val="0"/>
          <c:showCatName val="0"/>
          <c:showSerName val="0"/>
          <c:showPercent val="0"/>
          <c:showBubbleSize val="0"/>
        </c:dLbls>
        <c:gapWidth val="150"/>
        <c:shape val="cylinder"/>
        <c:axId val="294368088"/>
        <c:axId val="294368480"/>
        <c:axId val="0"/>
      </c:bar3DChart>
      <c:catAx>
        <c:axId val="29436808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294368480"/>
        <c:crosses val="autoZero"/>
        <c:auto val="1"/>
        <c:lblAlgn val="ctr"/>
        <c:lblOffset val="100"/>
        <c:tickLblSkip val="1"/>
        <c:tickMarkSkip val="1"/>
        <c:noMultiLvlLbl val="0"/>
      </c:catAx>
      <c:valAx>
        <c:axId val="294368480"/>
        <c:scaling>
          <c:orientation val="minMax"/>
        </c:scaling>
        <c:delete val="0"/>
        <c:axPos val="l"/>
        <c:majorGridlines>
          <c:spPr>
            <a:ln w="3175">
              <a:solidFill>
                <a:srgbClr val="000000"/>
              </a:solidFill>
              <a:prstDash val="solid"/>
            </a:ln>
          </c:spPr>
        </c:majorGridlines>
        <c:title>
          <c:tx>
            <c:rich>
              <a:bodyPr rot="0" vert="horz"/>
              <a:lstStyle/>
              <a:p>
                <a:pPr algn="ctr">
                  <a:defRPr sz="175"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225" b="0" i="0" u="none" strike="noStrike" baseline="0">
                <a:solidFill>
                  <a:srgbClr val="000000"/>
                </a:solidFill>
                <a:latin typeface="Arial"/>
                <a:ea typeface="Arial"/>
                <a:cs typeface="Arial"/>
              </a:defRPr>
            </a:pPr>
            <a:endParaRPr lang="es-DO"/>
          </a:p>
        </c:txPr>
        <c:crossAx val="29436808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5" footer="0.5"/>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294369264"/>
        <c:axId val="294369656"/>
      </c:barChart>
      <c:catAx>
        <c:axId val="29436926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94369656"/>
        <c:crosses val="autoZero"/>
        <c:auto val="1"/>
        <c:lblAlgn val="ctr"/>
        <c:lblOffset val="100"/>
        <c:tickLblSkip val="1"/>
        <c:tickMarkSkip val="1"/>
        <c:noMultiLvlLbl val="0"/>
      </c:catAx>
      <c:valAx>
        <c:axId val="294369656"/>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9436926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293414208"/>
        <c:axId val="293414600"/>
      </c:barChart>
      <c:catAx>
        <c:axId val="29341420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93414600"/>
        <c:crosses val="autoZero"/>
        <c:auto val="1"/>
        <c:lblAlgn val="ctr"/>
        <c:lblOffset val="100"/>
        <c:tickLblSkip val="1"/>
        <c:tickMarkSkip val="1"/>
        <c:noMultiLvlLbl val="0"/>
      </c:catAx>
      <c:valAx>
        <c:axId val="29341460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9341420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1" i="0" u="none" strike="noStrike" baseline="0">
                <a:solidFill>
                  <a:srgbClr val="000000"/>
                </a:solidFill>
                <a:latin typeface="Arial"/>
                <a:ea typeface="Arial"/>
                <a:cs typeface="Arial"/>
              </a:defRPr>
            </a:pPr>
            <a:r>
              <a:rPr lang="en-US"/>
              <a:t>RECAUDACION MENSUAL ADMINISTRACION LOCAL MOCA 2004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solidFill>
          <a:srgbClr val="FFFFCC"/>
        </a:solidFill>
        <a:ln w="12700">
          <a:solidFill>
            <a:srgbClr val="808080"/>
          </a:solidFill>
          <a:prstDash val="solid"/>
        </a:ln>
      </c:spPr>
    </c:sideWall>
    <c:backWall>
      <c:thickness val="0"/>
      <c:spPr>
        <a:solidFill>
          <a:srgbClr val="FFFFCC"/>
        </a:soli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11.47</c:v>
              </c:pt>
              <c:pt idx="1">
                <c:v>10.130000000000001</c:v>
              </c:pt>
              <c:pt idx="2">
                <c:v>11.6399999999998</c:v>
              </c:pt>
              <c:pt idx="3">
                <c:v>8.0399999999999903</c:v>
              </c:pt>
              <c:pt idx="4">
                <c:v>8.2399999999999807</c:v>
              </c:pt>
              <c:pt idx="5">
                <c:v>13.6299999999999</c:v>
              </c:pt>
              <c:pt idx="6">
                <c:v>9.1999999999999904</c:v>
              </c:pt>
              <c:pt idx="7">
                <c:v>19.239999999999799</c:v>
              </c:pt>
              <c:pt idx="8">
                <c:v>15.01</c:v>
              </c:pt>
              <c:pt idx="9">
                <c:v>11.43</c:v>
              </c:pt>
              <c:pt idx="10">
                <c:v>11.52</c:v>
              </c:pt>
              <c:pt idx="11">
                <c:v>15.48</c:v>
              </c:pt>
            </c:numLit>
          </c:val>
        </c:ser>
        <c:dLbls>
          <c:showLegendKey val="0"/>
          <c:showVal val="0"/>
          <c:showCatName val="0"/>
          <c:showSerName val="0"/>
          <c:showPercent val="0"/>
          <c:showBubbleSize val="0"/>
        </c:dLbls>
        <c:gapWidth val="150"/>
        <c:shape val="box"/>
        <c:axId val="293415384"/>
        <c:axId val="293415776"/>
        <c:axId val="0"/>
      </c:bar3DChart>
      <c:catAx>
        <c:axId val="29341538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293415776"/>
        <c:crosses val="autoZero"/>
        <c:auto val="1"/>
        <c:lblAlgn val="ctr"/>
        <c:lblOffset val="100"/>
        <c:tickLblSkip val="2"/>
        <c:tickMarkSkip val="1"/>
        <c:noMultiLvlLbl val="0"/>
      </c:catAx>
      <c:valAx>
        <c:axId val="293415776"/>
        <c:scaling>
          <c:orientation val="minMax"/>
        </c:scaling>
        <c:delete val="0"/>
        <c:axPos val="l"/>
        <c:title>
          <c:tx>
            <c:rich>
              <a:bodyPr rot="0" vert="horz"/>
              <a:lstStyle/>
              <a:p>
                <a:pPr algn="ctr">
                  <a:defRPr sz="125"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293415384"/>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AMINISTRACION LOCAL SALCEDO 2004</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sideWall>
    <c:back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2.23</c:v>
              </c:pt>
              <c:pt idx="1">
                <c:v>2.8299999999999801</c:v>
              </c:pt>
              <c:pt idx="2">
                <c:v>3.66</c:v>
              </c:pt>
              <c:pt idx="3">
                <c:v>2.25</c:v>
              </c:pt>
              <c:pt idx="4">
                <c:v>1.78</c:v>
              </c:pt>
              <c:pt idx="5">
                <c:v>5.64</c:v>
              </c:pt>
              <c:pt idx="6">
                <c:v>2.98</c:v>
              </c:pt>
              <c:pt idx="7">
                <c:v>2.6</c:v>
              </c:pt>
              <c:pt idx="8">
                <c:v>4.79</c:v>
              </c:pt>
              <c:pt idx="9">
                <c:v>1.8</c:v>
              </c:pt>
              <c:pt idx="10">
                <c:v>2.73</c:v>
              </c:pt>
              <c:pt idx="11">
                <c:v>4.76999999999998</c:v>
              </c:pt>
            </c:numLit>
          </c:val>
        </c:ser>
        <c:ser>
          <c:idx val="1"/>
          <c:order val="1"/>
          <c:tx>
            <c:v/>
          </c:tx>
          <c:spPr>
            <a:solidFill>
              <a:srgbClr val="993366"/>
            </a:solidFill>
            <a:ln w="12700">
              <a:solidFill>
                <a:srgbClr val="000000"/>
              </a:solidFill>
              <a:prstDash val="solid"/>
            </a:ln>
          </c:spPr>
          <c:invertIfNegative val="0"/>
          <c:dLbls>
            <c:spPr>
              <a:noFill/>
              <a:ln w="25400">
                <a:noFill/>
              </a:ln>
            </c:spPr>
            <c:txPr>
              <a:bodyPr/>
              <a:lstStyle/>
              <a:p>
                <a:pPr>
                  <a:defRPr sz="3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
              <c:pt idx="0">
                <c:v>0</c:v>
              </c:pt>
            </c:numLit>
          </c:val>
        </c:ser>
        <c:dLbls>
          <c:showLegendKey val="0"/>
          <c:showVal val="0"/>
          <c:showCatName val="0"/>
          <c:showSerName val="0"/>
          <c:showPercent val="0"/>
          <c:showBubbleSize val="0"/>
        </c:dLbls>
        <c:gapWidth val="150"/>
        <c:shape val="box"/>
        <c:axId val="294813904"/>
        <c:axId val="294814296"/>
        <c:axId val="0"/>
      </c:bar3DChart>
      <c:catAx>
        <c:axId val="29481390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s-DO"/>
          </a:p>
        </c:txPr>
        <c:crossAx val="294814296"/>
        <c:crosses val="autoZero"/>
        <c:auto val="1"/>
        <c:lblAlgn val="ctr"/>
        <c:lblOffset val="100"/>
        <c:tickLblSkip val="1"/>
        <c:tickMarkSkip val="1"/>
        <c:noMultiLvlLbl val="0"/>
      </c:catAx>
      <c:valAx>
        <c:axId val="294814296"/>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300" b="0" i="0" u="none" strike="noStrike" baseline="0">
                <a:solidFill>
                  <a:srgbClr val="000000"/>
                </a:solidFill>
                <a:latin typeface="Arial"/>
                <a:ea typeface="Arial"/>
                <a:cs typeface="Arial"/>
              </a:defRPr>
            </a:pPr>
            <a:endParaRPr lang="es-DO"/>
          </a:p>
        </c:txPr>
        <c:crossAx val="294813904"/>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ADMINISTRACION LOCAL  CENTRAL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blipFill dpi="0" rotWithShape="0">
          <a:blip xmlns:r="http://schemas.openxmlformats.org/officeDocument/2006/relationships" r:embed="rId1"/>
          <a:srcRect/>
          <a:stretch>
            <a:fillRect/>
          </a:stretch>
        </a:blipFill>
        <a:ln w="12700">
          <a:solidFill>
            <a:srgbClr val="808080"/>
          </a:solidFill>
          <a:prstDash val="solid"/>
        </a:ln>
      </c:spPr>
    </c:sideWall>
    <c:backWall>
      <c:thickness val="0"/>
      <c:spPr>
        <a:blipFill dpi="0" rotWithShape="0">
          <a:blip xmlns:r="http://schemas.openxmlformats.org/officeDocument/2006/relationships" r:embed="rId1"/>
          <a:srcRect/>
          <a:stretch>
            <a:fillRect/>
          </a:stretch>
        </a:blipFill>
        <a:ln w="12700">
          <a:solidFill>
            <a:srgbClr val="808080"/>
          </a:solidFill>
          <a:prstDash val="solid"/>
        </a:ln>
      </c:spPr>
      <c:pictureOptions>
        <c:pictureFormat val="stretch"/>
      </c:pictureOptions>
    </c:backWall>
    <c:plotArea>
      <c:layout/>
      <c:bar3DChart>
        <c:barDir val="col"/>
        <c:grouping val="clustered"/>
        <c:varyColors val="0"/>
        <c:ser>
          <c:idx val="0"/>
          <c:order val="0"/>
          <c:spPr>
            <a:pattFill prst="pct25">
              <a:fgClr>
                <a:srgbClr val="CCFFFF"/>
              </a:fgClr>
              <a:bgClr>
                <a:srgbClr val="FFCC99"/>
              </a:bgClr>
            </a:pattFill>
            <a:ln w="12700">
              <a:solidFill>
                <a:srgbClr val="000000"/>
              </a:solidFill>
              <a:prstDash val="solid"/>
            </a:ln>
          </c:spPr>
          <c:invertIfNegative val="1"/>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ser>
        <c:dLbls>
          <c:showLegendKey val="0"/>
          <c:showVal val="0"/>
          <c:showCatName val="0"/>
          <c:showSerName val="0"/>
          <c:showPercent val="0"/>
          <c:showBubbleSize val="0"/>
        </c:dLbls>
        <c:gapWidth val="150"/>
        <c:shape val="cylinder"/>
        <c:axId val="294815080"/>
        <c:axId val="294815472"/>
        <c:axId val="0"/>
      </c:bar3DChart>
      <c:catAx>
        <c:axId val="294815080"/>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294815472"/>
        <c:crosses val="autoZero"/>
        <c:auto val="1"/>
        <c:lblAlgn val="ctr"/>
        <c:lblOffset val="100"/>
        <c:tickLblSkip val="1"/>
        <c:tickMarkSkip val="1"/>
        <c:noMultiLvlLbl val="0"/>
      </c:catAx>
      <c:valAx>
        <c:axId val="294815472"/>
        <c:scaling>
          <c:orientation val="minMax"/>
        </c:scaling>
        <c:delete val="0"/>
        <c:axPos val="l"/>
        <c:majorGridlines>
          <c:spPr>
            <a:ln w="3175">
              <a:solidFill>
                <a:srgbClr val="000000"/>
              </a:solidFill>
              <a:prstDash val="solid"/>
            </a:ln>
          </c:spPr>
        </c:majorGridlines>
        <c:title>
          <c:tx>
            <c:rich>
              <a:bodyPr rot="0" vert="horz"/>
              <a:lstStyle/>
              <a:p>
                <a:pPr algn="ctr">
                  <a:defRPr sz="175"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225" b="0" i="0" u="none" strike="noStrike" baseline="0">
                <a:solidFill>
                  <a:srgbClr val="000000"/>
                </a:solidFill>
                <a:latin typeface="Arial"/>
                <a:ea typeface="Arial"/>
                <a:cs typeface="Arial"/>
              </a:defRPr>
            </a:pPr>
            <a:endParaRPr lang="es-DO"/>
          </a:p>
        </c:txPr>
        <c:crossAx val="29481508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5" footer="0.5"/>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294816256"/>
        <c:axId val="294816648"/>
      </c:barChart>
      <c:catAx>
        <c:axId val="29481625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94816648"/>
        <c:crosses val="autoZero"/>
        <c:auto val="1"/>
        <c:lblAlgn val="ctr"/>
        <c:lblOffset val="100"/>
        <c:tickLblSkip val="1"/>
        <c:tickMarkSkip val="1"/>
        <c:noMultiLvlLbl val="0"/>
      </c:catAx>
      <c:valAx>
        <c:axId val="29481664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9481625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294940496"/>
        <c:axId val="294940888"/>
      </c:barChart>
      <c:catAx>
        <c:axId val="29494049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94940888"/>
        <c:crosses val="autoZero"/>
        <c:auto val="1"/>
        <c:lblAlgn val="ctr"/>
        <c:lblOffset val="100"/>
        <c:tickLblSkip val="1"/>
        <c:tickMarkSkip val="1"/>
        <c:noMultiLvlLbl val="0"/>
      </c:catAx>
      <c:valAx>
        <c:axId val="29494088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9494049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ADMINISTACION LOCAL  SAN CRISTOBAL 2004</a:t>
            </a:r>
          </a:p>
        </c:rich>
      </c:tx>
      <c:overlay val="0"/>
      <c:spPr>
        <a:noFill/>
        <a:ln w="25400">
          <a:noFill/>
        </a:ln>
      </c:spPr>
    </c:title>
    <c:autoTitleDeleted val="0"/>
    <c:view3D>
      <c:rotX val="10"/>
      <c:hPercent val="5"/>
      <c:rotY val="44"/>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sideWall>
    <c:back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43.379999999999903</c:v>
              </c:pt>
              <c:pt idx="1">
                <c:v>30</c:v>
              </c:pt>
              <c:pt idx="2">
                <c:v>37.18</c:v>
              </c:pt>
              <c:pt idx="3">
                <c:v>29.74</c:v>
              </c:pt>
              <c:pt idx="4">
                <c:v>27.06</c:v>
              </c:pt>
              <c:pt idx="5">
                <c:v>27.65</c:v>
              </c:pt>
              <c:pt idx="6">
                <c:v>24.83</c:v>
              </c:pt>
              <c:pt idx="7">
                <c:v>24.759999999999799</c:v>
              </c:pt>
              <c:pt idx="8">
                <c:v>23.52</c:v>
              </c:pt>
              <c:pt idx="9">
                <c:v>31.12</c:v>
              </c:pt>
              <c:pt idx="10">
                <c:v>27.08</c:v>
              </c:pt>
              <c:pt idx="11">
                <c:v>35.619999999999898</c:v>
              </c:pt>
            </c:numLit>
          </c:val>
        </c:ser>
        <c:dLbls>
          <c:showLegendKey val="0"/>
          <c:showVal val="0"/>
          <c:showCatName val="0"/>
          <c:showSerName val="0"/>
          <c:showPercent val="0"/>
          <c:showBubbleSize val="0"/>
        </c:dLbls>
        <c:gapWidth val="150"/>
        <c:shape val="box"/>
        <c:axId val="294941672"/>
        <c:axId val="294942064"/>
        <c:axId val="0"/>
      </c:bar3DChart>
      <c:catAx>
        <c:axId val="294941672"/>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294942064"/>
        <c:crosses val="autoZero"/>
        <c:auto val="1"/>
        <c:lblAlgn val="ctr"/>
        <c:lblOffset val="100"/>
        <c:tickLblSkip val="1"/>
        <c:tickMarkSkip val="1"/>
        <c:noMultiLvlLbl val="0"/>
      </c:catAx>
      <c:valAx>
        <c:axId val="294942064"/>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294941672"/>
        <c:crosses val="autoZero"/>
        <c:crossBetween val="between"/>
      </c:valAx>
      <c:spPr>
        <a:gradFill rotWithShape="0">
          <a:gsLst>
            <a:gs pos="0">
              <a:srgbClr val="FFFFCC"/>
            </a:gs>
            <a:gs pos="100000">
              <a:srgbClr val="FFFFCC">
                <a:gamma/>
                <a:tint val="57255"/>
                <a:invGamma/>
              </a:srgbClr>
            </a:gs>
          </a:gsLst>
          <a:path path="rect">
            <a:fillToRect l="50000" t="50000" r="50000" b="50000"/>
          </a:path>
        </a:gradFill>
        <a:ln w="3175">
          <a:solidFill>
            <a:srgbClr val="FFFFFF"/>
          </a:solidFill>
          <a:prstDash val="solid"/>
        </a:ln>
      </c:spPr>
    </c:plotArea>
    <c:plotVisOnly val="1"/>
    <c:dispBlanksAs val="gap"/>
    <c:showDLblsOverMax val="0"/>
  </c:chart>
  <c:spPr>
    <a:gradFill rotWithShape="0">
      <a:gsLst>
        <a:gs pos="0">
          <a:srgbClr val="FFFFCC"/>
        </a:gs>
        <a:gs pos="100000">
          <a:srgbClr val="FFFFCC">
            <a:gamma/>
            <a:tint val="21569"/>
            <a:invGamma/>
          </a:srgbClr>
        </a:gs>
      </a:gsLst>
      <a:lin ang="5400000" scaled="1"/>
    </a:gradFill>
    <a:ln w="3175">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ADMINISTACION LOCAL  SAN CRISTOBAL 2004</a:t>
            </a:r>
          </a:p>
        </c:rich>
      </c:tx>
      <c:overlay val="0"/>
      <c:spPr>
        <a:noFill/>
        <a:ln w="25400">
          <a:noFill/>
        </a:ln>
      </c:spPr>
    </c:title>
    <c:autoTitleDeleted val="0"/>
    <c:view3D>
      <c:rotX val="10"/>
      <c:hPercent val="5"/>
      <c:rotY val="44"/>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sideWall>
    <c:back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43.379999999999903</c:v>
              </c:pt>
              <c:pt idx="1">
                <c:v>30</c:v>
              </c:pt>
              <c:pt idx="2">
                <c:v>37.18</c:v>
              </c:pt>
              <c:pt idx="3">
                <c:v>29.74</c:v>
              </c:pt>
              <c:pt idx="4">
                <c:v>27.06</c:v>
              </c:pt>
              <c:pt idx="5">
                <c:v>27.65</c:v>
              </c:pt>
              <c:pt idx="6">
                <c:v>24.83</c:v>
              </c:pt>
              <c:pt idx="7">
                <c:v>24.759999999999799</c:v>
              </c:pt>
              <c:pt idx="8">
                <c:v>23.52</c:v>
              </c:pt>
              <c:pt idx="9">
                <c:v>31.12</c:v>
              </c:pt>
              <c:pt idx="10">
                <c:v>27.08</c:v>
              </c:pt>
              <c:pt idx="11">
                <c:v>35.619999999999898</c:v>
              </c:pt>
            </c:numLit>
          </c:val>
        </c:ser>
        <c:dLbls>
          <c:showLegendKey val="0"/>
          <c:showVal val="0"/>
          <c:showCatName val="0"/>
          <c:showSerName val="0"/>
          <c:showPercent val="0"/>
          <c:showBubbleSize val="0"/>
        </c:dLbls>
        <c:gapWidth val="150"/>
        <c:shape val="box"/>
        <c:axId val="289907456"/>
        <c:axId val="289907848"/>
        <c:axId val="0"/>
      </c:bar3DChart>
      <c:catAx>
        <c:axId val="289907456"/>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289907848"/>
        <c:crosses val="autoZero"/>
        <c:auto val="1"/>
        <c:lblAlgn val="ctr"/>
        <c:lblOffset val="100"/>
        <c:tickLblSkip val="1"/>
        <c:tickMarkSkip val="1"/>
        <c:noMultiLvlLbl val="0"/>
      </c:catAx>
      <c:valAx>
        <c:axId val="289907848"/>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289907456"/>
        <c:crosses val="autoZero"/>
        <c:crossBetween val="between"/>
      </c:valAx>
      <c:spPr>
        <a:gradFill rotWithShape="0">
          <a:gsLst>
            <a:gs pos="0">
              <a:srgbClr val="FFFFCC"/>
            </a:gs>
            <a:gs pos="100000">
              <a:srgbClr val="FFFFCC">
                <a:gamma/>
                <a:tint val="57255"/>
                <a:invGamma/>
              </a:srgbClr>
            </a:gs>
          </a:gsLst>
          <a:path path="rect">
            <a:fillToRect l="50000" t="50000" r="50000" b="50000"/>
          </a:path>
        </a:gradFill>
        <a:ln w="3175">
          <a:solidFill>
            <a:srgbClr val="FFFFFF"/>
          </a:solidFill>
          <a:prstDash val="solid"/>
        </a:ln>
      </c:spPr>
    </c:plotArea>
    <c:plotVisOnly val="1"/>
    <c:dispBlanksAs val="gap"/>
    <c:showDLblsOverMax val="0"/>
  </c:chart>
  <c:spPr>
    <a:gradFill rotWithShape="0">
      <a:gsLst>
        <a:gs pos="0">
          <a:srgbClr val="FFFFCC"/>
        </a:gs>
        <a:gs pos="100000">
          <a:srgbClr val="FFFFCC">
            <a:gamma/>
            <a:tint val="21569"/>
            <a:invGamma/>
          </a:srgbClr>
        </a:gs>
      </a:gsLst>
      <a:lin ang="5400000" scaled="1"/>
    </a:gradFill>
    <a:ln w="3175">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ADMINISTRACION LOCAL SAN  FRANCISCO  DE  MACORIS  2004</a:t>
            </a:r>
          </a:p>
        </c:rich>
      </c:tx>
      <c:overlay val="0"/>
      <c:spPr>
        <a:noFill/>
        <a:ln w="25400">
          <a:noFill/>
        </a:ln>
      </c:spPr>
    </c:title>
    <c:autoTitleDeleted val="0"/>
    <c:view3D>
      <c:rotX val="15"/>
      <c:hPercent val="5"/>
      <c:rotY val="20"/>
      <c:depthPercent val="100"/>
      <c:rAngAx val="1"/>
    </c:view3D>
    <c:floor>
      <c:thickness val="0"/>
      <c:spPr>
        <a:solidFill>
          <a:srgbClr val="FFFFCC"/>
        </a:solidFill>
        <a:ln w="3175">
          <a:solidFill>
            <a:srgbClr val="000000"/>
          </a:solidFill>
          <a:prstDash val="solid"/>
        </a:ln>
      </c:spPr>
    </c:floor>
    <c:sideWall>
      <c:thickness val="0"/>
      <c:spPr>
        <a:gradFill rotWithShape="0">
          <a:gsLst>
            <a:gs pos="0">
              <a:srgbClr val="FFFFCC">
                <a:gamma/>
                <a:tint val="30588"/>
                <a:invGamma/>
              </a:srgbClr>
            </a:gs>
            <a:gs pos="100000">
              <a:srgbClr val="FFFFCC"/>
            </a:gs>
          </a:gsLst>
          <a:path path="rect">
            <a:fillToRect l="50000" t="50000" r="50000" b="50000"/>
          </a:path>
        </a:gradFill>
        <a:ln w="25400">
          <a:noFill/>
        </a:ln>
      </c:spPr>
    </c:sideWall>
    <c:backWall>
      <c:thickness val="0"/>
      <c:spPr>
        <a:gradFill rotWithShape="0">
          <a:gsLst>
            <a:gs pos="0">
              <a:srgbClr val="FFFFCC">
                <a:gamma/>
                <a:tint val="30588"/>
                <a:invGamma/>
              </a:srgbClr>
            </a:gs>
            <a:gs pos="100000">
              <a:srgbClr val="FFFFCC"/>
            </a:gs>
          </a:gsLst>
          <a:path path="rect">
            <a:fillToRect l="50000" t="50000" r="50000" b="50000"/>
          </a:path>
        </a:gradFill>
        <a:ln w="25400">
          <a:noFill/>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2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17.54</c:v>
              </c:pt>
              <c:pt idx="1">
                <c:v>17.79</c:v>
              </c:pt>
              <c:pt idx="2">
                <c:v>23.05</c:v>
              </c:pt>
              <c:pt idx="3">
                <c:v>18.4899999999997</c:v>
              </c:pt>
              <c:pt idx="4">
                <c:v>17.12</c:v>
              </c:pt>
              <c:pt idx="5">
                <c:v>25.75</c:v>
              </c:pt>
              <c:pt idx="6">
                <c:v>19.71</c:v>
              </c:pt>
              <c:pt idx="7">
                <c:v>20.479999999999901</c:v>
              </c:pt>
              <c:pt idx="8">
                <c:v>18.61</c:v>
              </c:pt>
              <c:pt idx="9">
                <c:v>12.46</c:v>
              </c:pt>
              <c:pt idx="10">
                <c:v>11.52</c:v>
              </c:pt>
              <c:pt idx="11">
                <c:v>18.579999999999799</c:v>
              </c:pt>
            </c:numLit>
          </c:val>
        </c:ser>
        <c:dLbls>
          <c:showLegendKey val="0"/>
          <c:showVal val="0"/>
          <c:showCatName val="0"/>
          <c:showSerName val="0"/>
          <c:showPercent val="0"/>
          <c:showBubbleSize val="0"/>
        </c:dLbls>
        <c:gapWidth val="150"/>
        <c:shape val="box"/>
        <c:axId val="289908632"/>
        <c:axId val="295403176"/>
        <c:axId val="0"/>
      </c:bar3DChart>
      <c:catAx>
        <c:axId val="289908632"/>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s-DO"/>
          </a:p>
        </c:txPr>
        <c:crossAx val="295403176"/>
        <c:crosses val="autoZero"/>
        <c:auto val="1"/>
        <c:lblAlgn val="ctr"/>
        <c:lblOffset val="100"/>
        <c:tickLblSkip val="2"/>
        <c:tickMarkSkip val="1"/>
        <c:noMultiLvlLbl val="0"/>
      </c:catAx>
      <c:valAx>
        <c:axId val="295403176"/>
        <c:scaling>
          <c:orientation val="minMax"/>
        </c:scaling>
        <c:delete val="0"/>
        <c:axPos val="l"/>
        <c:title>
          <c:tx>
            <c:rich>
              <a:bodyPr rot="0" vert="wordArtVert"/>
              <a:lstStyle/>
              <a:p>
                <a:pPr algn="ctr">
                  <a:defRPr sz="150" b="1" i="0" u="none" strike="noStrike" baseline="0">
                    <a:solidFill>
                      <a:srgbClr val="000000"/>
                    </a:solidFill>
                    <a:latin typeface="Arial"/>
                    <a:ea typeface="Arial"/>
                    <a:cs typeface="Arial"/>
                  </a:defRPr>
                </a:pPr>
                <a:r>
                  <a:rPr lang="en-US"/>
                  <a:t>En millones de RD$</a:t>
                </a:r>
              </a:p>
            </c:rich>
          </c:tx>
          <c:overlay val="0"/>
          <c:spPr>
            <a:noFill/>
            <a:ln w="25400">
              <a:noFill/>
            </a:ln>
          </c:spPr>
        </c:title>
        <c:numFmt formatCode="_(* #,##0.0_);_(* \(#,##0.0\);_(* &quot;-&quot;??_);_(@_)" sourceLinked="0"/>
        <c:majorTickMark val="out"/>
        <c:minorTickMark val="none"/>
        <c:tickLblPos val="nextTo"/>
        <c:spPr>
          <a:ln w="9525">
            <a:noFill/>
          </a:ln>
        </c:spPr>
        <c:txPr>
          <a:bodyPr rot="0" vert="horz"/>
          <a:lstStyle/>
          <a:p>
            <a:pPr>
              <a:defRPr sz="150" b="0" i="0" u="none" strike="noStrike" baseline="0">
                <a:solidFill>
                  <a:srgbClr val="000000"/>
                </a:solidFill>
                <a:latin typeface="Arial"/>
                <a:ea typeface="Arial"/>
                <a:cs typeface="Arial"/>
              </a:defRPr>
            </a:pPr>
            <a:endParaRPr lang="es-DO"/>
          </a:p>
        </c:txPr>
        <c:crossAx val="289908632"/>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3137"/>
            <a:invGamma/>
          </a:srgbClr>
        </a:gs>
      </a:gsLst>
      <a:lin ang="5400000" scaled="1"/>
    </a:gradFill>
    <a:ln w="9525">
      <a:noFill/>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295403960"/>
        <c:axId val="295404352"/>
      </c:barChart>
      <c:catAx>
        <c:axId val="29540396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95404352"/>
        <c:crosses val="autoZero"/>
        <c:auto val="1"/>
        <c:lblAlgn val="ctr"/>
        <c:lblOffset val="100"/>
        <c:tickLblSkip val="2"/>
        <c:tickMarkSkip val="1"/>
        <c:noMultiLvlLbl val="0"/>
      </c:catAx>
      <c:valAx>
        <c:axId val="29540435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9540396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295405136"/>
        <c:axId val="295405528"/>
      </c:barChart>
      <c:catAx>
        <c:axId val="295405136"/>
        <c:scaling>
          <c:orientation val="minMax"/>
        </c:scaling>
        <c:delete val="0"/>
        <c:axPos val="b"/>
        <c:numFmt formatCode="General" sourceLinked="1"/>
        <c:majorTickMark val="out"/>
        <c:minorTickMark val="none"/>
        <c:tickLblPos val="nextTo"/>
        <c:spPr>
          <a:ln w="9525">
            <a:noFill/>
          </a:ln>
        </c:spPr>
        <c:txPr>
          <a:bodyPr rot="0" vert="horz"/>
          <a:lstStyle/>
          <a:p>
            <a:pPr>
              <a:defRPr sz="900" b="0" i="0" u="none" strike="noStrike" baseline="0">
                <a:solidFill>
                  <a:srgbClr val="000000"/>
                </a:solidFill>
                <a:latin typeface="Tahoma"/>
                <a:ea typeface="Tahoma"/>
                <a:cs typeface="Tahoma"/>
              </a:defRPr>
            </a:pPr>
            <a:endParaRPr lang="es-DO"/>
          </a:p>
        </c:txPr>
        <c:crossAx val="295405528"/>
        <c:crosses val="autoZero"/>
        <c:auto val="1"/>
        <c:lblAlgn val="ctr"/>
        <c:lblOffset val="100"/>
        <c:tickLblSkip val="2"/>
        <c:tickMarkSkip val="1"/>
        <c:noMultiLvlLbl val="0"/>
      </c:catAx>
      <c:valAx>
        <c:axId val="29540552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9540513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ADMINISTRACION LOCAL SAN  FRANCISCO  DE  MACORIS  2004</a:t>
            </a:r>
          </a:p>
        </c:rich>
      </c:tx>
      <c:overlay val="0"/>
      <c:spPr>
        <a:noFill/>
        <a:ln w="25400">
          <a:noFill/>
        </a:ln>
      </c:spPr>
    </c:title>
    <c:autoTitleDeleted val="0"/>
    <c:view3D>
      <c:rotX val="15"/>
      <c:hPercent val="5"/>
      <c:rotY val="20"/>
      <c:depthPercent val="100"/>
      <c:rAngAx val="1"/>
    </c:view3D>
    <c:floor>
      <c:thickness val="0"/>
      <c:spPr>
        <a:solidFill>
          <a:srgbClr val="FFFFCC"/>
        </a:solidFill>
        <a:ln w="3175">
          <a:solidFill>
            <a:srgbClr val="000000"/>
          </a:solidFill>
          <a:prstDash val="solid"/>
        </a:ln>
      </c:spPr>
    </c:floor>
    <c:sideWall>
      <c:thickness val="0"/>
      <c:spPr>
        <a:gradFill rotWithShape="0">
          <a:gsLst>
            <a:gs pos="0">
              <a:srgbClr val="FFFFCC">
                <a:gamma/>
                <a:tint val="30588"/>
                <a:invGamma/>
              </a:srgbClr>
            </a:gs>
            <a:gs pos="100000">
              <a:srgbClr val="FFFFCC"/>
            </a:gs>
          </a:gsLst>
          <a:path path="rect">
            <a:fillToRect l="50000" t="50000" r="50000" b="50000"/>
          </a:path>
        </a:gradFill>
        <a:ln w="25400">
          <a:noFill/>
        </a:ln>
      </c:spPr>
    </c:sideWall>
    <c:backWall>
      <c:thickness val="0"/>
      <c:spPr>
        <a:gradFill rotWithShape="0">
          <a:gsLst>
            <a:gs pos="0">
              <a:srgbClr val="FFFFCC">
                <a:gamma/>
                <a:tint val="30588"/>
                <a:invGamma/>
              </a:srgbClr>
            </a:gs>
            <a:gs pos="100000">
              <a:srgbClr val="FFFFCC"/>
            </a:gs>
          </a:gsLst>
          <a:path path="rect">
            <a:fillToRect l="50000" t="50000" r="50000" b="50000"/>
          </a:path>
        </a:gradFill>
        <a:ln w="25400">
          <a:noFill/>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2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17.54</c:v>
              </c:pt>
              <c:pt idx="1">
                <c:v>17.79</c:v>
              </c:pt>
              <c:pt idx="2">
                <c:v>23.05</c:v>
              </c:pt>
              <c:pt idx="3">
                <c:v>18.4899999999997</c:v>
              </c:pt>
              <c:pt idx="4">
                <c:v>17.12</c:v>
              </c:pt>
              <c:pt idx="5">
                <c:v>25.75</c:v>
              </c:pt>
              <c:pt idx="6">
                <c:v>19.71</c:v>
              </c:pt>
              <c:pt idx="7">
                <c:v>20.479999999999901</c:v>
              </c:pt>
              <c:pt idx="8">
                <c:v>18.61</c:v>
              </c:pt>
              <c:pt idx="9">
                <c:v>12.46</c:v>
              </c:pt>
              <c:pt idx="10">
                <c:v>11.52</c:v>
              </c:pt>
              <c:pt idx="11">
                <c:v>18.579999999999799</c:v>
              </c:pt>
            </c:numLit>
          </c:val>
        </c:ser>
        <c:dLbls>
          <c:showLegendKey val="0"/>
          <c:showVal val="0"/>
          <c:showCatName val="0"/>
          <c:showSerName val="0"/>
          <c:showPercent val="0"/>
          <c:showBubbleSize val="0"/>
        </c:dLbls>
        <c:gapWidth val="150"/>
        <c:shape val="box"/>
        <c:axId val="295406312"/>
        <c:axId val="295406704"/>
        <c:axId val="0"/>
      </c:bar3DChart>
      <c:catAx>
        <c:axId val="295406312"/>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s-DO"/>
          </a:p>
        </c:txPr>
        <c:crossAx val="295406704"/>
        <c:crosses val="autoZero"/>
        <c:auto val="1"/>
        <c:lblAlgn val="ctr"/>
        <c:lblOffset val="100"/>
        <c:tickLblSkip val="2"/>
        <c:tickMarkSkip val="1"/>
        <c:noMultiLvlLbl val="0"/>
      </c:catAx>
      <c:valAx>
        <c:axId val="295406704"/>
        <c:scaling>
          <c:orientation val="minMax"/>
        </c:scaling>
        <c:delete val="0"/>
        <c:axPos val="l"/>
        <c:title>
          <c:tx>
            <c:rich>
              <a:bodyPr rot="0" vert="wordArtVert"/>
              <a:lstStyle/>
              <a:p>
                <a:pPr algn="ctr">
                  <a:defRPr sz="150" b="1" i="0" u="none" strike="noStrike" baseline="0">
                    <a:solidFill>
                      <a:srgbClr val="000000"/>
                    </a:solidFill>
                    <a:latin typeface="Arial"/>
                    <a:ea typeface="Arial"/>
                    <a:cs typeface="Arial"/>
                  </a:defRPr>
                </a:pPr>
                <a:r>
                  <a:rPr lang="en-US"/>
                  <a:t>En millones de RD$</a:t>
                </a:r>
              </a:p>
            </c:rich>
          </c:tx>
          <c:overlay val="0"/>
          <c:spPr>
            <a:noFill/>
            <a:ln w="25400">
              <a:noFill/>
            </a:ln>
          </c:spPr>
        </c:title>
        <c:numFmt formatCode="_(* #,##0.0_);_(* \(#,##0.0\);_(* &quot;-&quot;??_);_(@_)" sourceLinked="0"/>
        <c:majorTickMark val="out"/>
        <c:minorTickMark val="none"/>
        <c:tickLblPos val="nextTo"/>
        <c:spPr>
          <a:ln w="9525">
            <a:noFill/>
          </a:ln>
        </c:spPr>
        <c:txPr>
          <a:bodyPr rot="0" vert="horz"/>
          <a:lstStyle/>
          <a:p>
            <a:pPr>
              <a:defRPr sz="150" b="0" i="0" u="none" strike="noStrike" baseline="0">
                <a:solidFill>
                  <a:srgbClr val="000000"/>
                </a:solidFill>
                <a:latin typeface="Arial"/>
                <a:ea typeface="Arial"/>
                <a:cs typeface="Arial"/>
              </a:defRPr>
            </a:pPr>
            <a:endParaRPr lang="es-DO"/>
          </a:p>
        </c:txPr>
        <c:crossAx val="295406312"/>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3137"/>
            <a:invGamma/>
          </a:srgbClr>
        </a:gs>
      </a:gsLst>
      <a:lin ang="5400000" scaled="1"/>
    </a:gradFill>
    <a:ln w="9525">
      <a:noFill/>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userShapes r:id="rId1"/>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295807544"/>
        <c:axId val="295807936"/>
      </c:barChart>
      <c:catAx>
        <c:axId val="29580754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95807936"/>
        <c:crosses val="autoZero"/>
        <c:auto val="1"/>
        <c:lblAlgn val="ctr"/>
        <c:lblOffset val="100"/>
        <c:tickLblSkip val="2"/>
        <c:tickMarkSkip val="1"/>
        <c:noMultiLvlLbl val="0"/>
      </c:catAx>
      <c:valAx>
        <c:axId val="295807936"/>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9580754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295808720"/>
        <c:axId val="227139384"/>
      </c:barChart>
      <c:catAx>
        <c:axId val="295808720"/>
        <c:scaling>
          <c:orientation val="minMax"/>
        </c:scaling>
        <c:delete val="0"/>
        <c:axPos val="b"/>
        <c:numFmt formatCode="General" sourceLinked="1"/>
        <c:majorTickMark val="out"/>
        <c:minorTickMark val="none"/>
        <c:tickLblPos val="nextTo"/>
        <c:spPr>
          <a:ln w="9525">
            <a:noFill/>
          </a:ln>
        </c:spPr>
        <c:txPr>
          <a:bodyPr rot="0" vert="horz"/>
          <a:lstStyle/>
          <a:p>
            <a:pPr>
              <a:defRPr sz="900" b="0" i="0" u="none" strike="noStrike" baseline="0">
                <a:solidFill>
                  <a:srgbClr val="000000"/>
                </a:solidFill>
                <a:latin typeface="Tahoma"/>
                <a:ea typeface="Tahoma"/>
                <a:cs typeface="Tahoma"/>
              </a:defRPr>
            </a:pPr>
            <a:endParaRPr lang="es-DO"/>
          </a:p>
        </c:txPr>
        <c:crossAx val="227139384"/>
        <c:crosses val="autoZero"/>
        <c:auto val="1"/>
        <c:lblAlgn val="ctr"/>
        <c:lblOffset val="100"/>
        <c:tickLblSkip val="2"/>
        <c:tickMarkSkip val="1"/>
        <c:noMultiLvlLbl val="0"/>
      </c:catAx>
      <c:valAx>
        <c:axId val="22713938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9580872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image" Target="../media/image4.png"/><Relationship Id="rId1" Type="http://schemas.openxmlformats.org/officeDocument/2006/relationships/chart" Target="../charts/chart1.xml"/></Relationships>
</file>

<file path=xl/drawings/_rels/drawing10.xml.rels><?xml version="1.0" encoding="UTF-8" standalone="yes"?>
<Relationships xmlns="http://schemas.openxmlformats.org/package/2006/relationships"><Relationship Id="rId1" Type="http://schemas.openxmlformats.org/officeDocument/2006/relationships/image" Target="../media/image5.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4.png"/></Relationships>
</file>

<file path=xl/drawings/_rels/drawing12.xml.rels><?xml version="1.0" encoding="UTF-8" standalone="yes"?>
<Relationships xmlns="http://schemas.openxmlformats.org/package/2006/relationships"><Relationship Id="rId1" Type="http://schemas.openxmlformats.org/officeDocument/2006/relationships/image" Target="../media/image6.png"/></Relationships>
</file>

<file path=xl/drawings/_rels/drawing13.xml.rels><?xml version="1.0" encoding="UTF-8" standalone="yes"?>
<Relationships xmlns="http://schemas.openxmlformats.org/package/2006/relationships"><Relationship Id="rId1" Type="http://schemas.openxmlformats.org/officeDocument/2006/relationships/image" Target="../media/image4.png"/></Relationships>
</file>

<file path=xl/drawings/_rels/drawing14.xml.rels><?xml version="1.0" encoding="UTF-8" standalone="yes"?>
<Relationships xmlns="http://schemas.openxmlformats.org/package/2006/relationships"><Relationship Id="rId1" Type="http://schemas.openxmlformats.org/officeDocument/2006/relationships/image" Target="../media/image6.png"/></Relationships>
</file>

<file path=xl/drawings/_rels/drawing15.xml.rels><?xml version="1.0" encoding="UTF-8" standalone="yes"?>
<Relationships xmlns="http://schemas.openxmlformats.org/package/2006/relationships"><Relationship Id="rId1" Type="http://schemas.openxmlformats.org/officeDocument/2006/relationships/image" Target="../media/image6.png"/></Relationships>
</file>

<file path=xl/drawings/_rels/drawing16.xml.rels><?xml version="1.0" encoding="UTF-8" standalone="yes"?>
<Relationships xmlns="http://schemas.openxmlformats.org/package/2006/relationships"><Relationship Id="rId1" Type="http://schemas.openxmlformats.org/officeDocument/2006/relationships/image" Target="../media/image6.png"/></Relationships>
</file>

<file path=xl/drawings/_rels/drawing17.xml.rels><?xml version="1.0" encoding="UTF-8" standalone="yes"?>
<Relationships xmlns="http://schemas.openxmlformats.org/package/2006/relationships"><Relationship Id="rId1" Type="http://schemas.openxmlformats.org/officeDocument/2006/relationships/image" Target="../media/image4.png"/></Relationships>
</file>

<file path=xl/drawings/_rels/drawing18.xml.rels><?xml version="1.0" encoding="UTF-8" standalone="yes"?>
<Relationships xmlns="http://schemas.openxmlformats.org/package/2006/relationships"><Relationship Id="rId1" Type="http://schemas.openxmlformats.org/officeDocument/2006/relationships/image" Target="../media/image4.png"/></Relationships>
</file>

<file path=xl/drawings/_rels/drawing19.xml.rels><?xml version="1.0" encoding="UTF-8" standalone="yes"?>
<Relationships xmlns="http://schemas.openxmlformats.org/package/2006/relationships"><Relationship Id="rId1" Type="http://schemas.openxmlformats.org/officeDocument/2006/relationships/image" Target="../media/image4.png"/></Relationships>
</file>

<file path=xl/drawings/_rels/drawing20.xml.rels><?xml version="1.0" encoding="UTF-8" standalone="yes"?>
<Relationships xmlns="http://schemas.openxmlformats.org/package/2006/relationships"><Relationship Id="rId1" Type="http://schemas.openxmlformats.org/officeDocument/2006/relationships/image" Target="../media/image4.png"/></Relationships>
</file>

<file path=xl/drawings/_rels/drawing2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7.png"/></Relationships>
</file>

<file path=xl/drawings/_rels/drawing22.xml.rels><?xml version="1.0" encoding="UTF-8" standalone="yes"?>
<Relationships xmlns="http://schemas.openxmlformats.org/package/2006/relationships"><Relationship Id="rId1" Type="http://schemas.openxmlformats.org/officeDocument/2006/relationships/image" Target="../media/image4.png"/></Relationships>
</file>

<file path=xl/drawings/_rels/drawing23.xml.rels><?xml version="1.0" encoding="UTF-8" standalone="yes"?>
<Relationships xmlns="http://schemas.openxmlformats.org/package/2006/relationships"><Relationship Id="rId1" Type="http://schemas.openxmlformats.org/officeDocument/2006/relationships/image" Target="../media/image4.png"/></Relationships>
</file>

<file path=xl/drawings/_rels/drawing25.xml.rels><?xml version="1.0" encoding="UTF-8" standalone="yes"?>
<Relationships xmlns="http://schemas.openxmlformats.org/package/2006/relationships"><Relationship Id="rId1" Type="http://schemas.openxmlformats.org/officeDocument/2006/relationships/image" Target="../media/image4.png"/></Relationships>
</file>

<file path=xl/drawings/_rels/drawing26.xml.rels><?xml version="1.0" encoding="UTF-8" standalone="yes"?>
<Relationships xmlns="http://schemas.openxmlformats.org/package/2006/relationships"><Relationship Id="rId1" Type="http://schemas.openxmlformats.org/officeDocument/2006/relationships/image" Target="../media/image4.png"/></Relationships>
</file>

<file path=xl/drawings/_rels/drawing27.xml.rels><?xml version="1.0" encoding="UTF-8" standalone="yes"?>
<Relationships xmlns="http://schemas.openxmlformats.org/package/2006/relationships"><Relationship Id="rId1" Type="http://schemas.openxmlformats.org/officeDocument/2006/relationships/image" Target="../media/image4.png"/></Relationships>
</file>

<file path=xl/drawings/_rels/drawing28.xml.rels><?xml version="1.0" encoding="UTF-8" standalone="yes"?>
<Relationships xmlns="http://schemas.openxmlformats.org/package/2006/relationships"><Relationship Id="rId1" Type="http://schemas.openxmlformats.org/officeDocument/2006/relationships/image" Target="../media/image4.png"/></Relationships>
</file>

<file path=xl/drawings/_rels/drawing29.xml.rels><?xml version="1.0" encoding="UTF-8" standalone="yes"?>
<Relationships xmlns="http://schemas.openxmlformats.org/package/2006/relationships"><Relationship Id="rId1" Type="http://schemas.openxmlformats.org/officeDocument/2006/relationships/image" Target="../media/image8.png"/></Relationships>
</file>

<file path=xl/drawings/_rels/drawing30.xml.rels><?xml version="1.0" encoding="UTF-8" standalone="yes"?>
<Relationships xmlns="http://schemas.openxmlformats.org/package/2006/relationships"><Relationship Id="rId1" Type="http://schemas.openxmlformats.org/officeDocument/2006/relationships/image" Target="../media/image8.png"/></Relationships>
</file>

<file path=xl/drawings/_rels/drawing31.xml.rels><?xml version="1.0" encoding="UTF-8" standalone="yes"?>
<Relationships xmlns="http://schemas.openxmlformats.org/package/2006/relationships"><Relationship Id="rId1" Type="http://schemas.openxmlformats.org/officeDocument/2006/relationships/image" Target="../media/image8.png"/></Relationships>
</file>

<file path=xl/drawings/_rels/drawing3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3.xml.rels><?xml version="1.0" encoding="UTF-8" standalone="yes"?>
<Relationships xmlns="http://schemas.openxmlformats.org/package/2006/relationships"><Relationship Id="rId1" Type="http://schemas.openxmlformats.org/officeDocument/2006/relationships/image" Target="../media/image9.png"/></Relationships>
</file>

<file path=xl/drawings/_rels/drawing34.xml.rels><?xml version="1.0" encoding="UTF-8" standalone="yes"?>
<Relationships xmlns="http://schemas.openxmlformats.org/package/2006/relationships"><Relationship Id="rId1" Type="http://schemas.openxmlformats.org/officeDocument/2006/relationships/image" Target="../media/image8.png"/></Relationships>
</file>

<file path=xl/drawings/_rels/drawing35.xml.rels><?xml version="1.0" encoding="UTF-8" standalone="yes"?>
<Relationships xmlns="http://schemas.openxmlformats.org/package/2006/relationships"><Relationship Id="rId1" Type="http://schemas.openxmlformats.org/officeDocument/2006/relationships/image" Target="../media/image4.png"/></Relationships>
</file>

<file path=xl/drawings/_rels/drawing36.xml.rels><?xml version="1.0" encoding="UTF-8" standalone="yes"?>
<Relationships xmlns="http://schemas.openxmlformats.org/package/2006/relationships"><Relationship Id="rId1" Type="http://schemas.openxmlformats.org/officeDocument/2006/relationships/image" Target="../media/image4.png"/></Relationships>
</file>

<file path=xl/drawings/_rels/drawing37.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chart" Target="../charts/chart4.xml"/><Relationship Id="rId1" Type="http://schemas.openxmlformats.org/officeDocument/2006/relationships/chart" Target="../charts/chart3.xml"/></Relationships>
</file>

<file path=xl/drawings/_rels/drawing38.xml.rels><?xml version="1.0" encoding="UTF-8" standalone="yes"?>
<Relationships xmlns="http://schemas.openxmlformats.org/package/2006/relationships"><Relationship Id="rId1" Type="http://schemas.openxmlformats.org/officeDocument/2006/relationships/image" Target="../media/image8.png"/></Relationships>
</file>

<file path=xl/drawings/_rels/drawing39.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5" Type="http://schemas.openxmlformats.org/officeDocument/2006/relationships/image" Target="../media/image4.png"/><Relationship Id="rId4" Type="http://schemas.openxmlformats.org/officeDocument/2006/relationships/chart" Target="../charts/chart8.xml"/></Relationships>
</file>

<file path=xl/drawings/_rels/drawing40.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chart" Target="../charts/chart10.xml"/><Relationship Id="rId1" Type="http://schemas.openxmlformats.org/officeDocument/2006/relationships/chart" Target="../charts/chart9.xml"/></Relationships>
</file>

<file path=xl/drawings/_rels/drawing41.xml.rels><?xml version="1.0" encoding="UTF-8" standalone="yes"?>
<Relationships xmlns="http://schemas.openxmlformats.org/package/2006/relationships"><Relationship Id="rId1" Type="http://schemas.openxmlformats.org/officeDocument/2006/relationships/image" Target="../media/image9.png"/></Relationships>
</file>

<file path=xl/drawings/_rels/drawing42.xml.rels><?xml version="1.0" encoding="UTF-8" standalone="yes"?>
<Relationships xmlns="http://schemas.openxmlformats.org/package/2006/relationships"><Relationship Id="rId3" Type="http://schemas.openxmlformats.org/officeDocument/2006/relationships/chart" Target="../charts/chart13.xml"/><Relationship Id="rId7" Type="http://schemas.openxmlformats.org/officeDocument/2006/relationships/image" Target="../media/image4.png"/><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4" Type="http://schemas.openxmlformats.org/officeDocument/2006/relationships/chart" Target="../charts/chart14.xml"/></Relationships>
</file>

<file path=xl/drawings/_rels/drawing4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chart" Target="../charts/chart18.xml"/><Relationship Id="rId1" Type="http://schemas.openxmlformats.org/officeDocument/2006/relationships/chart" Target="../charts/chart17.xml"/></Relationships>
</file>

<file path=xl/drawings/_rels/drawing44.xml.rels><?xml version="1.0" encoding="UTF-8" standalone="yes"?>
<Relationships xmlns="http://schemas.openxmlformats.org/package/2006/relationships"><Relationship Id="rId1" Type="http://schemas.openxmlformats.org/officeDocument/2006/relationships/image" Target="../media/image8.png"/></Relationships>
</file>

<file path=xl/drawings/_rels/drawing45.xml.rels><?xml version="1.0" encoding="UTF-8" standalone="yes"?>
<Relationships xmlns="http://schemas.openxmlformats.org/package/2006/relationships"><Relationship Id="rId1" Type="http://schemas.openxmlformats.org/officeDocument/2006/relationships/image" Target="../media/image8.png"/></Relationships>
</file>

<file path=xl/drawings/_rels/drawing46.xml.rels><?xml version="1.0" encoding="UTF-8" standalone="yes"?>
<Relationships xmlns="http://schemas.openxmlformats.org/package/2006/relationships"><Relationship Id="rId1" Type="http://schemas.openxmlformats.org/officeDocument/2006/relationships/image" Target="../media/image8.png"/></Relationships>
</file>

<file path=xl/drawings/_rels/drawing47.xml.rels><?xml version="1.0" encoding="UTF-8" standalone="yes"?>
<Relationships xmlns="http://schemas.openxmlformats.org/package/2006/relationships"><Relationship Id="rId1" Type="http://schemas.openxmlformats.org/officeDocument/2006/relationships/image" Target="../media/image8.png"/></Relationships>
</file>

<file path=xl/drawings/_rels/drawing48.xml.rels><?xml version="1.0" encoding="UTF-8" standalone="yes"?>
<Relationships xmlns="http://schemas.openxmlformats.org/package/2006/relationships"><Relationship Id="rId1" Type="http://schemas.openxmlformats.org/officeDocument/2006/relationships/image" Target="../media/image8.png"/></Relationships>
</file>

<file path=xl/drawings/_rels/drawing49.xml.rels><?xml version="1.0" encoding="UTF-8" standalone="yes"?>
<Relationships xmlns="http://schemas.openxmlformats.org/package/2006/relationships"><Relationship Id="rId1" Type="http://schemas.openxmlformats.org/officeDocument/2006/relationships/image" Target="../media/image9.png"/></Relationships>
</file>

<file path=xl/drawings/_rels/drawing50.xml.rels><?xml version="1.0" encoding="UTF-8" standalone="yes"?>
<Relationships xmlns="http://schemas.openxmlformats.org/package/2006/relationships"><Relationship Id="rId1" Type="http://schemas.openxmlformats.org/officeDocument/2006/relationships/image" Target="../media/image8.png"/></Relationships>
</file>

<file path=xl/drawings/_rels/drawing51.xml.rels><?xml version="1.0" encoding="UTF-8" standalone="yes"?>
<Relationships xmlns="http://schemas.openxmlformats.org/package/2006/relationships"><Relationship Id="rId1" Type="http://schemas.openxmlformats.org/officeDocument/2006/relationships/image" Target="../media/image8.png"/></Relationships>
</file>

<file path=xl/drawings/_rels/drawing52.xml.rels><?xml version="1.0" encoding="UTF-8" standalone="yes"?>
<Relationships xmlns="http://schemas.openxmlformats.org/package/2006/relationships"><Relationship Id="rId8" Type="http://schemas.openxmlformats.org/officeDocument/2006/relationships/chart" Target="../charts/chart26.xml"/><Relationship Id="rId3" Type="http://schemas.openxmlformats.org/officeDocument/2006/relationships/chart" Target="../charts/chart21.xml"/><Relationship Id="rId7" Type="http://schemas.openxmlformats.org/officeDocument/2006/relationships/chart" Target="../charts/chart25.xml"/><Relationship Id="rId2" Type="http://schemas.openxmlformats.org/officeDocument/2006/relationships/chart" Target="../charts/chart20.xml"/><Relationship Id="rId1" Type="http://schemas.openxmlformats.org/officeDocument/2006/relationships/chart" Target="../charts/chart19.xml"/><Relationship Id="rId6" Type="http://schemas.openxmlformats.org/officeDocument/2006/relationships/chart" Target="../charts/chart24.xml"/><Relationship Id="rId11" Type="http://schemas.openxmlformats.org/officeDocument/2006/relationships/image" Target="../media/image4.png"/><Relationship Id="rId5" Type="http://schemas.openxmlformats.org/officeDocument/2006/relationships/chart" Target="../charts/chart23.xml"/><Relationship Id="rId10" Type="http://schemas.openxmlformats.org/officeDocument/2006/relationships/chart" Target="../charts/chart28.xml"/><Relationship Id="rId4" Type="http://schemas.openxmlformats.org/officeDocument/2006/relationships/chart" Target="../charts/chart22.xml"/><Relationship Id="rId9" Type="http://schemas.openxmlformats.org/officeDocument/2006/relationships/chart" Target="../charts/chart27.xml"/></Relationships>
</file>

<file path=xl/drawings/_rels/drawing5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chart" Target="../charts/chart30.xml"/><Relationship Id="rId1" Type="http://schemas.openxmlformats.org/officeDocument/2006/relationships/chart" Target="../charts/chart29.xml"/></Relationships>
</file>

<file path=xl/drawings/_rels/drawing54.xml.rels><?xml version="1.0" encoding="UTF-8" standalone="yes"?>
<Relationships xmlns="http://schemas.openxmlformats.org/package/2006/relationships"><Relationship Id="rId3" Type="http://schemas.openxmlformats.org/officeDocument/2006/relationships/chart" Target="../charts/chart33.xml"/><Relationship Id="rId7" Type="http://schemas.openxmlformats.org/officeDocument/2006/relationships/image" Target="../media/image9.png"/><Relationship Id="rId2" Type="http://schemas.openxmlformats.org/officeDocument/2006/relationships/chart" Target="../charts/chart32.xml"/><Relationship Id="rId1" Type="http://schemas.openxmlformats.org/officeDocument/2006/relationships/chart" Target="../charts/chart31.xml"/><Relationship Id="rId6" Type="http://schemas.openxmlformats.org/officeDocument/2006/relationships/chart" Target="../charts/chart36.xml"/><Relationship Id="rId5" Type="http://schemas.openxmlformats.org/officeDocument/2006/relationships/chart" Target="../charts/chart35.xml"/><Relationship Id="rId4" Type="http://schemas.openxmlformats.org/officeDocument/2006/relationships/chart" Target="../charts/chart34.xml"/></Relationships>
</file>

<file path=xl/drawings/_rels/drawing57.xml.rels><?xml version="1.0" encoding="UTF-8" standalone="yes"?>
<Relationships xmlns="http://schemas.openxmlformats.org/package/2006/relationships"><Relationship Id="rId1" Type="http://schemas.openxmlformats.org/officeDocument/2006/relationships/image" Target="../media/image8.png"/></Relationships>
</file>

<file path=xl/drawings/_rels/drawing58.xml.rels><?xml version="1.0" encoding="UTF-8" standalone="yes"?>
<Relationships xmlns="http://schemas.openxmlformats.org/package/2006/relationships"><Relationship Id="rId1" Type="http://schemas.openxmlformats.org/officeDocument/2006/relationships/image" Target="../media/image8.png"/></Relationships>
</file>

<file path=xl/drawings/_rels/drawing59.xml.rels><?xml version="1.0" encoding="UTF-8" standalone="yes"?>
<Relationships xmlns="http://schemas.openxmlformats.org/package/2006/relationships"><Relationship Id="rId1" Type="http://schemas.openxmlformats.org/officeDocument/2006/relationships/image" Target="../media/image4.png"/></Relationships>
</file>

<file path=xl/drawings/_rels/drawing60.xml.rels><?xml version="1.0" encoding="UTF-8" standalone="yes"?>
<Relationships xmlns="http://schemas.openxmlformats.org/package/2006/relationships"><Relationship Id="rId1" Type="http://schemas.openxmlformats.org/officeDocument/2006/relationships/image" Target="../media/image8.png"/></Relationships>
</file>

<file path=xl/drawings/_rels/drawing61.xml.rels><?xml version="1.0" encoding="UTF-8" standalone="yes"?>
<Relationships xmlns="http://schemas.openxmlformats.org/package/2006/relationships"><Relationship Id="rId1" Type="http://schemas.openxmlformats.org/officeDocument/2006/relationships/image" Target="../media/image4.png"/></Relationships>
</file>

<file path=xl/drawings/_rels/drawing62.xml.rels><?xml version="1.0" encoding="UTF-8" standalone="yes"?>
<Relationships xmlns="http://schemas.openxmlformats.org/package/2006/relationships"><Relationship Id="rId1" Type="http://schemas.openxmlformats.org/officeDocument/2006/relationships/image" Target="../media/image4.png"/></Relationships>
</file>

<file path=xl/drawings/_rels/drawing63.xml.rels><?xml version="1.0" encoding="UTF-8" standalone="yes"?>
<Relationships xmlns="http://schemas.openxmlformats.org/package/2006/relationships"><Relationship Id="rId1" Type="http://schemas.openxmlformats.org/officeDocument/2006/relationships/image" Target="../media/image8.png"/></Relationships>
</file>

<file path=xl/drawings/_rels/drawing64.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8.png"/></Relationships>
</file>

<file path=xl/drawings/_rels/drawing6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7.xml.rels><?xml version="1.0" encoding="UTF-8" standalone="yes"?>
<Relationships xmlns="http://schemas.openxmlformats.org/package/2006/relationships"><Relationship Id="rId1" Type="http://schemas.openxmlformats.org/officeDocument/2006/relationships/image" Target="../media/image8.png"/></Relationships>
</file>

<file path=xl/drawings/_rels/drawing68.xml.rels><?xml version="1.0" encoding="UTF-8" standalone="yes"?>
<Relationships xmlns="http://schemas.openxmlformats.org/package/2006/relationships"><Relationship Id="rId1" Type="http://schemas.openxmlformats.org/officeDocument/2006/relationships/image" Target="../media/image8.png"/></Relationships>
</file>

<file path=xl/drawings/_rels/drawing69.xml.rels><?xml version="1.0" encoding="UTF-8" standalone="yes"?>
<Relationships xmlns="http://schemas.openxmlformats.org/package/2006/relationships"><Relationship Id="rId1" Type="http://schemas.openxmlformats.org/officeDocument/2006/relationships/image" Target="../media/image8.png"/></Relationships>
</file>

<file path=xl/drawings/_rels/drawing70.xml.rels><?xml version="1.0" encoding="UTF-8" standalone="yes"?>
<Relationships xmlns="http://schemas.openxmlformats.org/package/2006/relationships"><Relationship Id="rId1" Type="http://schemas.openxmlformats.org/officeDocument/2006/relationships/image" Target="../media/image8.png"/></Relationships>
</file>

<file path=xl/drawings/_rels/drawing71.xml.rels><?xml version="1.0" encoding="UTF-8" standalone="yes"?>
<Relationships xmlns="http://schemas.openxmlformats.org/package/2006/relationships"><Relationship Id="rId1" Type="http://schemas.openxmlformats.org/officeDocument/2006/relationships/image" Target="../media/image8.png"/></Relationships>
</file>

<file path=xl/drawings/_rels/drawing72.xml.rels><?xml version="1.0" encoding="UTF-8" standalone="yes"?>
<Relationships xmlns="http://schemas.openxmlformats.org/package/2006/relationships"><Relationship Id="rId1" Type="http://schemas.openxmlformats.org/officeDocument/2006/relationships/image" Target="../media/image8.png"/></Relationships>
</file>

<file path=xl/drawings/_rels/drawing73.xml.rels><?xml version="1.0" encoding="UTF-8" standalone="yes"?>
<Relationships xmlns="http://schemas.openxmlformats.org/package/2006/relationships"><Relationship Id="rId1" Type="http://schemas.openxmlformats.org/officeDocument/2006/relationships/image" Target="../media/image8.png"/></Relationships>
</file>

<file path=xl/drawings/_rels/drawing74.xml.rels><?xml version="1.0" encoding="UTF-8" standalone="yes"?>
<Relationships xmlns="http://schemas.openxmlformats.org/package/2006/relationships"><Relationship Id="rId1" Type="http://schemas.openxmlformats.org/officeDocument/2006/relationships/image" Target="../media/image8.png"/></Relationships>
</file>

<file path=xl/drawings/_rels/drawing75.xml.rels><?xml version="1.0" encoding="UTF-8" standalone="yes"?>
<Relationships xmlns="http://schemas.openxmlformats.org/package/2006/relationships"><Relationship Id="rId1" Type="http://schemas.openxmlformats.org/officeDocument/2006/relationships/image" Target="../media/image8.png"/></Relationships>
</file>

<file path=xl/drawings/_rels/drawing7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7.xml.rels><?xml version="1.0" encoding="UTF-8" standalone="yes"?>
<Relationships xmlns="http://schemas.openxmlformats.org/package/2006/relationships"><Relationship Id="rId1" Type="http://schemas.openxmlformats.org/officeDocument/2006/relationships/image" Target="../media/image8.png"/></Relationships>
</file>

<file path=xl/drawings/_rels/drawing78.xml.rels><?xml version="1.0" encoding="UTF-8" standalone="yes"?>
<Relationships xmlns="http://schemas.openxmlformats.org/package/2006/relationships"><Relationship Id="rId1" Type="http://schemas.openxmlformats.org/officeDocument/2006/relationships/image" Target="../media/image8.png"/></Relationships>
</file>

<file path=xl/drawings/_rels/drawing79.xml.rels><?xml version="1.0" encoding="UTF-8" standalone="yes"?>
<Relationships xmlns="http://schemas.openxmlformats.org/package/2006/relationships"><Relationship Id="rId1" Type="http://schemas.openxmlformats.org/officeDocument/2006/relationships/image" Target="../media/image8.png"/></Relationships>
</file>

<file path=xl/drawings/_rels/drawing80.xml.rels><?xml version="1.0" encoding="UTF-8" standalone="yes"?>
<Relationships xmlns="http://schemas.openxmlformats.org/package/2006/relationships"><Relationship Id="rId1" Type="http://schemas.openxmlformats.org/officeDocument/2006/relationships/image" Target="../media/image8.png"/></Relationships>
</file>

<file path=xl/drawings/_rels/drawing81.xml.rels><?xml version="1.0" encoding="UTF-8" standalone="yes"?>
<Relationships xmlns="http://schemas.openxmlformats.org/package/2006/relationships"><Relationship Id="rId1" Type="http://schemas.openxmlformats.org/officeDocument/2006/relationships/image" Target="../media/image8.png"/></Relationships>
</file>

<file path=xl/drawings/_rels/drawing82.xml.rels><?xml version="1.0" encoding="UTF-8" standalone="yes"?>
<Relationships xmlns="http://schemas.openxmlformats.org/package/2006/relationships"><Relationship Id="rId1" Type="http://schemas.openxmlformats.org/officeDocument/2006/relationships/image" Target="../media/image8.png"/></Relationships>
</file>

<file path=xl/drawings/_rels/drawing83.xml.rels><?xml version="1.0" encoding="UTF-8" standalone="yes"?>
<Relationships xmlns="http://schemas.openxmlformats.org/package/2006/relationships"><Relationship Id="rId1" Type="http://schemas.openxmlformats.org/officeDocument/2006/relationships/image" Target="../media/image8.png"/></Relationships>
</file>

<file path=xl/drawings/_rels/drawing84.xml.rels><?xml version="1.0" encoding="UTF-8" standalone="yes"?>
<Relationships xmlns="http://schemas.openxmlformats.org/package/2006/relationships"><Relationship Id="rId1" Type="http://schemas.openxmlformats.org/officeDocument/2006/relationships/image" Target="../media/image8.png"/></Relationships>
</file>

<file path=xl/drawings/_rels/drawing85.xml.rels><?xml version="1.0" encoding="UTF-8" standalone="yes"?>
<Relationships xmlns="http://schemas.openxmlformats.org/package/2006/relationships"><Relationship Id="rId1" Type="http://schemas.openxmlformats.org/officeDocument/2006/relationships/image" Target="../media/image8.png"/></Relationships>
</file>

<file path=xl/drawings/_rels/drawing86.xml.rels><?xml version="1.0" encoding="UTF-8" standalone="yes"?>
<Relationships xmlns="http://schemas.openxmlformats.org/package/2006/relationships"><Relationship Id="rId1" Type="http://schemas.openxmlformats.org/officeDocument/2006/relationships/image" Target="../media/image8.png"/></Relationships>
</file>

<file path=xl/drawings/_rels/drawing8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8.xml.rels><?xml version="1.0" encoding="UTF-8" standalone="yes"?>
<Relationships xmlns="http://schemas.openxmlformats.org/package/2006/relationships"><Relationship Id="rId1" Type="http://schemas.openxmlformats.org/officeDocument/2006/relationships/image" Target="../media/image8.png"/></Relationships>
</file>

<file path=xl/drawings/_rels/drawing89.xml.rels><?xml version="1.0" encoding="UTF-8" standalone="yes"?>
<Relationships xmlns="http://schemas.openxmlformats.org/package/2006/relationships"><Relationship Id="rId1" Type="http://schemas.openxmlformats.org/officeDocument/2006/relationships/image" Target="../media/image8.png"/></Relationships>
</file>

<file path=xl/drawings/_rels/drawing90.xml.rels><?xml version="1.0" encoding="UTF-8" standalone="yes"?>
<Relationships xmlns="http://schemas.openxmlformats.org/package/2006/relationships"><Relationship Id="rId1" Type="http://schemas.openxmlformats.org/officeDocument/2006/relationships/image" Target="../media/image8.png"/></Relationships>
</file>

<file path=xl/drawings/_rels/drawing91.xml.rels><?xml version="1.0" encoding="UTF-8" standalone="yes"?>
<Relationships xmlns="http://schemas.openxmlformats.org/package/2006/relationships"><Relationship Id="rId1" Type="http://schemas.openxmlformats.org/officeDocument/2006/relationships/image" Target="../media/image8.png"/></Relationships>
</file>

<file path=xl/drawings/_rels/drawing92.xml.rels><?xml version="1.0" encoding="UTF-8" standalone="yes"?>
<Relationships xmlns="http://schemas.openxmlformats.org/package/2006/relationships"><Relationship Id="rId1" Type="http://schemas.openxmlformats.org/officeDocument/2006/relationships/image" Target="../media/image8.png"/></Relationships>
</file>

<file path=xl/drawings/_rels/drawing93.xml.rels><?xml version="1.0" encoding="UTF-8" standalone="yes"?>
<Relationships xmlns="http://schemas.openxmlformats.org/package/2006/relationships"><Relationship Id="rId1" Type="http://schemas.openxmlformats.org/officeDocument/2006/relationships/image" Target="../media/image8.png"/></Relationships>
</file>

<file path=xl/drawings/_rels/drawing94.xml.rels><?xml version="1.0" encoding="UTF-8" standalone="yes"?>
<Relationships xmlns="http://schemas.openxmlformats.org/package/2006/relationships"><Relationship Id="rId1" Type="http://schemas.openxmlformats.org/officeDocument/2006/relationships/image" Target="../media/image8.png"/></Relationships>
</file>

<file path=xl/drawings/_rels/drawing95.xml.rels><?xml version="1.0" encoding="UTF-8" standalone="yes"?>
<Relationships xmlns="http://schemas.openxmlformats.org/package/2006/relationships"><Relationship Id="rId1" Type="http://schemas.openxmlformats.org/officeDocument/2006/relationships/image" Target="../media/image8.png"/></Relationships>
</file>

<file path=xl/drawings/_rels/drawing96.xml.rels><?xml version="1.0" encoding="UTF-8" standalone="yes"?>
<Relationships xmlns="http://schemas.openxmlformats.org/package/2006/relationships"><Relationship Id="rId1" Type="http://schemas.openxmlformats.org/officeDocument/2006/relationships/image" Target="../media/image8.png"/></Relationships>
</file>

<file path=xl/drawings/_rels/drawing97.xml.rels><?xml version="1.0" encoding="UTF-8" standalone="yes"?>
<Relationships xmlns="http://schemas.openxmlformats.org/package/2006/relationships"><Relationship Id="rId1" Type="http://schemas.openxmlformats.org/officeDocument/2006/relationships/image" Target="../media/image8.png"/></Relationships>
</file>

<file path=xl/drawings/_rels/drawing9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9.xml.rels><?xml version="1.0" encoding="UTF-8" standalone="yes"?>
<Relationships xmlns="http://schemas.openxmlformats.org/package/2006/relationships"><Relationship Id="rId1" Type="http://schemas.openxmlformats.org/officeDocument/2006/relationships/image" Target="../media/image8.png"/></Relationships>
</file>

<file path=xl/drawings/_rels/drawing101.xml.rels><?xml version="1.0" encoding="UTF-8" standalone="yes"?>
<Relationships xmlns="http://schemas.openxmlformats.org/package/2006/relationships"><Relationship Id="rId1" Type="http://schemas.openxmlformats.org/officeDocument/2006/relationships/image" Target="../media/image8.png"/></Relationships>
</file>

<file path=xl/drawings/_rels/drawing102.xml.rels><?xml version="1.0" encoding="UTF-8" standalone="yes"?>
<Relationships xmlns="http://schemas.openxmlformats.org/package/2006/relationships"><Relationship Id="rId1" Type="http://schemas.openxmlformats.org/officeDocument/2006/relationships/image" Target="../media/image8.png"/></Relationships>
</file>

<file path=xl/drawings/_rels/drawing103.xml.rels><?xml version="1.0" encoding="UTF-8" standalone="yes"?>
<Relationships xmlns="http://schemas.openxmlformats.org/package/2006/relationships"><Relationship Id="rId1" Type="http://schemas.openxmlformats.org/officeDocument/2006/relationships/image" Target="../media/image8.png"/></Relationships>
</file>

<file path=xl/drawings/_rels/drawing104.xml.rels><?xml version="1.0" encoding="UTF-8" standalone="yes"?>
<Relationships xmlns="http://schemas.openxmlformats.org/package/2006/relationships"><Relationship Id="rId1" Type="http://schemas.openxmlformats.org/officeDocument/2006/relationships/image" Target="../media/image8.png"/></Relationships>
</file>

<file path=xl/drawings/_rels/drawing105.xml.rels><?xml version="1.0" encoding="UTF-8" standalone="yes"?>
<Relationships xmlns="http://schemas.openxmlformats.org/package/2006/relationships"><Relationship Id="rId1" Type="http://schemas.openxmlformats.org/officeDocument/2006/relationships/image" Target="../media/image8.png"/></Relationships>
</file>

<file path=xl/drawings/_rels/drawing106.xml.rels><?xml version="1.0" encoding="UTF-8" standalone="yes"?>
<Relationships xmlns="http://schemas.openxmlformats.org/package/2006/relationships"><Relationship Id="rId1" Type="http://schemas.openxmlformats.org/officeDocument/2006/relationships/image" Target="../media/image8.png"/></Relationships>
</file>

<file path=xl/drawings/_rels/drawing107.xml.rels><?xml version="1.0" encoding="UTF-8" standalone="yes"?>
<Relationships xmlns="http://schemas.openxmlformats.org/package/2006/relationships"><Relationship Id="rId1" Type="http://schemas.openxmlformats.org/officeDocument/2006/relationships/image" Target="../media/image8.png"/></Relationships>
</file>

<file path=xl/drawings/_rels/drawing108.xml.rels><?xml version="1.0" encoding="UTF-8" standalone="yes"?>
<Relationships xmlns="http://schemas.openxmlformats.org/package/2006/relationships"><Relationship Id="rId1" Type="http://schemas.openxmlformats.org/officeDocument/2006/relationships/image" Target="../media/image8.png"/></Relationships>
</file>

<file path=xl/drawings/_rels/drawing109.xml.rels><?xml version="1.0" encoding="UTF-8" standalone="yes"?>
<Relationships xmlns="http://schemas.openxmlformats.org/package/2006/relationships"><Relationship Id="rId1" Type="http://schemas.openxmlformats.org/officeDocument/2006/relationships/image" Target="../media/image8.png"/></Relationships>
</file>

<file path=xl/drawings/_rels/drawing110.xml.rels><?xml version="1.0" encoding="UTF-8" standalone="yes"?>
<Relationships xmlns="http://schemas.openxmlformats.org/package/2006/relationships"><Relationship Id="rId1" Type="http://schemas.openxmlformats.org/officeDocument/2006/relationships/image" Target="../media/image8.png"/></Relationships>
</file>

<file path=xl/drawings/_rels/drawing111.xml.rels><?xml version="1.0" encoding="UTF-8" standalone="yes"?>
<Relationships xmlns="http://schemas.openxmlformats.org/package/2006/relationships"><Relationship Id="rId1" Type="http://schemas.openxmlformats.org/officeDocument/2006/relationships/image" Target="../media/image8.png"/></Relationships>
</file>

<file path=xl/drawings/_rels/drawing112.xml.rels><?xml version="1.0" encoding="UTF-8" standalone="yes"?>
<Relationships xmlns="http://schemas.openxmlformats.org/package/2006/relationships"><Relationship Id="rId1" Type="http://schemas.openxmlformats.org/officeDocument/2006/relationships/image" Target="../media/image8.png"/></Relationships>
</file>

<file path=xl/drawings/_rels/drawing113.xml.rels><?xml version="1.0" encoding="UTF-8" standalone="yes"?>
<Relationships xmlns="http://schemas.openxmlformats.org/package/2006/relationships"><Relationship Id="rId1" Type="http://schemas.openxmlformats.org/officeDocument/2006/relationships/image" Target="../media/image8.png"/></Relationships>
</file>

<file path=xl/drawings/_rels/drawing114.xml.rels><?xml version="1.0" encoding="UTF-8" standalone="yes"?>
<Relationships xmlns="http://schemas.openxmlformats.org/package/2006/relationships"><Relationship Id="rId1" Type="http://schemas.openxmlformats.org/officeDocument/2006/relationships/image" Target="../media/image8.png"/></Relationships>
</file>

<file path=xl/drawings/_rels/drawing115.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16.xml.rels><?xml version="1.0" encoding="UTF-8" standalone="yes"?>
<Relationships xmlns="http://schemas.openxmlformats.org/package/2006/relationships"><Relationship Id="rId1" Type="http://schemas.openxmlformats.org/officeDocument/2006/relationships/image" Target="../media/image8.png"/></Relationships>
</file>

<file path=xl/drawings/_rels/drawing117.xml.rels><?xml version="1.0" encoding="UTF-8" standalone="yes"?>
<Relationships xmlns="http://schemas.openxmlformats.org/package/2006/relationships"><Relationship Id="rId1" Type="http://schemas.openxmlformats.org/officeDocument/2006/relationships/image" Target="../media/image8.png"/></Relationships>
</file>

<file path=xl/drawings/_rels/drawing118.xml.rels><?xml version="1.0" encoding="UTF-8" standalone="yes"?>
<Relationships xmlns="http://schemas.openxmlformats.org/package/2006/relationships"><Relationship Id="rId1" Type="http://schemas.openxmlformats.org/officeDocument/2006/relationships/image" Target="../media/image8.png"/></Relationships>
</file>

<file path=xl/drawings/_rels/drawing119.xml.rels><?xml version="1.0" encoding="UTF-8" standalone="yes"?>
<Relationships xmlns="http://schemas.openxmlformats.org/package/2006/relationships"><Relationship Id="rId1" Type="http://schemas.openxmlformats.org/officeDocument/2006/relationships/image" Target="../media/image8.png"/></Relationships>
</file>

<file path=xl/drawings/_rels/drawing120.xml.rels><?xml version="1.0" encoding="UTF-8" standalone="yes"?>
<Relationships xmlns="http://schemas.openxmlformats.org/package/2006/relationships"><Relationship Id="rId1" Type="http://schemas.openxmlformats.org/officeDocument/2006/relationships/image" Target="../media/image8.png"/></Relationships>
</file>

<file path=xl/drawings/_rels/drawing121.xml.rels><?xml version="1.0" encoding="UTF-8" standalone="yes"?>
<Relationships xmlns="http://schemas.openxmlformats.org/package/2006/relationships"><Relationship Id="rId1" Type="http://schemas.openxmlformats.org/officeDocument/2006/relationships/image" Target="../media/image8.png"/></Relationships>
</file>

<file path=xl/drawings/_rels/drawing123.xml.rels><?xml version="1.0" encoding="UTF-8" standalone="yes"?>
<Relationships xmlns="http://schemas.openxmlformats.org/package/2006/relationships"><Relationship Id="rId1" Type="http://schemas.openxmlformats.org/officeDocument/2006/relationships/image" Target="../media/image8.png"/></Relationships>
</file>

<file path=xl/drawings/_rels/drawing124.xml.rels><?xml version="1.0" encoding="UTF-8" standalone="yes"?>
<Relationships xmlns="http://schemas.openxmlformats.org/package/2006/relationships"><Relationship Id="rId1" Type="http://schemas.openxmlformats.org/officeDocument/2006/relationships/image" Target="../media/image8.png"/></Relationships>
</file>

<file path=xl/drawings/_rels/drawing125.xml.rels><?xml version="1.0" encoding="UTF-8" standalone="yes"?>
<Relationships xmlns="http://schemas.openxmlformats.org/package/2006/relationships"><Relationship Id="rId1" Type="http://schemas.openxmlformats.org/officeDocument/2006/relationships/image" Target="../media/image8.png"/></Relationships>
</file>

<file path=xl/drawings/_rels/drawing127.xml.rels><?xml version="1.0" encoding="UTF-8" standalone="yes"?>
<Relationships xmlns="http://schemas.openxmlformats.org/package/2006/relationships"><Relationship Id="rId1" Type="http://schemas.openxmlformats.org/officeDocument/2006/relationships/image" Target="../media/image8.png"/></Relationships>
</file>

<file path=xl/drawings/_rels/drawing128.xml.rels><?xml version="1.0" encoding="UTF-8" standalone="yes"?>
<Relationships xmlns="http://schemas.openxmlformats.org/package/2006/relationships"><Relationship Id="rId1" Type="http://schemas.openxmlformats.org/officeDocument/2006/relationships/image" Target="../media/image8.png"/></Relationships>
</file>

<file path=xl/drawings/_rels/drawing129.xml.rels><?xml version="1.0" encoding="UTF-8" standalone="yes"?>
<Relationships xmlns="http://schemas.openxmlformats.org/package/2006/relationships"><Relationship Id="rId1" Type="http://schemas.openxmlformats.org/officeDocument/2006/relationships/image" Target="../media/image8.png"/></Relationships>
</file>

<file path=xl/drawings/_rels/drawing130.xml.rels><?xml version="1.0" encoding="UTF-8" standalone="yes"?>
<Relationships xmlns="http://schemas.openxmlformats.org/package/2006/relationships"><Relationship Id="rId1" Type="http://schemas.openxmlformats.org/officeDocument/2006/relationships/image" Target="../media/image8.png"/></Relationships>
</file>

<file path=xl/drawings/_rels/drawing131.xml.rels><?xml version="1.0" encoding="UTF-8" standalone="yes"?>
<Relationships xmlns="http://schemas.openxmlformats.org/package/2006/relationships"><Relationship Id="rId1" Type="http://schemas.openxmlformats.org/officeDocument/2006/relationships/image" Target="../media/image8.png"/></Relationships>
</file>

<file path=xl/drawings/_rels/drawing132.xml.rels><?xml version="1.0" encoding="UTF-8" standalone="yes"?>
<Relationships xmlns="http://schemas.openxmlformats.org/package/2006/relationships"><Relationship Id="rId1" Type="http://schemas.openxmlformats.org/officeDocument/2006/relationships/image" Target="../media/image8.png"/></Relationships>
</file>

<file path=xl/drawings/_rels/drawing133.xml.rels><?xml version="1.0" encoding="UTF-8" standalone="yes"?>
<Relationships xmlns="http://schemas.openxmlformats.org/package/2006/relationships"><Relationship Id="rId1" Type="http://schemas.openxmlformats.org/officeDocument/2006/relationships/image" Target="../media/image8.png"/></Relationships>
</file>

<file path=xl/drawings/_rels/drawing134.xml.rels><?xml version="1.0" encoding="UTF-8" standalone="yes"?>
<Relationships xmlns="http://schemas.openxmlformats.org/package/2006/relationships"><Relationship Id="rId1" Type="http://schemas.openxmlformats.org/officeDocument/2006/relationships/image" Target="../media/image8.png"/></Relationships>
</file>

<file path=xl/drawings/_rels/drawing135.xml.rels><?xml version="1.0" encoding="UTF-8" standalone="yes"?>
<Relationships xmlns="http://schemas.openxmlformats.org/package/2006/relationships"><Relationship Id="rId1" Type="http://schemas.openxmlformats.org/officeDocument/2006/relationships/image" Target="../media/image8.png"/></Relationships>
</file>

<file path=xl/drawings/_rels/drawing136.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37.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38.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39.xml.rels><?xml version="1.0" encoding="UTF-8" standalone="yes"?>
<Relationships xmlns="http://schemas.openxmlformats.org/package/2006/relationships"><Relationship Id="rId1" Type="http://schemas.openxmlformats.org/officeDocument/2006/relationships/image" Target="../media/image16.jpeg"/></Relationships>
</file>

<file path=xl/drawings/drawing1.xml><?xml version="1.0" encoding="utf-8"?>
<xdr:wsDr xmlns:xdr="http://schemas.openxmlformats.org/drawingml/2006/spreadsheetDrawing" xmlns:a="http://schemas.openxmlformats.org/drawingml/2006/main">
  <xdr:twoCellAnchor editAs="oneCell">
    <xdr:from>
      <xdr:col>0</xdr:col>
      <xdr:colOff>603249</xdr:colOff>
      <xdr:row>3</xdr:row>
      <xdr:rowOff>47625</xdr:rowOff>
    </xdr:from>
    <xdr:to>
      <xdr:col>20</xdr:col>
      <xdr:colOff>111125</xdr:colOff>
      <xdr:row>92</xdr:row>
      <xdr:rowOff>15875</xdr:rowOff>
    </xdr:to>
    <xdr:pic>
      <xdr:nvPicPr>
        <xdr:cNvPr id="2" name="Picture 1" descr="C:\Users\Mescalante\Desktop\Portada boletin 2015.jp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3249" y="523875"/>
          <a:ext cx="11572876" cy="140970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39</xdr:row>
      <xdr:rowOff>114300</xdr:rowOff>
    </xdr:from>
    <xdr:to>
      <xdr:col>8</xdr:col>
      <xdr:colOff>542925</xdr:colOff>
      <xdr:row>51</xdr:row>
      <xdr:rowOff>95250</xdr:rowOff>
    </xdr:to>
    <xdr:sp macro="" textlink="">
      <xdr:nvSpPr>
        <xdr:cNvPr id="332801" name="Text Box 1"/>
        <xdr:cNvSpPr txBox="1">
          <a:spLocks noChangeArrowheads="1"/>
        </xdr:cNvSpPr>
      </xdr:nvSpPr>
      <xdr:spPr bwMode="auto">
        <a:xfrm>
          <a:off x="57150" y="6429375"/>
          <a:ext cx="6229350" cy="1924050"/>
        </a:xfrm>
        <a:prstGeom prst="rect">
          <a:avLst/>
        </a:prstGeom>
        <a:noFill/>
        <a:ln w="9525">
          <a:noFill/>
          <a:miter lim="800000"/>
          <a:headEnd/>
          <a:tailEnd/>
        </a:ln>
        <a:effectLst/>
      </xdr:spPr>
      <xdr:txBody>
        <a:bodyPr vertOverflow="clip" wrap="square" lIns="27432" tIns="22860" rIns="0" bIns="0" anchor="t" upright="1"/>
        <a:lstStyle/>
        <a:p>
          <a:pPr algn="l" rtl="1">
            <a:defRPr sz="1000"/>
          </a:pPr>
          <a:r>
            <a:rPr lang="en-US" sz="1000" b="0" i="0" strike="noStrike">
              <a:solidFill>
                <a:srgbClr val="000000"/>
              </a:solidFill>
              <a:latin typeface="Arial"/>
              <a:cs typeface="Arial"/>
            </a:rPr>
            <a:t>DIRECCIÓN GENERAL  DE IMPUESTOS  INTERNOS</a:t>
          </a:r>
        </a:p>
        <a:p>
          <a:pPr algn="l" rtl="1">
            <a:defRPr sz="1000"/>
          </a:pPr>
          <a:r>
            <a:rPr lang="en-US" sz="1000" b="0" i="0" strike="noStrike">
              <a:solidFill>
                <a:srgbClr val="000000"/>
              </a:solidFill>
              <a:latin typeface="Arial"/>
              <a:cs typeface="Arial"/>
            </a:rPr>
            <a:t>BOLETÍN  ESTADÍSTICO  </a:t>
          </a:r>
        </a:p>
        <a:p>
          <a:pPr algn="l" rtl="1">
            <a:defRPr sz="1000"/>
          </a:pPr>
          <a:r>
            <a:rPr lang="en-US" sz="1000" b="0" i="0" strike="noStrike">
              <a:solidFill>
                <a:srgbClr val="000000"/>
              </a:solidFill>
              <a:latin typeface="Arial"/>
              <a:cs typeface="Arial"/>
            </a:rPr>
            <a:t>Enero - Diciembre 2009</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Esta es una publicación de la Dirección General de Impuestos Internos.</a:t>
          </a:r>
        </a:p>
        <a:p>
          <a:pPr algn="l" rtl="1">
            <a:defRPr sz="1000"/>
          </a:pPr>
          <a:r>
            <a:rPr lang="en-US" sz="1000" b="0" i="0" strike="noStrike">
              <a:solidFill>
                <a:srgbClr val="000000"/>
              </a:solidFill>
              <a:latin typeface="Arial"/>
              <a:cs typeface="Arial"/>
            </a:rPr>
            <a:t>En caso de reproducción debe citarse la fuente.</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Elaborado por:   DEPARTAMENTO ESTUDIOS ECONÓMICOS Y TRIBUTARIOS</a:t>
          </a:r>
        </a:p>
        <a:p>
          <a:pPr algn="l" rtl="1">
            <a:defRPr sz="1000"/>
          </a:pPr>
          <a:r>
            <a:rPr lang="en-US" sz="1000" b="0" i="0" strike="noStrike">
              <a:solidFill>
                <a:srgbClr val="000000"/>
              </a:solidFill>
              <a:latin typeface="Arial"/>
              <a:cs typeface="Arial"/>
            </a:rPr>
            <a:t>                           SECCIÓN DE ESTADÍSTICAS</a:t>
          </a: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0</xdr:row>
      <xdr:rowOff>0</xdr:rowOff>
    </xdr:from>
    <xdr:to>
      <xdr:col>3</xdr:col>
      <xdr:colOff>0</xdr:colOff>
      <xdr:row>6</xdr:row>
      <xdr:rowOff>57150</xdr:rowOff>
    </xdr:to>
    <xdr:pic>
      <xdr:nvPicPr>
        <xdr:cNvPr id="2050" name="Picture 2" descr="untitled"/>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695575"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57150</xdr:colOff>
      <xdr:row>39</xdr:row>
      <xdr:rowOff>114300</xdr:rowOff>
    </xdr:from>
    <xdr:to>
      <xdr:col>8</xdr:col>
      <xdr:colOff>542925</xdr:colOff>
      <xdr:row>51</xdr:row>
      <xdr:rowOff>95250</xdr:rowOff>
    </xdr:to>
    <xdr:sp macro="" textlink="">
      <xdr:nvSpPr>
        <xdr:cNvPr id="2" name="Text Box 1"/>
        <xdr:cNvSpPr txBox="1">
          <a:spLocks noChangeArrowheads="1"/>
        </xdr:cNvSpPr>
      </xdr:nvSpPr>
      <xdr:spPr bwMode="auto">
        <a:xfrm>
          <a:off x="57150" y="6429375"/>
          <a:ext cx="6229350" cy="1924050"/>
        </a:xfrm>
        <a:prstGeom prst="rect">
          <a:avLst/>
        </a:prstGeom>
        <a:noFill/>
        <a:ln w="9525">
          <a:noFill/>
          <a:miter lim="800000"/>
          <a:headEnd/>
          <a:tailEnd/>
        </a:ln>
        <a:effectLst/>
      </xdr:spPr>
      <xdr:txBody>
        <a:bodyPr vertOverflow="clip" wrap="square" lIns="27432" tIns="22860" rIns="0" bIns="0" anchor="t" upright="1"/>
        <a:lstStyle/>
        <a:p>
          <a:pPr algn="l" rtl="1">
            <a:defRPr sz="1000"/>
          </a:pPr>
          <a:r>
            <a:rPr lang="en-US" sz="1000" b="0" i="0" strike="noStrike">
              <a:solidFill>
                <a:srgbClr val="000000"/>
              </a:solidFill>
              <a:latin typeface="Arial"/>
              <a:cs typeface="Arial"/>
            </a:rPr>
            <a:t>DIRECCIÓN GENERAL  DE IMPUESTOS  INTERNOS</a:t>
          </a:r>
        </a:p>
        <a:p>
          <a:pPr algn="l" rtl="1">
            <a:defRPr sz="1000"/>
          </a:pPr>
          <a:r>
            <a:rPr lang="en-US" sz="1000" b="0" i="0" strike="noStrike">
              <a:solidFill>
                <a:srgbClr val="000000"/>
              </a:solidFill>
              <a:latin typeface="Arial"/>
              <a:cs typeface="Arial"/>
            </a:rPr>
            <a:t>BOLETÍN  ESTADÍSTICO  </a:t>
          </a:r>
        </a:p>
        <a:p>
          <a:pPr algn="l" rtl="1">
            <a:defRPr sz="1000"/>
          </a:pPr>
          <a:r>
            <a:rPr lang="en-US" sz="1000" b="0" i="0" strike="noStrike">
              <a:solidFill>
                <a:srgbClr val="000000"/>
              </a:solidFill>
              <a:latin typeface="Arial"/>
              <a:cs typeface="Arial"/>
            </a:rPr>
            <a:t>Enero - Diciembre 2009</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Esta es una publicación de la Dirección General de Impuestos Internos.</a:t>
          </a:r>
        </a:p>
        <a:p>
          <a:pPr algn="l" rtl="1">
            <a:defRPr sz="1000"/>
          </a:pPr>
          <a:r>
            <a:rPr lang="en-US" sz="1000" b="0" i="0" strike="noStrike">
              <a:solidFill>
                <a:srgbClr val="000000"/>
              </a:solidFill>
              <a:latin typeface="Arial"/>
              <a:cs typeface="Arial"/>
            </a:rPr>
            <a:t>En caso de reproducción debe citarse la fuente.</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Elaborado por:   DEPARTAMENTO ESTUDIOS ECONÓMICOS Y TRIBUTARIOS</a:t>
          </a:r>
        </a:p>
        <a:p>
          <a:pPr algn="l" rtl="1">
            <a:defRPr sz="1000"/>
          </a:pPr>
          <a:r>
            <a:rPr lang="en-US" sz="1000" b="0" i="0" strike="noStrike">
              <a:solidFill>
                <a:srgbClr val="000000"/>
              </a:solidFill>
              <a:latin typeface="Arial"/>
              <a:cs typeface="Arial"/>
            </a:rPr>
            <a:t>                           SECCIÓN DE ESTADÍSTICAS</a:t>
          </a: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0</xdr:row>
      <xdr:rowOff>0</xdr:rowOff>
    </xdr:from>
    <xdr:to>
      <xdr:col>3</xdr:col>
      <xdr:colOff>0</xdr:colOff>
      <xdr:row>6</xdr:row>
      <xdr:rowOff>57150</xdr:rowOff>
    </xdr:to>
    <xdr:pic>
      <xdr:nvPicPr>
        <xdr:cNvPr id="2052" name="Picture 2" descr="untitled"/>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695575"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19050</xdr:colOff>
      <xdr:row>4</xdr:row>
      <xdr:rowOff>123825</xdr:rowOff>
    </xdr:from>
    <xdr:to>
      <xdr:col>8</xdr:col>
      <xdr:colOff>419100</xdr:colOff>
      <xdr:row>9</xdr:row>
      <xdr:rowOff>76200</xdr:rowOff>
    </xdr:to>
    <xdr:pic>
      <xdr:nvPicPr>
        <xdr:cNvPr id="3073"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71900" y="771525"/>
          <a:ext cx="161925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5219700</xdr:colOff>
      <xdr:row>3</xdr:row>
      <xdr:rowOff>85725</xdr:rowOff>
    </xdr:from>
    <xdr:to>
      <xdr:col>2</xdr:col>
      <xdr:colOff>333375</xdr:colOff>
      <xdr:row>8</xdr:row>
      <xdr:rowOff>0</xdr:rowOff>
    </xdr:to>
    <xdr:pic>
      <xdr:nvPicPr>
        <xdr:cNvPr id="409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81700" y="571500"/>
          <a:ext cx="16954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4629150</xdr:colOff>
      <xdr:row>2</xdr:row>
      <xdr:rowOff>28576</xdr:rowOff>
    </xdr:from>
    <xdr:to>
      <xdr:col>0</xdr:col>
      <xdr:colOff>6143625</xdr:colOff>
      <xdr:row>3</xdr:row>
      <xdr:rowOff>323851</xdr:rowOff>
    </xdr:to>
    <xdr:pic>
      <xdr:nvPicPr>
        <xdr:cNvPr id="512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29150" y="523876"/>
          <a:ext cx="15144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5505450</xdr:colOff>
      <xdr:row>0</xdr:row>
      <xdr:rowOff>190499</xdr:rowOff>
    </xdr:from>
    <xdr:to>
      <xdr:col>0</xdr:col>
      <xdr:colOff>6943725</xdr:colOff>
      <xdr:row>5</xdr:row>
      <xdr:rowOff>39205</xdr:rowOff>
    </xdr:to>
    <xdr:pic>
      <xdr:nvPicPr>
        <xdr:cNvPr id="614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05450" y="190499"/>
          <a:ext cx="1438275" cy="6773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190500</xdr:colOff>
      <xdr:row>0</xdr:row>
      <xdr:rowOff>38100</xdr:rowOff>
    </xdr:from>
    <xdr:to>
      <xdr:col>1</xdr:col>
      <xdr:colOff>495300</xdr:colOff>
      <xdr:row>54</xdr:row>
      <xdr:rowOff>95250</xdr:rowOff>
    </xdr:to>
    <xdr:sp macro="" textlink="">
      <xdr:nvSpPr>
        <xdr:cNvPr id="333825" name="Text Box 1"/>
        <xdr:cNvSpPr txBox="1">
          <a:spLocks noChangeArrowheads="1"/>
        </xdr:cNvSpPr>
      </xdr:nvSpPr>
      <xdr:spPr bwMode="auto">
        <a:xfrm>
          <a:off x="190500" y="38100"/>
          <a:ext cx="914400" cy="8801100"/>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485775</xdr:colOff>
      <xdr:row>41</xdr:row>
      <xdr:rowOff>152400</xdr:rowOff>
    </xdr:from>
    <xdr:to>
      <xdr:col>9</xdr:col>
      <xdr:colOff>409575</xdr:colOff>
      <xdr:row>42</xdr:row>
      <xdr:rowOff>104775</xdr:rowOff>
    </xdr:to>
    <xdr:sp macro="" textlink="">
      <xdr:nvSpPr>
        <xdr:cNvPr id="333826" name="Text Box 2"/>
        <xdr:cNvSpPr txBox="1">
          <a:spLocks noChangeArrowheads="1"/>
        </xdr:cNvSpPr>
      </xdr:nvSpPr>
      <xdr:spPr bwMode="auto">
        <a:xfrm>
          <a:off x="1095375" y="6791325"/>
          <a:ext cx="4800600" cy="1143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lnSpc>
              <a:spcPts val="1300"/>
            </a:lnSpc>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190500</xdr:colOff>
      <xdr:row>0</xdr:row>
      <xdr:rowOff>38100</xdr:rowOff>
    </xdr:from>
    <xdr:to>
      <xdr:col>1</xdr:col>
      <xdr:colOff>495300</xdr:colOff>
      <xdr:row>54</xdr:row>
      <xdr:rowOff>95250</xdr:rowOff>
    </xdr:to>
    <xdr:sp macro="" textlink="">
      <xdr:nvSpPr>
        <xdr:cNvPr id="2" name="Text Box 1"/>
        <xdr:cNvSpPr txBox="1">
          <a:spLocks noChangeArrowheads="1"/>
        </xdr:cNvSpPr>
      </xdr:nvSpPr>
      <xdr:spPr bwMode="auto">
        <a:xfrm>
          <a:off x="190500" y="38100"/>
          <a:ext cx="914400" cy="10344150"/>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585109</xdr:colOff>
      <xdr:row>39</xdr:row>
      <xdr:rowOff>122463</xdr:rowOff>
    </xdr:from>
    <xdr:to>
      <xdr:col>9</xdr:col>
      <xdr:colOff>432709</xdr:colOff>
      <xdr:row>42</xdr:row>
      <xdr:rowOff>74838</xdr:rowOff>
    </xdr:to>
    <xdr:sp macro="" textlink="">
      <xdr:nvSpPr>
        <xdr:cNvPr id="9" name="Text Box 5"/>
        <xdr:cNvSpPr txBox="1">
          <a:spLocks noChangeArrowheads="1"/>
        </xdr:cNvSpPr>
      </xdr:nvSpPr>
      <xdr:spPr bwMode="auto">
        <a:xfrm>
          <a:off x="1197430" y="7551963"/>
          <a:ext cx="4746172" cy="5238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100" b="1" i="0" strike="noStrike">
              <a:solidFill>
                <a:srgbClr val="000000"/>
              </a:solidFill>
              <a:latin typeface="Trebuchet MS" panose="020B0603020202020204" pitchFamily="34" charset="0"/>
              <a:cs typeface="Times New Roman"/>
            </a:rPr>
            <a:t>PRIMERA PARTE</a:t>
          </a:r>
        </a:p>
      </xdr:txBody>
    </xdr:sp>
    <xdr:clientData/>
  </xdr:twoCellAnchor>
  <xdr:twoCellAnchor>
    <xdr:from>
      <xdr:col>1</xdr:col>
      <xdr:colOff>571502</xdr:colOff>
      <xdr:row>43</xdr:row>
      <xdr:rowOff>0</xdr:rowOff>
    </xdr:from>
    <xdr:to>
      <xdr:col>9</xdr:col>
      <xdr:colOff>438152</xdr:colOff>
      <xdr:row>47</xdr:row>
      <xdr:rowOff>19050</xdr:rowOff>
    </xdr:to>
    <xdr:sp macro="" textlink="">
      <xdr:nvSpPr>
        <xdr:cNvPr id="10" name="Text Box 6"/>
        <xdr:cNvSpPr txBox="1">
          <a:spLocks noChangeArrowheads="1"/>
        </xdr:cNvSpPr>
      </xdr:nvSpPr>
      <xdr:spPr bwMode="auto">
        <a:xfrm>
          <a:off x="1183823" y="8191500"/>
          <a:ext cx="4765222" cy="7810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100" b="1" i="0" strike="noStrike">
              <a:solidFill>
                <a:srgbClr val="000000"/>
              </a:solidFill>
              <a:latin typeface="Trebuchet MS" panose="020B0603020202020204" pitchFamily="34" charset="0"/>
              <a:cs typeface="Times New Roman"/>
            </a:rPr>
            <a:t>ESTRUCTURA Y EVOLUCIÓN</a:t>
          </a:r>
        </a:p>
        <a:p>
          <a:pPr algn="r" rtl="1">
            <a:defRPr sz="1000"/>
          </a:pPr>
          <a:r>
            <a:rPr lang="en-US" sz="2100" b="1" i="0" strike="noStrike">
              <a:solidFill>
                <a:srgbClr val="000000"/>
              </a:solidFill>
              <a:latin typeface="Trebuchet MS" panose="020B0603020202020204" pitchFamily="34" charset="0"/>
              <a:cs typeface="Times New Roman"/>
            </a:rPr>
            <a:t>DE LA RECAUDACIÓN</a:t>
          </a:r>
          <a:endParaRPr lang="en-US" sz="2100" b="1" i="0" strike="noStrike">
            <a:solidFill>
              <a:srgbClr val="000000"/>
            </a:solidFill>
            <a:latin typeface="Trebuchet MS" panose="020B0603020202020204" pitchFamily="34" charset="0"/>
            <a:cs typeface="Arial"/>
          </a:endParaRPr>
        </a:p>
        <a:p>
          <a:pPr algn="r" rtl="1">
            <a:defRPr sz="1000"/>
          </a:pPr>
          <a:endParaRPr lang="en-US" sz="2100" b="1" i="0" strike="noStrike">
            <a:solidFill>
              <a:srgbClr val="000000"/>
            </a:solidFill>
            <a:latin typeface="Trebuchet MS" panose="020B0603020202020204" pitchFamily="34" charset="0"/>
            <a:cs typeface="Arial"/>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5495926</xdr:colOff>
      <xdr:row>5</xdr:row>
      <xdr:rowOff>47624</xdr:rowOff>
    </xdr:from>
    <xdr:to>
      <xdr:col>2</xdr:col>
      <xdr:colOff>676276</xdr:colOff>
      <xdr:row>10</xdr:row>
      <xdr:rowOff>76199</xdr:rowOff>
    </xdr:to>
    <xdr:pic>
      <xdr:nvPicPr>
        <xdr:cNvPr id="8193"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72226" y="857249"/>
          <a:ext cx="17145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85725</xdr:colOff>
      <xdr:row>32</xdr:row>
      <xdr:rowOff>114300</xdr:rowOff>
    </xdr:from>
    <xdr:to>
      <xdr:col>6</xdr:col>
      <xdr:colOff>95250</xdr:colOff>
      <xdr:row>45</xdr:row>
      <xdr:rowOff>47625</xdr:rowOff>
    </xdr:to>
    <xdr:graphicFrame macro="">
      <xdr:nvGraphicFramePr>
        <xdr:cNvPr id="9217"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4</xdr:col>
      <xdr:colOff>685800</xdr:colOff>
      <xdr:row>3</xdr:row>
      <xdr:rowOff>180975</xdr:rowOff>
    </xdr:from>
    <xdr:to>
      <xdr:col>6</xdr:col>
      <xdr:colOff>295275</xdr:colOff>
      <xdr:row>7</xdr:row>
      <xdr:rowOff>19050</xdr:rowOff>
    </xdr:to>
    <xdr:pic>
      <xdr:nvPicPr>
        <xdr:cNvPr id="9218" name="Picture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48175" y="581025"/>
          <a:ext cx="150495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114300</xdr:colOff>
      <xdr:row>51</xdr:row>
      <xdr:rowOff>76199</xdr:rowOff>
    </xdr:from>
    <xdr:to>
      <xdr:col>5</xdr:col>
      <xdr:colOff>504825</xdr:colOff>
      <xdr:row>63</xdr:row>
      <xdr:rowOff>104774</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85725</xdr:colOff>
      <xdr:row>5</xdr:row>
      <xdr:rowOff>38099</xdr:rowOff>
    </xdr:from>
    <xdr:to>
      <xdr:col>9</xdr:col>
      <xdr:colOff>209550</xdr:colOff>
      <xdr:row>8</xdr:row>
      <xdr:rowOff>161924</xdr:rowOff>
    </xdr:to>
    <xdr:pic>
      <xdr:nvPicPr>
        <xdr:cNvPr id="2"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95900" y="962024"/>
          <a:ext cx="15906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194733</xdr:colOff>
      <xdr:row>3</xdr:row>
      <xdr:rowOff>133350</xdr:rowOff>
    </xdr:from>
    <xdr:to>
      <xdr:col>5</xdr:col>
      <xdr:colOff>718001</xdr:colOff>
      <xdr:row>7</xdr:row>
      <xdr:rowOff>47625</xdr:rowOff>
    </xdr:to>
    <xdr:pic>
      <xdr:nvPicPr>
        <xdr:cNvPr id="1126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71533" y="714375"/>
          <a:ext cx="1685318"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3</xdr:col>
      <xdr:colOff>609599</xdr:colOff>
      <xdr:row>4</xdr:row>
      <xdr:rowOff>38100</xdr:rowOff>
    </xdr:from>
    <xdr:to>
      <xdr:col>5</xdr:col>
      <xdr:colOff>447674</xdr:colOff>
      <xdr:row>7</xdr:row>
      <xdr:rowOff>47625</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00499" y="809625"/>
          <a:ext cx="136207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3</xdr:col>
      <xdr:colOff>613833</xdr:colOff>
      <xdr:row>3</xdr:row>
      <xdr:rowOff>66675</xdr:rowOff>
    </xdr:from>
    <xdr:to>
      <xdr:col>5</xdr:col>
      <xdr:colOff>575126</xdr:colOff>
      <xdr:row>6</xdr:row>
      <xdr:rowOff>57150</xdr:rowOff>
    </xdr:to>
    <xdr:pic>
      <xdr:nvPicPr>
        <xdr:cNvPr id="2"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28583" y="647700"/>
          <a:ext cx="1332893"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352425</xdr:colOff>
      <xdr:row>9</xdr:row>
      <xdr:rowOff>0</xdr:rowOff>
    </xdr:from>
    <xdr:to>
      <xdr:col>0</xdr:col>
      <xdr:colOff>457200</xdr:colOff>
      <xdr:row>10</xdr:row>
      <xdr:rowOff>9525</xdr:rowOff>
    </xdr:to>
    <xdr:sp macro="" textlink="">
      <xdr:nvSpPr>
        <xdr:cNvPr id="4" name="Text Box 14"/>
        <xdr:cNvSpPr txBox="1">
          <a:spLocks noChangeArrowheads="1"/>
        </xdr:cNvSpPr>
      </xdr:nvSpPr>
      <xdr:spPr bwMode="auto">
        <a:xfrm>
          <a:off x="352425" y="14192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9</xdr:row>
      <xdr:rowOff>0</xdr:rowOff>
    </xdr:from>
    <xdr:to>
      <xdr:col>0</xdr:col>
      <xdr:colOff>457200</xdr:colOff>
      <xdr:row>10</xdr:row>
      <xdr:rowOff>9525</xdr:rowOff>
    </xdr:to>
    <xdr:sp macro="" textlink="">
      <xdr:nvSpPr>
        <xdr:cNvPr id="5" name="Text Box 14"/>
        <xdr:cNvSpPr txBox="1">
          <a:spLocks noChangeArrowheads="1"/>
        </xdr:cNvSpPr>
      </xdr:nvSpPr>
      <xdr:spPr bwMode="auto">
        <a:xfrm>
          <a:off x="352425" y="14192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304800</xdr:colOff>
      <xdr:row>3</xdr:row>
      <xdr:rowOff>180976</xdr:rowOff>
    </xdr:from>
    <xdr:to>
      <xdr:col>13</xdr:col>
      <xdr:colOff>342900</xdr:colOff>
      <xdr:row>6</xdr:row>
      <xdr:rowOff>127756</xdr:rowOff>
    </xdr:to>
    <xdr:pic>
      <xdr:nvPicPr>
        <xdr:cNvPr id="7" name="Picture 6"/>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229725" y="895351"/>
          <a:ext cx="1438275" cy="6135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352425</xdr:colOff>
      <xdr:row>9</xdr:row>
      <xdr:rowOff>0</xdr:rowOff>
    </xdr:from>
    <xdr:to>
      <xdr:col>0</xdr:col>
      <xdr:colOff>457200</xdr:colOff>
      <xdr:row>10</xdr:row>
      <xdr:rowOff>9525</xdr:rowOff>
    </xdr:to>
    <xdr:sp macro="" textlink="">
      <xdr:nvSpPr>
        <xdr:cNvPr id="6" name="Text Box 14"/>
        <xdr:cNvSpPr txBox="1">
          <a:spLocks noChangeArrowheads="1"/>
        </xdr:cNvSpPr>
      </xdr:nvSpPr>
      <xdr:spPr bwMode="auto">
        <a:xfrm>
          <a:off x="352425" y="1962150"/>
          <a:ext cx="10477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2</xdr:col>
      <xdr:colOff>800100</xdr:colOff>
      <xdr:row>4</xdr:row>
      <xdr:rowOff>142875</xdr:rowOff>
    </xdr:from>
    <xdr:to>
      <xdr:col>4</xdr:col>
      <xdr:colOff>353050</xdr:colOff>
      <xdr:row>8</xdr:row>
      <xdr:rowOff>133350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62650" y="809625"/>
          <a:ext cx="14960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352425</xdr:colOff>
      <xdr:row>15</xdr:row>
      <xdr:rowOff>0</xdr:rowOff>
    </xdr:from>
    <xdr:to>
      <xdr:col>0</xdr:col>
      <xdr:colOff>457200</xdr:colOff>
      <xdr:row>16</xdr:row>
      <xdr:rowOff>19050</xdr:rowOff>
    </xdr:to>
    <xdr:sp macro="" textlink="">
      <xdr:nvSpPr>
        <xdr:cNvPr id="20" name="Text Box 15"/>
        <xdr:cNvSpPr txBox="1">
          <a:spLocks noChangeArrowheads="1"/>
        </xdr:cNvSpPr>
      </xdr:nvSpPr>
      <xdr:spPr bwMode="auto">
        <a:xfrm>
          <a:off x="352425" y="16192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14</xdr:row>
      <xdr:rowOff>0</xdr:rowOff>
    </xdr:from>
    <xdr:to>
      <xdr:col>0</xdr:col>
      <xdr:colOff>457200</xdr:colOff>
      <xdr:row>15</xdr:row>
      <xdr:rowOff>38100</xdr:rowOff>
    </xdr:to>
    <xdr:sp macro="" textlink="">
      <xdr:nvSpPr>
        <xdr:cNvPr id="21" name="Text Box 14"/>
        <xdr:cNvSpPr txBox="1">
          <a:spLocks noChangeArrowheads="1"/>
        </xdr:cNvSpPr>
      </xdr:nvSpPr>
      <xdr:spPr bwMode="auto">
        <a:xfrm>
          <a:off x="352425" y="14192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15</xdr:row>
      <xdr:rowOff>0</xdr:rowOff>
    </xdr:from>
    <xdr:to>
      <xdr:col>0</xdr:col>
      <xdr:colOff>457200</xdr:colOff>
      <xdr:row>16</xdr:row>
      <xdr:rowOff>19050</xdr:rowOff>
    </xdr:to>
    <xdr:sp macro="" textlink="">
      <xdr:nvSpPr>
        <xdr:cNvPr id="22" name="Text Box 15"/>
        <xdr:cNvSpPr txBox="1">
          <a:spLocks noChangeArrowheads="1"/>
        </xdr:cNvSpPr>
      </xdr:nvSpPr>
      <xdr:spPr bwMode="auto">
        <a:xfrm>
          <a:off x="352425" y="16192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142875</xdr:colOff>
      <xdr:row>5</xdr:row>
      <xdr:rowOff>123826</xdr:rowOff>
    </xdr:from>
    <xdr:to>
      <xdr:col>9</xdr:col>
      <xdr:colOff>552451</xdr:colOff>
      <xdr:row>9</xdr:row>
      <xdr:rowOff>170919</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39025" y="971551"/>
          <a:ext cx="1628776" cy="6947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352425</xdr:colOff>
      <xdr:row>10</xdr:row>
      <xdr:rowOff>0</xdr:rowOff>
    </xdr:from>
    <xdr:to>
      <xdr:col>0</xdr:col>
      <xdr:colOff>581025</xdr:colOff>
      <xdr:row>10</xdr:row>
      <xdr:rowOff>28575</xdr:rowOff>
    </xdr:to>
    <xdr:sp macro="" textlink="">
      <xdr:nvSpPr>
        <xdr:cNvPr id="12289" name="Text Box 1"/>
        <xdr:cNvSpPr txBox="1">
          <a:spLocks noChangeArrowheads="1"/>
        </xdr:cNvSpPr>
      </xdr:nvSpPr>
      <xdr:spPr bwMode="auto">
        <a:xfrm>
          <a:off x="352425" y="1714500"/>
          <a:ext cx="2286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10</xdr:row>
      <xdr:rowOff>0</xdr:rowOff>
    </xdr:from>
    <xdr:to>
      <xdr:col>0</xdr:col>
      <xdr:colOff>581025</xdr:colOff>
      <xdr:row>10</xdr:row>
      <xdr:rowOff>28575</xdr:rowOff>
    </xdr:to>
    <xdr:sp macro="" textlink="">
      <xdr:nvSpPr>
        <xdr:cNvPr id="12290" name="Text Box 1"/>
        <xdr:cNvSpPr txBox="1">
          <a:spLocks noChangeArrowheads="1"/>
        </xdr:cNvSpPr>
      </xdr:nvSpPr>
      <xdr:spPr bwMode="auto">
        <a:xfrm>
          <a:off x="352425" y="1714500"/>
          <a:ext cx="2286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462913</xdr:colOff>
      <xdr:row>2</xdr:row>
      <xdr:rowOff>95250</xdr:rowOff>
    </xdr:from>
    <xdr:to>
      <xdr:col>4</xdr:col>
      <xdr:colOff>622935</xdr:colOff>
      <xdr:row>5</xdr:row>
      <xdr:rowOff>123826</xdr:rowOff>
    </xdr:to>
    <xdr:pic>
      <xdr:nvPicPr>
        <xdr:cNvPr id="12291"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44613" y="504825"/>
          <a:ext cx="1360172" cy="6000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2</xdr:col>
      <xdr:colOff>917330</xdr:colOff>
      <xdr:row>5</xdr:row>
      <xdr:rowOff>104775</xdr:rowOff>
    </xdr:from>
    <xdr:to>
      <xdr:col>4</xdr:col>
      <xdr:colOff>133349</xdr:colOff>
      <xdr:row>8</xdr:row>
      <xdr:rowOff>133350</xdr:rowOff>
    </xdr:to>
    <xdr:pic>
      <xdr:nvPicPr>
        <xdr:cNvPr id="1331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22830" y="600075"/>
          <a:ext cx="1292469"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352425</xdr:colOff>
      <xdr:row>108</xdr:row>
      <xdr:rowOff>0</xdr:rowOff>
    </xdr:from>
    <xdr:to>
      <xdr:col>0</xdr:col>
      <xdr:colOff>457200</xdr:colOff>
      <xdr:row>109</xdr:row>
      <xdr:rowOff>47625</xdr:rowOff>
    </xdr:to>
    <xdr:sp macro="" textlink="">
      <xdr:nvSpPr>
        <xdr:cNvPr id="14338" name="Text Box 2"/>
        <xdr:cNvSpPr txBox="1">
          <a:spLocks noChangeArrowheads="1"/>
        </xdr:cNvSpPr>
      </xdr:nvSpPr>
      <xdr:spPr bwMode="auto">
        <a:xfrm>
          <a:off x="352425" y="181927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108</xdr:row>
      <xdr:rowOff>0</xdr:rowOff>
    </xdr:from>
    <xdr:to>
      <xdr:col>0</xdr:col>
      <xdr:colOff>457200</xdr:colOff>
      <xdr:row>109</xdr:row>
      <xdr:rowOff>47625</xdr:rowOff>
    </xdr:to>
    <xdr:sp macro="" textlink="">
      <xdr:nvSpPr>
        <xdr:cNvPr id="14339" name="Text Box 12"/>
        <xdr:cNvSpPr txBox="1">
          <a:spLocks noChangeArrowheads="1"/>
        </xdr:cNvSpPr>
      </xdr:nvSpPr>
      <xdr:spPr bwMode="auto">
        <a:xfrm>
          <a:off x="352425" y="181927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108</xdr:row>
      <xdr:rowOff>0</xdr:rowOff>
    </xdr:from>
    <xdr:to>
      <xdr:col>0</xdr:col>
      <xdr:colOff>457200</xdr:colOff>
      <xdr:row>109</xdr:row>
      <xdr:rowOff>47625</xdr:rowOff>
    </xdr:to>
    <xdr:sp macro="" textlink="">
      <xdr:nvSpPr>
        <xdr:cNvPr id="14342" name="Text Box 2"/>
        <xdr:cNvSpPr txBox="1">
          <a:spLocks noChangeArrowheads="1"/>
        </xdr:cNvSpPr>
      </xdr:nvSpPr>
      <xdr:spPr bwMode="auto">
        <a:xfrm>
          <a:off x="352425" y="181927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108</xdr:row>
      <xdr:rowOff>0</xdr:rowOff>
    </xdr:from>
    <xdr:to>
      <xdr:col>0</xdr:col>
      <xdr:colOff>457200</xdr:colOff>
      <xdr:row>109</xdr:row>
      <xdr:rowOff>47625</xdr:rowOff>
    </xdr:to>
    <xdr:sp macro="" textlink="">
      <xdr:nvSpPr>
        <xdr:cNvPr id="14343" name="Text Box 12"/>
        <xdr:cNvSpPr txBox="1">
          <a:spLocks noChangeArrowheads="1"/>
        </xdr:cNvSpPr>
      </xdr:nvSpPr>
      <xdr:spPr bwMode="auto">
        <a:xfrm>
          <a:off x="352425" y="181927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9</xdr:row>
      <xdr:rowOff>0</xdr:rowOff>
    </xdr:from>
    <xdr:to>
      <xdr:col>0</xdr:col>
      <xdr:colOff>457200</xdr:colOff>
      <xdr:row>10</xdr:row>
      <xdr:rowOff>38100</xdr:rowOff>
    </xdr:to>
    <xdr:sp macro="" textlink="">
      <xdr:nvSpPr>
        <xdr:cNvPr id="14344" name="Text Box 14"/>
        <xdr:cNvSpPr txBox="1">
          <a:spLocks noChangeArrowheads="1"/>
        </xdr:cNvSpPr>
      </xdr:nvSpPr>
      <xdr:spPr bwMode="auto">
        <a:xfrm>
          <a:off x="352425" y="14192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457200</xdr:colOff>
      <xdr:row>32</xdr:row>
      <xdr:rowOff>38100</xdr:rowOff>
    </xdr:from>
    <xdr:to>
      <xdr:col>0</xdr:col>
      <xdr:colOff>561975</xdr:colOff>
      <xdr:row>33</xdr:row>
      <xdr:rowOff>76200</xdr:rowOff>
    </xdr:to>
    <xdr:sp macro="" textlink="">
      <xdr:nvSpPr>
        <xdr:cNvPr id="14345" name="Text Box 15"/>
        <xdr:cNvSpPr txBox="1">
          <a:spLocks noChangeArrowheads="1"/>
        </xdr:cNvSpPr>
      </xdr:nvSpPr>
      <xdr:spPr bwMode="auto">
        <a:xfrm>
          <a:off x="457200" y="60960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76200</xdr:colOff>
      <xdr:row>2</xdr:row>
      <xdr:rowOff>152400</xdr:rowOff>
    </xdr:from>
    <xdr:to>
      <xdr:col>13</xdr:col>
      <xdr:colOff>723900</xdr:colOff>
      <xdr:row>5</xdr:row>
      <xdr:rowOff>171450</xdr:rowOff>
    </xdr:to>
    <xdr:pic>
      <xdr:nvPicPr>
        <xdr:cNvPr id="14346"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87450" y="504825"/>
          <a:ext cx="138112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352425</xdr:colOff>
      <xdr:row>51</xdr:row>
      <xdr:rowOff>0</xdr:rowOff>
    </xdr:from>
    <xdr:to>
      <xdr:col>0</xdr:col>
      <xdr:colOff>733425</xdr:colOff>
      <xdr:row>51</xdr:row>
      <xdr:rowOff>28575</xdr:rowOff>
    </xdr:to>
    <xdr:sp macro="" textlink="">
      <xdr:nvSpPr>
        <xdr:cNvPr id="15362" name="Text Box 2"/>
        <xdr:cNvSpPr txBox="1">
          <a:spLocks noChangeArrowheads="1"/>
        </xdr:cNvSpPr>
      </xdr:nvSpPr>
      <xdr:spPr bwMode="auto">
        <a:xfrm>
          <a:off x="352425" y="8648700"/>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10</xdr:row>
      <xdr:rowOff>0</xdr:rowOff>
    </xdr:from>
    <xdr:to>
      <xdr:col>0</xdr:col>
      <xdr:colOff>733425</xdr:colOff>
      <xdr:row>10</xdr:row>
      <xdr:rowOff>28575</xdr:rowOff>
    </xdr:to>
    <xdr:sp macro="" textlink="">
      <xdr:nvSpPr>
        <xdr:cNvPr id="15363" name="Text Box 1"/>
        <xdr:cNvSpPr txBox="1">
          <a:spLocks noChangeArrowheads="1"/>
        </xdr:cNvSpPr>
      </xdr:nvSpPr>
      <xdr:spPr bwMode="auto">
        <a:xfrm>
          <a:off x="352425" y="1600200"/>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51</xdr:row>
      <xdr:rowOff>0</xdr:rowOff>
    </xdr:from>
    <xdr:to>
      <xdr:col>0</xdr:col>
      <xdr:colOff>733425</xdr:colOff>
      <xdr:row>51</xdr:row>
      <xdr:rowOff>28575</xdr:rowOff>
    </xdr:to>
    <xdr:sp macro="" textlink="">
      <xdr:nvSpPr>
        <xdr:cNvPr id="15364" name="Text Box 2"/>
        <xdr:cNvSpPr txBox="1">
          <a:spLocks noChangeArrowheads="1"/>
        </xdr:cNvSpPr>
      </xdr:nvSpPr>
      <xdr:spPr bwMode="auto">
        <a:xfrm>
          <a:off x="352425" y="8648700"/>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695326</xdr:colOff>
      <xdr:row>2</xdr:row>
      <xdr:rowOff>171838</xdr:rowOff>
    </xdr:from>
    <xdr:to>
      <xdr:col>13</xdr:col>
      <xdr:colOff>485776</xdr:colOff>
      <xdr:row>6</xdr:row>
      <xdr:rowOff>190499</xdr:rowOff>
    </xdr:to>
    <xdr:pic>
      <xdr:nvPicPr>
        <xdr:cNvPr id="1536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72976" y="552838"/>
          <a:ext cx="1314450" cy="590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352425</xdr:colOff>
      <xdr:row>51</xdr:row>
      <xdr:rowOff>0</xdr:rowOff>
    </xdr:from>
    <xdr:to>
      <xdr:col>0</xdr:col>
      <xdr:colOff>457200</xdr:colOff>
      <xdr:row>52</xdr:row>
      <xdr:rowOff>38100</xdr:rowOff>
    </xdr:to>
    <xdr:sp macro="" textlink="">
      <xdr:nvSpPr>
        <xdr:cNvPr id="7" name="Text Box 1"/>
        <xdr:cNvSpPr txBox="1">
          <a:spLocks noChangeArrowheads="1"/>
        </xdr:cNvSpPr>
      </xdr:nvSpPr>
      <xdr:spPr bwMode="auto">
        <a:xfrm>
          <a:off x="352425" y="96202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9</xdr:row>
      <xdr:rowOff>0</xdr:rowOff>
    </xdr:from>
    <xdr:to>
      <xdr:col>0</xdr:col>
      <xdr:colOff>457200</xdr:colOff>
      <xdr:row>10</xdr:row>
      <xdr:rowOff>19050</xdr:rowOff>
    </xdr:to>
    <xdr:sp macro="" textlink="">
      <xdr:nvSpPr>
        <xdr:cNvPr id="8" name="Text Box 14"/>
        <xdr:cNvSpPr txBox="1">
          <a:spLocks noChangeArrowheads="1"/>
        </xdr:cNvSpPr>
      </xdr:nvSpPr>
      <xdr:spPr bwMode="auto">
        <a:xfrm>
          <a:off x="352425" y="14192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9</xdr:row>
      <xdr:rowOff>0</xdr:rowOff>
    </xdr:from>
    <xdr:to>
      <xdr:col>0</xdr:col>
      <xdr:colOff>457200</xdr:colOff>
      <xdr:row>10</xdr:row>
      <xdr:rowOff>19050</xdr:rowOff>
    </xdr:to>
    <xdr:sp macro="" textlink="">
      <xdr:nvSpPr>
        <xdr:cNvPr id="10" name="Text Box 14"/>
        <xdr:cNvSpPr txBox="1">
          <a:spLocks noChangeArrowheads="1"/>
        </xdr:cNvSpPr>
      </xdr:nvSpPr>
      <xdr:spPr bwMode="auto">
        <a:xfrm>
          <a:off x="352425" y="14192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428625</xdr:colOff>
      <xdr:row>95</xdr:row>
      <xdr:rowOff>57150</xdr:rowOff>
    </xdr:from>
    <xdr:to>
      <xdr:col>0</xdr:col>
      <xdr:colOff>2647950</xdr:colOff>
      <xdr:row>97</xdr:row>
      <xdr:rowOff>66675</xdr:rowOff>
    </xdr:to>
    <xdr:pic>
      <xdr:nvPicPr>
        <xdr:cNvPr id="16385" name="Picture 9"/>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625" y="19059525"/>
          <a:ext cx="221932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266700</xdr:colOff>
      <xdr:row>4</xdr:row>
      <xdr:rowOff>104775</xdr:rowOff>
    </xdr:from>
    <xdr:to>
      <xdr:col>5</xdr:col>
      <xdr:colOff>790575</xdr:colOff>
      <xdr:row>8</xdr:row>
      <xdr:rowOff>0</xdr:rowOff>
    </xdr:to>
    <xdr:pic>
      <xdr:nvPicPr>
        <xdr:cNvPr id="16386" name="Pictur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96200" y="866775"/>
          <a:ext cx="15525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352425</xdr:colOff>
      <xdr:row>58</xdr:row>
      <xdr:rowOff>0</xdr:rowOff>
    </xdr:from>
    <xdr:to>
      <xdr:col>0</xdr:col>
      <xdr:colOff>733425</xdr:colOff>
      <xdr:row>58</xdr:row>
      <xdr:rowOff>28575</xdr:rowOff>
    </xdr:to>
    <xdr:sp macro="" textlink="">
      <xdr:nvSpPr>
        <xdr:cNvPr id="16388" name="Text Box 2"/>
        <xdr:cNvSpPr txBox="1">
          <a:spLocks noChangeArrowheads="1"/>
        </xdr:cNvSpPr>
      </xdr:nvSpPr>
      <xdr:spPr bwMode="auto">
        <a:xfrm>
          <a:off x="352425" y="10144125"/>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16</xdr:row>
      <xdr:rowOff>0</xdr:rowOff>
    </xdr:from>
    <xdr:to>
      <xdr:col>0</xdr:col>
      <xdr:colOff>733425</xdr:colOff>
      <xdr:row>16</xdr:row>
      <xdr:rowOff>28575</xdr:rowOff>
    </xdr:to>
    <xdr:sp macro="" textlink="">
      <xdr:nvSpPr>
        <xdr:cNvPr id="16389" name="Text Box 1"/>
        <xdr:cNvSpPr txBox="1">
          <a:spLocks noChangeArrowheads="1"/>
        </xdr:cNvSpPr>
      </xdr:nvSpPr>
      <xdr:spPr bwMode="auto">
        <a:xfrm>
          <a:off x="352425" y="3086100"/>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58</xdr:row>
      <xdr:rowOff>0</xdr:rowOff>
    </xdr:from>
    <xdr:to>
      <xdr:col>0</xdr:col>
      <xdr:colOff>733425</xdr:colOff>
      <xdr:row>58</xdr:row>
      <xdr:rowOff>28575</xdr:rowOff>
    </xdr:to>
    <xdr:sp macro="" textlink="">
      <xdr:nvSpPr>
        <xdr:cNvPr id="16390" name="Text Box 2"/>
        <xdr:cNvSpPr txBox="1">
          <a:spLocks noChangeArrowheads="1"/>
        </xdr:cNvSpPr>
      </xdr:nvSpPr>
      <xdr:spPr bwMode="auto">
        <a:xfrm>
          <a:off x="352425" y="10144125"/>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57</xdr:row>
      <xdr:rowOff>0</xdr:rowOff>
    </xdr:from>
    <xdr:to>
      <xdr:col>0</xdr:col>
      <xdr:colOff>457200</xdr:colOff>
      <xdr:row>58</xdr:row>
      <xdr:rowOff>38100</xdr:rowOff>
    </xdr:to>
    <xdr:sp macro="" textlink="">
      <xdr:nvSpPr>
        <xdr:cNvPr id="8" name="Text Box 1"/>
        <xdr:cNvSpPr txBox="1">
          <a:spLocks noChangeArrowheads="1"/>
        </xdr:cNvSpPr>
      </xdr:nvSpPr>
      <xdr:spPr bwMode="auto">
        <a:xfrm>
          <a:off x="352425" y="96202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15</xdr:row>
      <xdr:rowOff>0</xdr:rowOff>
    </xdr:from>
    <xdr:to>
      <xdr:col>0</xdr:col>
      <xdr:colOff>457200</xdr:colOff>
      <xdr:row>16</xdr:row>
      <xdr:rowOff>0</xdr:rowOff>
    </xdr:to>
    <xdr:sp macro="" textlink="">
      <xdr:nvSpPr>
        <xdr:cNvPr id="9" name="Text Box 14"/>
        <xdr:cNvSpPr txBox="1">
          <a:spLocks noChangeArrowheads="1"/>
        </xdr:cNvSpPr>
      </xdr:nvSpPr>
      <xdr:spPr bwMode="auto">
        <a:xfrm>
          <a:off x="352425" y="14192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15</xdr:row>
      <xdr:rowOff>0</xdr:rowOff>
    </xdr:from>
    <xdr:to>
      <xdr:col>0</xdr:col>
      <xdr:colOff>457200</xdr:colOff>
      <xdr:row>16</xdr:row>
      <xdr:rowOff>0</xdr:rowOff>
    </xdr:to>
    <xdr:sp macro="" textlink="">
      <xdr:nvSpPr>
        <xdr:cNvPr id="11" name="Text Box 14"/>
        <xdr:cNvSpPr txBox="1">
          <a:spLocks noChangeArrowheads="1"/>
        </xdr:cNvSpPr>
      </xdr:nvSpPr>
      <xdr:spPr bwMode="auto">
        <a:xfrm>
          <a:off x="352425" y="14192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16</xdr:row>
      <xdr:rowOff>0</xdr:rowOff>
    </xdr:from>
    <xdr:to>
      <xdr:col>0</xdr:col>
      <xdr:colOff>733425</xdr:colOff>
      <xdr:row>16</xdr:row>
      <xdr:rowOff>28575</xdr:rowOff>
    </xdr:to>
    <xdr:sp macro="" textlink="">
      <xdr:nvSpPr>
        <xdr:cNvPr id="16" name="Text Box 1"/>
        <xdr:cNvSpPr txBox="1">
          <a:spLocks noChangeArrowheads="1"/>
        </xdr:cNvSpPr>
      </xdr:nvSpPr>
      <xdr:spPr bwMode="auto">
        <a:xfrm>
          <a:off x="352425" y="1600200"/>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57</xdr:row>
      <xdr:rowOff>0</xdr:rowOff>
    </xdr:from>
    <xdr:to>
      <xdr:col>0</xdr:col>
      <xdr:colOff>733425</xdr:colOff>
      <xdr:row>57</xdr:row>
      <xdr:rowOff>28575</xdr:rowOff>
    </xdr:to>
    <xdr:sp macro="" textlink="">
      <xdr:nvSpPr>
        <xdr:cNvPr id="17" name="Text Box 2"/>
        <xdr:cNvSpPr txBox="1">
          <a:spLocks noChangeArrowheads="1"/>
        </xdr:cNvSpPr>
      </xdr:nvSpPr>
      <xdr:spPr bwMode="auto">
        <a:xfrm>
          <a:off x="352425" y="9744075"/>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16</xdr:row>
      <xdr:rowOff>0</xdr:rowOff>
    </xdr:from>
    <xdr:to>
      <xdr:col>0</xdr:col>
      <xdr:colOff>733425</xdr:colOff>
      <xdr:row>16</xdr:row>
      <xdr:rowOff>28575</xdr:rowOff>
    </xdr:to>
    <xdr:sp macro="" textlink="">
      <xdr:nvSpPr>
        <xdr:cNvPr id="18" name="Text Box 1"/>
        <xdr:cNvSpPr txBox="1">
          <a:spLocks noChangeArrowheads="1"/>
        </xdr:cNvSpPr>
      </xdr:nvSpPr>
      <xdr:spPr bwMode="auto">
        <a:xfrm>
          <a:off x="352425" y="1600200"/>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57</xdr:row>
      <xdr:rowOff>0</xdr:rowOff>
    </xdr:from>
    <xdr:to>
      <xdr:col>0</xdr:col>
      <xdr:colOff>733425</xdr:colOff>
      <xdr:row>57</xdr:row>
      <xdr:rowOff>28575</xdr:rowOff>
    </xdr:to>
    <xdr:sp macro="" textlink="">
      <xdr:nvSpPr>
        <xdr:cNvPr id="19" name="Text Box 2"/>
        <xdr:cNvSpPr txBox="1">
          <a:spLocks noChangeArrowheads="1"/>
        </xdr:cNvSpPr>
      </xdr:nvSpPr>
      <xdr:spPr bwMode="auto">
        <a:xfrm>
          <a:off x="352425" y="9744075"/>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57</xdr:row>
      <xdr:rowOff>0</xdr:rowOff>
    </xdr:from>
    <xdr:to>
      <xdr:col>0</xdr:col>
      <xdr:colOff>457200</xdr:colOff>
      <xdr:row>58</xdr:row>
      <xdr:rowOff>38100</xdr:rowOff>
    </xdr:to>
    <xdr:sp macro="" textlink="">
      <xdr:nvSpPr>
        <xdr:cNvPr id="20" name="Text Box 1"/>
        <xdr:cNvSpPr txBox="1">
          <a:spLocks noChangeArrowheads="1"/>
        </xdr:cNvSpPr>
      </xdr:nvSpPr>
      <xdr:spPr bwMode="auto">
        <a:xfrm>
          <a:off x="352425" y="974407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15</xdr:row>
      <xdr:rowOff>0</xdr:rowOff>
    </xdr:from>
    <xdr:to>
      <xdr:col>0</xdr:col>
      <xdr:colOff>457200</xdr:colOff>
      <xdr:row>15</xdr:row>
      <xdr:rowOff>209550</xdr:rowOff>
    </xdr:to>
    <xdr:sp macro="" textlink="">
      <xdr:nvSpPr>
        <xdr:cNvPr id="21" name="Text Box 14"/>
        <xdr:cNvSpPr txBox="1">
          <a:spLocks noChangeArrowheads="1"/>
        </xdr:cNvSpPr>
      </xdr:nvSpPr>
      <xdr:spPr bwMode="auto">
        <a:xfrm>
          <a:off x="352425" y="139065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16</xdr:row>
      <xdr:rowOff>0</xdr:rowOff>
    </xdr:from>
    <xdr:to>
      <xdr:col>0</xdr:col>
      <xdr:colOff>457200</xdr:colOff>
      <xdr:row>17</xdr:row>
      <xdr:rowOff>57150</xdr:rowOff>
    </xdr:to>
    <xdr:sp macro="" textlink="">
      <xdr:nvSpPr>
        <xdr:cNvPr id="22" name="Text Box 15"/>
        <xdr:cNvSpPr txBox="1">
          <a:spLocks noChangeArrowheads="1"/>
        </xdr:cNvSpPr>
      </xdr:nvSpPr>
      <xdr:spPr bwMode="auto">
        <a:xfrm>
          <a:off x="352425" y="1600200"/>
          <a:ext cx="1047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15</xdr:row>
      <xdr:rowOff>0</xdr:rowOff>
    </xdr:from>
    <xdr:to>
      <xdr:col>0</xdr:col>
      <xdr:colOff>457200</xdr:colOff>
      <xdr:row>15</xdr:row>
      <xdr:rowOff>209550</xdr:rowOff>
    </xdr:to>
    <xdr:sp macro="" textlink="">
      <xdr:nvSpPr>
        <xdr:cNvPr id="23" name="Text Box 14"/>
        <xdr:cNvSpPr txBox="1">
          <a:spLocks noChangeArrowheads="1"/>
        </xdr:cNvSpPr>
      </xdr:nvSpPr>
      <xdr:spPr bwMode="auto">
        <a:xfrm>
          <a:off x="352425" y="139065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3</xdr:col>
      <xdr:colOff>819150</xdr:colOff>
      <xdr:row>5</xdr:row>
      <xdr:rowOff>84680</xdr:rowOff>
    </xdr:from>
    <xdr:to>
      <xdr:col>6</xdr:col>
      <xdr:colOff>504825</xdr:colOff>
      <xdr:row>8</xdr:row>
      <xdr:rowOff>114300</xdr:rowOff>
    </xdr:to>
    <xdr:pic>
      <xdr:nvPicPr>
        <xdr:cNvPr id="1740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86375" y="1037180"/>
          <a:ext cx="1390650" cy="601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11</xdr:col>
      <xdr:colOff>314325</xdr:colOff>
      <xdr:row>3</xdr:row>
      <xdr:rowOff>24912</xdr:rowOff>
    </xdr:from>
    <xdr:to>
      <xdr:col>13</xdr:col>
      <xdr:colOff>276225</xdr:colOff>
      <xdr:row>6</xdr:row>
      <xdr:rowOff>85725</xdr:rowOff>
    </xdr:to>
    <xdr:pic>
      <xdr:nvPicPr>
        <xdr:cNvPr id="1843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01025" y="596412"/>
          <a:ext cx="1428750" cy="6227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190500</xdr:colOff>
      <xdr:row>0</xdr:row>
      <xdr:rowOff>38100</xdr:rowOff>
    </xdr:from>
    <xdr:to>
      <xdr:col>1</xdr:col>
      <xdr:colOff>495300</xdr:colOff>
      <xdr:row>58</xdr:row>
      <xdr:rowOff>95250</xdr:rowOff>
    </xdr:to>
    <xdr:sp macro="" textlink="">
      <xdr:nvSpPr>
        <xdr:cNvPr id="337921" name="Text Box 1"/>
        <xdr:cNvSpPr txBox="1">
          <a:spLocks noChangeArrowheads="1"/>
        </xdr:cNvSpPr>
      </xdr:nvSpPr>
      <xdr:spPr bwMode="auto">
        <a:xfrm>
          <a:off x="190500" y="38100"/>
          <a:ext cx="914400" cy="8801100"/>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485775</xdr:colOff>
      <xdr:row>45</xdr:row>
      <xdr:rowOff>152400</xdr:rowOff>
    </xdr:from>
    <xdr:to>
      <xdr:col>10</xdr:col>
      <xdr:colOff>66675</xdr:colOff>
      <xdr:row>46</xdr:row>
      <xdr:rowOff>101650</xdr:rowOff>
    </xdr:to>
    <xdr:sp macro="" textlink="">
      <xdr:nvSpPr>
        <xdr:cNvPr id="337922" name="Text Box 2"/>
        <xdr:cNvSpPr txBox="1">
          <a:spLocks noChangeArrowheads="1"/>
        </xdr:cNvSpPr>
      </xdr:nvSpPr>
      <xdr:spPr bwMode="auto">
        <a:xfrm>
          <a:off x="1099608" y="7296150"/>
          <a:ext cx="51054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lnSpc>
              <a:spcPts val="1300"/>
            </a:lnSpc>
            <a:defRPr sz="1000"/>
          </a:pPr>
          <a:endParaRPr lang="en-US" sz="1200" b="0" i="0" strike="noStrike">
            <a:solidFill>
              <a:srgbClr val="000000"/>
            </a:solidFill>
            <a:latin typeface="Times New Roman"/>
            <a:cs typeface="Times New Roman"/>
          </a:endParaRPr>
        </a:p>
        <a:p>
          <a:pPr algn="l" rtl="1">
            <a:lnSpc>
              <a:spcPts val="1300"/>
            </a:lnSpc>
            <a:defRPr sz="1000"/>
          </a:pPr>
          <a:endParaRPr lang="en-US" sz="1200" b="0" i="0" strike="noStrike">
            <a:solidFill>
              <a:srgbClr val="000000"/>
            </a:solidFill>
            <a:latin typeface="Times New Roman"/>
            <a:cs typeface="Times New Roman"/>
          </a:endParaRPr>
        </a:p>
      </xdr:txBody>
    </xdr:sp>
    <xdr:clientData/>
  </xdr:twoCellAnchor>
  <xdr:twoCellAnchor>
    <xdr:from>
      <xdr:col>2</xdr:col>
      <xdr:colOff>228600</xdr:colOff>
      <xdr:row>43</xdr:row>
      <xdr:rowOff>95250</xdr:rowOff>
    </xdr:from>
    <xdr:to>
      <xdr:col>10</xdr:col>
      <xdr:colOff>76200</xdr:colOff>
      <xdr:row>46</xdr:row>
      <xdr:rowOff>47625</xdr:rowOff>
    </xdr:to>
    <xdr:sp macro="" textlink="">
      <xdr:nvSpPr>
        <xdr:cNvPr id="337923" name="Text Box 3"/>
        <xdr:cNvSpPr txBox="1">
          <a:spLocks noChangeArrowheads="1"/>
        </xdr:cNvSpPr>
      </xdr:nvSpPr>
      <xdr:spPr bwMode="auto">
        <a:xfrm>
          <a:off x="1447800" y="705802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rebuchet MS" panose="020B0603020202020204" pitchFamily="34" charset="0"/>
              <a:cs typeface="Times New Roman"/>
            </a:rPr>
            <a:t>SEGUNDA PARTE</a:t>
          </a:r>
        </a:p>
      </xdr:txBody>
    </xdr:sp>
    <xdr:clientData/>
  </xdr:twoCellAnchor>
  <xdr:twoCellAnchor>
    <xdr:from>
      <xdr:col>0</xdr:col>
      <xdr:colOff>190500</xdr:colOff>
      <xdr:row>0</xdr:row>
      <xdr:rowOff>38100</xdr:rowOff>
    </xdr:from>
    <xdr:to>
      <xdr:col>1</xdr:col>
      <xdr:colOff>495300</xdr:colOff>
      <xdr:row>58</xdr:row>
      <xdr:rowOff>95250</xdr:rowOff>
    </xdr:to>
    <xdr:sp macro="" textlink="">
      <xdr:nvSpPr>
        <xdr:cNvPr id="2" name="Text Box 1"/>
        <xdr:cNvSpPr txBox="1">
          <a:spLocks noChangeArrowheads="1"/>
        </xdr:cNvSpPr>
      </xdr:nvSpPr>
      <xdr:spPr bwMode="auto">
        <a:xfrm>
          <a:off x="190500" y="38100"/>
          <a:ext cx="914400" cy="8801100"/>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2</xdr:col>
      <xdr:colOff>42333</xdr:colOff>
      <xdr:row>46</xdr:row>
      <xdr:rowOff>142874</xdr:rowOff>
    </xdr:from>
    <xdr:to>
      <xdr:col>10</xdr:col>
      <xdr:colOff>104139</xdr:colOff>
      <xdr:row>53</xdr:row>
      <xdr:rowOff>38099</xdr:rowOff>
    </xdr:to>
    <xdr:sp macro="" textlink="">
      <xdr:nvSpPr>
        <xdr:cNvPr id="10" name="Text Box 4"/>
        <xdr:cNvSpPr txBox="1">
          <a:spLocks noChangeArrowheads="1"/>
        </xdr:cNvSpPr>
      </xdr:nvSpPr>
      <xdr:spPr bwMode="auto">
        <a:xfrm>
          <a:off x="1270000" y="7445374"/>
          <a:ext cx="4972472" cy="1006475"/>
        </a:xfrm>
        <a:prstGeom prst="rect">
          <a:avLst/>
        </a:prstGeom>
        <a:noFill/>
        <a:ln w="9525">
          <a:noFill/>
          <a:miter lim="800000"/>
          <a:headEnd/>
          <a:tailEnd/>
        </a:ln>
        <a:effectLst/>
      </xdr:spPr>
      <xdr:txBody>
        <a:bodyPr wrap="square" lIns="0" tIns="36576" rIns="45720" bIns="0" anchor="t" upright="1"/>
        <a:lstStyle/>
        <a:p>
          <a:pPr algn="r" rtl="1">
            <a:spcAft>
              <a:spcPts val="0"/>
            </a:spcAft>
          </a:pPr>
          <a:r>
            <a:rPr lang="es-DO" sz="2000" b="1">
              <a:solidFill>
                <a:srgbClr val="000000"/>
              </a:solidFill>
              <a:effectLst/>
              <a:latin typeface="Trebuchet MS" panose="020B0603020202020204" pitchFamily="34" charset="0"/>
              <a:ea typeface="Times New Roman"/>
            </a:rPr>
            <a:t>RECAUDACIÓN POR ADMINISTRACIÓN LOCAL Y DOMICILIO FISCAL</a:t>
          </a:r>
          <a:endParaRPr lang="en-US" sz="1200">
            <a:effectLst/>
            <a:latin typeface="Trebuchet MS" panose="020B0603020202020204" pitchFamily="34" charset="0"/>
            <a:ea typeface="Times New Roman"/>
          </a:endParaRPr>
        </a:p>
        <a:p>
          <a:pPr algn="just" rtl="1">
            <a:spcAft>
              <a:spcPts val="0"/>
            </a:spcAft>
          </a:pPr>
          <a:r>
            <a:rPr lang="en-US" sz="2000" b="1">
              <a:solidFill>
                <a:srgbClr val="000000"/>
              </a:solidFill>
              <a:effectLst/>
              <a:latin typeface="Trebuchet MS" panose="020B0603020202020204" pitchFamily="34" charset="0"/>
              <a:ea typeface="Times New Roman"/>
            </a:rPr>
            <a:t>DEL CONTRIBUYENTE</a:t>
          </a:r>
          <a:endParaRPr lang="en-US" sz="1200">
            <a:effectLst/>
            <a:latin typeface="Trebuchet MS" panose="020B0603020202020204" pitchFamily="34" charset="0"/>
            <a:ea typeface="Times New Roman"/>
          </a:endParaRP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0</xdr:row>
      <xdr:rowOff>9525</xdr:rowOff>
    </xdr:from>
    <xdr:to>
      <xdr:col>0</xdr:col>
      <xdr:colOff>0</xdr:colOff>
      <xdr:row>80</xdr:row>
      <xdr:rowOff>152400</xdr:rowOff>
    </xdr:to>
    <xdr:sp macro="" textlink="">
      <xdr:nvSpPr>
        <xdr:cNvPr id="3" name="Text Box 2"/>
        <xdr:cNvSpPr txBox="1">
          <a:spLocks noChangeArrowheads="1"/>
        </xdr:cNvSpPr>
      </xdr:nvSpPr>
      <xdr:spPr bwMode="auto">
        <a:xfrm>
          <a:off x="0" y="838200"/>
          <a:ext cx="0" cy="35375850"/>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Text Box 1"/>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0</xdr:row>
      <xdr:rowOff>9525</xdr:rowOff>
    </xdr:from>
    <xdr:to>
      <xdr:col>0</xdr:col>
      <xdr:colOff>0</xdr:colOff>
      <xdr:row>80</xdr:row>
      <xdr:rowOff>152400</xdr:rowOff>
    </xdr:to>
    <xdr:sp macro="" textlink="">
      <xdr:nvSpPr>
        <xdr:cNvPr id="5" name="Text Box 2"/>
        <xdr:cNvSpPr txBox="1">
          <a:spLocks noChangeArrowheads="1"/>
        </xdr:cNvSpPr>
      </xdr:nvSpPr>
      <xdr:spPr bwMode="auto">
        <a:xfrm>
          <a:off x="0" y="838200"/>
          <a:ext cx="0" cy="35375850"/>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editAs="oneCell">
    <xdr:from>
      <xdr:col>1</xdr:col>
      <xdr:colOff>8167688</xdr:colOff>
      <xdr:row>0</xdr:row>
      <xdr:rowOff>387377</xdr:rowOff>
    </xdr:from>
    <xdr:to>
      <xdr:col>2</xdr:col>
      <xdr:colOff>1154905</xdr:colOff>
      <xdr:row>2</xdr:row>
      <xdr:rowOff>231827</xdr:rowOff>
    </xdr:to>
    <xdr:pic>
      <xdr:nvPicPr>
        <xdr:cNvPr id="21509" name="Picture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691688" y="387377"/>
          <a:ext cx="1726405" cy="701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3</xdr:col>
      <xdr:colOff>885825</xdr:colOff>
      <xdr:row>3</xdr:row>
      <xdr:rowOff>171450</xdr:rowOff>
    </xdr:from>
    <xdr:to>
      <xdr:col>4</xdr:col>
      <xdr:colOff>1095375</xdr:colOff>
      <xdr:row>7</xdr:row>
      <xdr:rowOff>19050</xdr:rowOff>
    </xdr:to>
    <xdr:pic>
      <xdr:nvPicPr>
        <xdr:cNvPr id="2252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81625" y="742950"/>
          <a:ext cx="143827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7</xdr:col>
      <xdr:colOff>171449</xdr:colOff>
      <xdr:row>4</xdr:row>
      <xdr:rowOff>39728</xdr:rowOff>
    </xdr:from>
    <xdr:to>
      <xdr:col>9</xdr:col>
      <xdr:colOff>338942</xdr:colOff>
      <xdr:row>7</xdr:row>
      <xdr:rowOff>85725</xdr:rowOff>
    </xdr:to>
    <xdr:pic>
      <xdr:nvPicPr>
        <xdr:cNvPr id="2355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62774" y="801728"/>
          <a:ext cx="1500993" cy="6174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2</xdr:col>
      <xdr:colOff>559821</xdr:colOff>
      <xdr:row>3</xdr:row>
      <xdr:rowOff>28574</xdr:rowOff>
    </xdr:from>
    <xdr:to>
      <xdr:col>3</xdr:col>
      <xdr:colOff>642783</xdr:colOff>
      <xdr:row>6</xdr:row>
      <xdr:rowOff>66675</xdr:rowOff>
    </xdr:to>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17471" y="600074"/>
          <a:ext cx="1435512" cy="6096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11</xdr:col>
      <xdr:colOff>266700</xdr:colOff>
      <xdr:row>2</xdr:row>
      <xdr:rowOff>152400</xdr:rowOff>
    </xdr:from>
    <xdr:to>
      <xdr:col>13</xdr:col>
      <xdr:colOff>285750</xdr:colOff>
      <xdr:row>6</xdr:row>
      <xdr:rowOff>28575</xdr:rowOff>
    </xdr:to>
    <xdr:pic>
      <xdr:nvPicPr>
        <xdr:cNvPr id="7680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782175" y="533400"/>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11</xdr:col>
      <xdr:colOff>161925</xdr:colOff>
      <xdr:row>2</xdr:row>
      <xdr:rowOff>114300</xdr:rowOff>
    </xdr:from>
    <xdr:to>
      <xdr:col>13</xdr:col>
      <xdr:colOff>170739</xdr:colOff>
      <xdr:row>5</xdr:row>
      <xdr:rowOff>171450</xdr:rowOff>
    </xdr:to>
    <xdr:pic>
      <xdr:nvPicPr>
        <xdr:cNvPr id="7475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601200" y="476250"/>
          <a:ext cx="1361364"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11</xdr:col>
      <xdr:colOff>95249</xdr:colOff>
      <xdr:row>2</xdr:row>
      <xdr:rowOff>183092</xdr:rowOff>
    </xdr:from>
    <xdr:to>
      <xdr:col>13</xdr:col>
      <xdr:colOff>171449</xdr:colOff>
      <xdr:row>6</xdr:row>
      <xdr:rowOff>77258</xdr:rowOff>
    </xdr:to>
    <xdr:pic>
      <xdr:nvPicPr>
        <xdr:cNvPr id="7884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4999" y="573617"/>
          <a:ext cx="1476375" cy="656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11</xdr:col>
      <xdr:colOff>276225</xdr:colOff>
      <xdr:row>2</xdr:row>
      <xdr:rowOff>123826</xdr:rowOff>
    </xdr:from>
    <xdr:to>
      <xdr:col>13</xdr:col>
      <xdr:colOff>390525</xdr:colOff>
      <xdr:row>5</xdr:row>
      <xdr:rowOff>157770</xdr:rowOff>
    </xdr:to>
    <xdr:pic>
      <xdr:nvPicPr>
        <xdr:cNvPr id="3788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53675" y="504826"/>
          <a:ext cx="1447800" cy="6054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11</xdr:col>
      <xdr:colOff>171450</xdr:colOff>
      <xdr:row>3</xdr:row>
      <xdr:rowOff>85725</xdr:rowOff>
    </xdr:from>
    <xdr:to>
      <xdr:col>13</xdr:col>
      <xdr:colOff>257175</xdr:colOff>
      <xdr:row>6</xdr:row>
      <xdr:rowOff>152400</xdr:rowOff>
    </xdr:to>
    <xdr:pic>
      <xdr:nvPicPr>
        <xdr:cNvPr id="5222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06050" y="657225"/>
          <a:ext cx="153352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352425</xdr:colOff>
      <xdr:row>46</xdr:row>
      <xdr:rowOff>0</xdr:rowOff>
    </xdr:from>
    <xdr:to>
      <xdr:col>0</xdr:col>
      <xdr:colOff>457200</xdr:colOff>
      <xdr:row>47</xdr:row>
      <xdr:rowOff>38100</xdr:rowOff>
    </xdr:to>
    <xdr:sp macro="" textlink="">
      <xdr:nvSpPr>
        <xdr:cNvPr id="3" name="Text Box 1"/>
        <xdr:cNvSpPr txBox="1">
          <a:spLocks noChangeArrowheads="1"/>
        </xdr:cNvSpPr>
      </xdr:nvSpPr>
      <xdr:spPr bwMode="auto">
        <a:xfrm>
          <a:off x="352425" y="102203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4.xml><?xml version="1.0" encoding="utf-8"?>
<xdr:wsDr xmlns:xdr="http://schemas.openxmlformats.org/drawingml/2006/spreadsheetDrawing" xmlns:a="http://schemas.openxmlformats.org/drawingml/2006/main">
  <xdr:twoCellAnchor editAs="oneCell">
    <xdr:from>
      <xdr:col>11</xdr:col>
      <xdr:colOff>276225</xdr:colOff>
      <xdr:row>2</xdr:row>
      <xdr:rowOff>153986</xdr:rowOff>
    </xdr:from>
    <xdr:to>
      <xdr:col>13</xdr:col>
      <xdr:colOff>304800</xdr:colOff>
      <xdr:row>6</xdr:row>
      <xdr:rowOff>38099</xdr:rowOff>
    </xdr:to>
    <xdr:pic>
      <xdr:nvPicPr>
        <xdr:cNvPr id="70657"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48950" y="534986"/>
          <a:ext cx="1466850" cy="6461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352425</xdr:colOff>
      <xdr:row>45</xdr:row>
      <xdr:rowOff>0</xdr:rowOff>
    </xdr:from>
    <xdr:to>
      <xdr:col>0</xdr:col>
      <xdr:colOff>457200</xdr:colOff>
      <xdr:row>46</xdr:row>
      <xdr:rowOff>38100</xdr:rowOff>
    </xdr:to>
    <xdr:sp macro="" textlink="">
      <xdr:nvSpPr>
        <xdr:cNvPr id="4" name="Text Box 1"/>
        <xdr:cNvSpPr txBox="1">
          <a:spLocks noChangeArrowheads="1"/>
        </xdr:cNvSpPr>
      </xdr:nvSpPr>
      <xdr:spPr bwMode="auto">
        <a:xfrm>
          <a:off x="352425" y="102203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352425</xdr:colOff>
      <xdr:row>48</xdr:row>
      <xdr:rowOff>0</xdr:rowOff>
    </xdr:from>
    <xdr:to>
      <xdr:col>0</xdr:col>
      <xdr:colOff>457200</xdr:colOff>
      <xdr:row>48</xdr:row>
      <xdr:rowOff>142875</xdr:rowOff>
    </xdr:to>
    <xdr:sp macro="" textlink="">
      <xdr:nvSpPr>
        <xdr:cNvPr id="24579" name="Text Box 1"/>
        <xdr:cNvSpPr txBox="1">
          <a:spLocks noChangeArrowheads="1"/>
        </xdr:cNvSpPr>
      </xdr:nvSpPr>
      <xdr:spPr bwMode="auto">
        <a:xfrm>
          <a:off x="352425" y="8343900"/>
          <a:ext cx="1047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48</xdr:row>
      <xdr:rowOff>0</xdr:rowOff>
    </xdr:from>
    <xdr:to>
      <xdr:col>0</xdr:col>
      <xdr:colOff>457200</xdr:colOff>
      <xdr:row>48</xdr:row>
      <xdr:rowOff>142875</xdr:rowOff>
    </xdr:to>
    <xdr:sp macro="" textlink="">
      <xdr:nvSpPr>
        <xdr:cNvPr id="24580" name="Text Box 1"/>
        <xdr:cNvSpPr txBox="1">
          <a:spLocks noChangeArrowheads="1"/>
        </xdr:cNvSpPr>
      </xdr:nvSpPr>
      <xdr:spPr bwMode="auto">
        <a:xfrm>
          <a:off x="352425" y="8343900"/>
          <a:ext cx="1047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48</xdr:row>
      <xdr:rowOff>0</xdr:rowOff>
    </xdr:from>
    <xdr:to>
      <xdr:col>0</xdr:col>
      <xdr:colOff>457200</xdr:colOff>
      <xdr:row>48</xdr:row>
      <xdr:rowOff>142875</xdr:rowOff>
    </xdr:to>
    <xdr:sp macro="" textlink="">
      <xdr:nvSpPr>
        <xdr:cNvPr id="24581" name="Text Box 1"/>
        <xdr:cNvSpPr txBox="1">
          <a:spLocks noChangeArrowheads="1"/>
        </xdr:cNvSpPr>
      </xdr:nvSpPr>
      <xdr:spPr bwMode="auto">
        <a:xfrm>
          <a:off x="352425" y="8343900"/>
          <a:ext cx="1047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48</xdr:row>
      <xdr:rowOff>0</xdr:rowOff>
    </xdr:from>
    <xdr:to>
      <xdr:col>0</xdr:col>
      <xdr:colOff>457200</xdr:colOff>
      <xdr:row>48</xdr:row>
      <xdr:rowOff>142875</xdr:rowOff>
    </xdr:to>
    <xdr:sp macro="" textlink="">
      <xdr:nvSpPr>
        <xdr:cNvPr id="24582" name="Text Box 1"/>
        <xdr:cNvSpPr txBox="1">
          <a:spLocks noChangeArrowheads="1"/>
        </xdr:cNvSpPr>
      </xdr:nvSpPr>
      <xdr:spPr bwMode="auto">
        <a:xfrm>
          <a:off x="352425" y="8343900"/>
          <a:ext cx="1047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48</xdr:row>
      <xdr:rowOff>0</xdr:rowOff>
    </xdr:from>
    <xdr:to>
      <xdr:col>0</xdr:col>
      <xdr:colOff>457200</xdr:colOff>
      <xdr:row>48</xdr:row>
      <xdr:rowOff>142875</xdr:rowOff>
    </xdr:to>
    <xdr:sp macro="" textlink="">
      <xdr:nvSpPr>
        <xdr:cNvPr id="24583" name="Text Box 1"/>
        <xdr:cNvSpPr txBox="1">
          <a:spLocks noChangeArrowheads="1"/>
        </xdr:cNvSpPr>
      </xdr:nvSpPr>
      <xdr:spPr bwMode="auto">
        <a:xfrm>
          <a:off x="352425" y="8343900"/>
          <a:ext cx="1047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48</xdr:row>
      <xdr:rowOff>0</xdr:rowOff>
    </xdr:from>
    <xdr:to>
      <xdr:col>0</xdr:col>
      <xdr:colOff>457200</xdr:colOff>
      <xdr:row>48</xdr:row>
      <xdr:rowOff>142875</xdr:rowOff>
    </xdr:to>
    <xdr:sp macro="" textlink="">
      <xdr:nvSpPr>
        <xdr:cNvPr id="24584" name="Text Box 1"/>
        <xdr:cNvSpPr txBox="1">
          <a:spLocks noChangeArrowheads="1"/>
        </xdr:cNvSpPr>
      </xdr:nvSpPr>
      <xdr:spPr bwMode="auto">
        <a:xfrm>
          <a:off x="352425" y="8343900"/>
          <a:ext cx="1047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672724</xdr:colOff>
      <xdr:row>3</xdr:row>
      <xdr:rowOff>47625</xdr:rowOff>
    </xdr:from>
    <xdr:to>
      <xdr:col>5</xdr:col>
      <xdr:colOff>123825</xdr:colOff>
      <xdr:row>6</xdr:row>
      <xdr:rowOff>76200</xdr:rowOff>
    </xdr:to>
    <xdr:pic>
      <xdr:nvPicPr>
        <xdr:cNvPr id="24585"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73499" y="561975"/>
          <a:ext cx="1394201"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11</xdr:col>
      <xdr:colOff>523875</xdr:colOff>
      <xdr:row>3</xdr:row>
      <xdr:rowOff>91844</xdr:rowOff>
    </xdr:from>
    <xdr:to>
      <xdr:col>13</xdr:col>
      <xdr:colOff>247650</xdr:colOff>
      <xdr:row>6</xdr:row>
      <xdr:rowOff>142875</xdr:rowOff>
    </xdr:to>
    <xdr:pic>
      <xdr:nvPicPr>
        <xdr:cNvPr id="2560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39625" y="663344"/>
          <a:ext cx="1323975" cy="6225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xdr:from>
      <xdr:col>0</xdr:col>
      <xdr:colOff>133350</xdr:colOff>
      <xdr:row>0</xdr:row>
      <xdr:rowOff>0</xdr:rowOff>
    </xdr:from>
    <xdr:to>
      <xdr:col>11</xdr:col>
      <xdr:colOff>142875</xdr:colOff>
      <xdr:row>0</xdr:row>
      <xdr:rowOff>0</xdr:rowOff>
    </xdr:to>
    <xdr:graphicFrame macro="">
      <xdr:nvGraphicFramePr>
        <xdr:cNvPr id="31745" name="Chart 102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31746" name="Chart 102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11</xdr:col>
      <xdr:colOff>771525</xdr:colOff>
      <xdr:row>3</xdr:row>
      <xdr:rowOff>104775</xdr:rowOff>
    </xdr:from>
    <xdr:to>
      <xdr:col>13</xdr:col>
      <xdr:colOff>695325</xdr:colOff>
      <xdr:row>8</xdr:row>
      <xdr:rowOff>133350</xdr:rowOff>
    </xdr:to>
    <xdr:pic>
      <xdr:nvPicPr>
        <xdr:cNvPr id="31747" name="Picture 1"/>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144250" y="590550"/>
          <a:ext cx="142875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11</xdr:col>
      <xdr:colOff>104775</xdr:colOff>
      <xdr:row>3</xdr:row>
      <xdr:rowOff>123825</xdr:rowOff>
    </xdr:from>
    <xdr:to>
      <xdr:col>13</xdr:col>
      <xdr:colOff>295275</xdr:colOff>
      <xdr:row>7</xdr:row>
      <xdr:rowOff>0</xdr:rowOff>
    </xdr:to>
    <xdr:pic>
      <xdr:nvPicPr>
        <xdr:cNvPr id="6860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658350" y="695325"/>
          <a:ext cx="159067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xdr:from>
      <xdr:col>0</xdr:col>
      <xdr:colOff>133350</xdr:colOff>
      <xdr:row>0</xdr:row>
      <xdr:rowOff>0</xdr:rowOff>
    </xdr:from>
    <xdr:to>
      <xdr:col>11</xdr:col>
      <xdr:colOff>142875</xdr:colOff>
      <xdr:row>0</xdr:row>
      <xdr:rowOff>0</xdr:rowOff>
    </xdr:to>
    <xdr:graphicFrame macro="">
      <xdr:nvGraphicFramePr>
        <xdr:cNvPr id="29697"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9698"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9699"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9700"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11</xdr:col>
      <xdr:colOff>628650</xdr:colOff>
      <xdr:row>2</xdr:row>
      <xdr:rowOff>180975</xdr:rowOff>
    </xdr:from>
    <xdr:to>
      <xdr:col>13</xdr:col>
      <xdr:colOff>514350</xdr:colOff>
      <xdr:row>6</xdr:row>
      <xdr:rowOff>85725</xdr:rowOff>
    </xdr:to>
    <xdr:pic>
      <xdr:nvPicPr>
        <xdr:cNvPr id="29701" name="Picture 1"/>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2058650" y="561975"/>
          <a:ext cx="140970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457200</xdr:colOff>
      <xdr:row>29</xdr:row>
      <xdr:rowOff>38100</xdr:rowOff>
    </xdr:from>
    <xdr:to>
      <xdr:col>0</xdr:col>
      <xdr:colOff>561975</xdr:colOff>
      <xdr:row>30</xdr:row>
      <xdr:rowOff>76200</xdr:rowOff>
    </xdr:to>
    <xdr:sp macro="" textlink="">
      <xdr:nvSpPr>
        <xdr:cNvPr id="9" name="Text Box 15"/>
        <xdr:cNvSpPr txBox="1">
          <a:spLocks noChangeArrowheads="1"/>
        </xdr:cNvSpPr>
      </xdr:nvSpPr>
      <xdr:spPr bwMode="auto">
        <a:xfrm>
          <a:off x="457200" y="5953125"/>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40.xml><?xml version="1.0" encoding="utf-8"?>
<xdr:wsDr xmlns:xdr="http://schemas.openxmlformats.org/drawingml/2006/spreadsheetDrawing" xmlns:a="http://schemas.openxmlformats.org/drawingml/2006/main">
  <xdr:twoCellAnchor>
    <xdr:from>
      <xdr:col>0</xdr:col>
      <xdr:colOff>514350</xdr:colOff>
      <xdr:row>0</xdr:row>
      <xdr:rowOff>0</xdr:rowOff>
    </xdr:from>
    <xdr:to>
      <xdr:col>11</xdr:col>
      <xdr:colOff>66675</xdr:colOff>
      <xdr:row>0</xdr:row>
      <xdr:rowOff>0</xdr:rowOff>
    </xdr:to>
    <xdr:graphicFrame macro="">
      <xdr:nvGraphicFramePr>
        <xdr:cNvPr id="66561"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514350</xdr:colOff>
      <xdr:row>0</xdr:row>
      <xdr:rowOff>0</xdr:rowOff>
    </xdr:from>
    <xdr:to>
      <xdr:col>11</xdr:col>
      <xdr:colOff>66675</xdr:colOff>
      <xdr:row>0</xdr:row>
      <xdr:rowOff>0</xdr:rowOff>
    </xdr:to>
    <xdr:graphicFrame macro="">
      <xdr:nvGraphicFramePr>
        <xdr:cNvPr id="6656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11</xdr:col>
      <xdr:colOff>600076</xdr:colOff>
      <xdr:row>3</xdr:row>
      <xdr:rowOff>47625</xdr:rowOff>
    </xdr:from>
    <xdr:to>
      <xdr:col>13</xdr:col>
      <xdr:colOff>477321</xdr:colOff>
      <xdr:row>6</xdr:row>
      <xdr:rowOff>57150</xdr:rowOff>
    </xdr:to>
    <xdr:pic>
      <xdr:nvPicPr>
        <xdr:cNvPr id="66563" name="Picture 1"/>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48901" y="619125"/>
          <a:ext cx="133457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11</xdr:col>
      <xdr:colOff>342900</xdr:colOff>
      <xdr:row>4</xdr:row>
      <xdr:rowOff>0</xdr:rowOff>
    </xdr:from>
    <xdr:to>
      <xdr:col>13</xdr:col>
      <xdr:colOff>361950</xdr:colOff>
      <xdr:row>8</xdr:row>
      <xdr:rowOff>28575</xdr:rowOff>
    </xdr:to>
    <xdr:pic>
      <xdr:nvPicPr>
        <xdr:cNvPr id="5017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15475" y="609600"/>
          <a:ext cx="145732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xdr:from>
      <xdr:col>5</xdr:col>
      <xdr:colOff>133350</xdr:colOff>
      <xdr:row>0</xdr:row>
      <xdr:rowOff>0</xdr:rowOff>
    </xdr:from>
    <xdr:to>
      <xdr:col>16</xdr:col>
      <xdr:colOff>142875</xdr:colOff>
      <xdr:row>0</xdr:row>
      <xdr:rowOff>0</xdr:rowOff>
    </xdr:to>
    <xdr:graphicFrame macro="">
      <xdr:nvGraphicFramePr>
        <xdr:cNvPr id="39937"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39938"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314325</xdr:colOff>
      <xdr:row>0</xdr:row>
      <xdr:rowOff>0</xdr:rowOff>
    </xdr:from>
    <xdr:to>
      <xdr:col>11</xdr:col>
      <xdr:colOff>323850</xdr:colOff>
      <xdr:row>0</xdr:row>
      <xdr:rowOff>0</xdr:rowOff>
    </xdr:to>
    <xdr:graphicFrame macro="">
      <xdr:nvGraphicFramePr>
        <xdr:cNvPr id="39939"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133350</xdr:colOff>
      <xdr:row>0</xdr:row>
      <xdr:rowOff>0</xdr:rowOff>
    </xdr:from>
    <xdr:to>
      <xdr:col>16</xdr:col>
      <xdr:colOff>142875</xdr:colOff>
      <xdr:row>0</xdr:row>
      <xdr:rowOff>0</xdr:rowOff>
    </xdr:to>
    <xdr:graphicFrame macro="">
      <xdr:nvGraphicFramePr>
        <xdr:cNvPr id="39940"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39941"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314325</xdr:colOff>
      <xdr:row>0</xdr:row>
      <xdr:rowOff>0</xdr:rowOff>
    </xdr:from>
    <xdr:to>
      <xdr:col>11</xdr:col>
      <xdr:colOff>323850</xdr:colOff>
      <xdr:row>0</xdr:row>
      <xdr:rowOff>0</xdr:rowOff>
    </xdr:to>
    <xdr:graphicFrame macro="">
      <xdr:nvGraphicFramePr>
        <xdr:cNvPr id="39942"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11</xdr:col>
      <xdr:colOff>171450</xdr:colOff>
      <xdr:row>3</xdr:row>
      <xdr:rowOff>38100</xdr:rowOff>
    </xdr:from>
    <xdr:to>
      <xdr:col>13</xdr:col>
      <xdr:colOff>257175</xdr:colOff>
      <xdr:row>6</xdr:row>
      <xdr:rowOff>76200</xdr:rowOff>
    </xdr:to>
    <xdr:pic>
      <xdr:nvPicPr>
        <xdr:cNvPr id="39943" name="Picture 1"/>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458325" y="609600"/>
          <a:ext cx="145732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twoCellAnchor>
    <xdr:from>
      <xdr:col>0</xdr:col>
      <xdr:colOff>0</xdr:colOff>
      <xdr:row>0</xdr:row>
      <xdr:rowOff>0</xdr:rowOff>
    </xdr:from>
    <xdr:to>
      <xdr:col>12</xdr:col>
      <xdr:colOff>533400</xdr:colOff>
      <xdr:row>0</xdr:row>
      <xdr:rowOff>0</xdr:rowOff>
    </xdr:to>
    <xdr:graphicFrame macro="">
      <xdr:nvGraphicFramePr>
        <xdr:cNvPr id="41985"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0</xdr:rowOff>
    </xdr:from>
    <xdr:to>
      <xdr:col>12</xdr:col>
      <xdr:colOff>533400</xdr:colOff>
      <xdr:row>0</xdr:row>
      <xdr:rowOff>0</xdr:rowOff>
    </xdr:to>
    <xdr:graphicFrame macro="">
      <xdr:nvGraphicFramePr>
        <xdr:cNvPr id="4198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11</xdr:col>
      <xdr:colOff>276225</xdr:colOff>
      <xdr:row>2</xdr:row>
      <xdr:rowOff>152400</xdr:rowOff>
    </xdr:from>
    <xdr:to>
      <xdr:col>13</xdr:col>
      <xdr:colOff>428625</xdr:colOff>
      <xdr:row>6</xdr:row>
      <xdr:rowOff>28575</xdr:rowOff>
    </xdr:to>
    <xdr:pic>
      <xdr:nvPicPr>
        <xdr:cNvPr id="41987" name="Picture 5"/>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325100" y="533400"/>
          <a:ext cx="15240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11</xdr:col>
      <xdr:colOff>333375</xdr:colOff>
      <xdr:row>3</xdr:row>
      <xdr:rowOff>19050</xdr:rowOff>
    </xdr:from>
    <xdr:to>
      <xdr:col>13</xdr:col>
      <xdr:colOff>523875</xdr:colOff>
      <xdr:row>6</xdr:row>
      <xdr:rowOff>123825</xdr:rowOff>
    </xdr:to>
    <xdr:pic>
      <xdr:nvPicPr>
        <xdr:cNvPr id="87041"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9425" y="590550"/>
          <a:ext cx="1609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11</xdr:col>
      <xdr:colOff>152399</xdr:colOff>
      <xdr:row>2</xdr:row>
      <xdr:rowOff>104775</xdr:rowOff>
    </xdr:from>
    <xdr:to>
      <xdr:col>13</xdr:col>
      <xdr:colOff>123824</xdr:colOff>
      <xdr:row>5</xdr:row>
      <xdr:rowOff>142060</xdr:rowOff>
    </xdr:to>
    <xdr:pic>
      <xdr:nvPicPr>
        <xdr:cNvPr id="5427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44049" y="476250"/>
          <a:ext cx="1381125" cy="608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11</xdr:col>
      <xdr:colOff>314325</xdr:colOff>
      <xdr:row>3</xdr:row>
      <xdr:rowOff>38100</xdr:rowOff>
    </xdr:from>
    <xdr:to>
      <xdr:col>13</xdr:col>
      <xdr:colOff>381000</xdr:colOff>
      <xdr:row>6</xdr:row>
      <xdr:rowOff>104775</xdr:rowOff>
    </xdr:to>
    <xdr:pic>
      <xdr:nvPicPr>
        <xdr:cNvPr id="6246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82200" y="609600"/>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11</xdr:col>
      <xdr:colOff>228600</xdr:colOff>
      <xdr:row>3</xdr:row>
      <xdr:rowOff>180975</xdr:rowOff>
    </xdr:from>
    <xdr:to>
      <xdr:col>13</xdr:col>
      <xdr:colOff>171450</xdr:colOff>
      <xdr:row>7</xdr:row>
      <xdr:rowOff>57150</xdr:rowOff>
    </xdr:to>
    <xdr:pic>
      <xdr:nvPicPr>
        <xdr:cNvPr id="6041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82200" y="752475"/>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457200</xdr:colOff>
      <xdr:row>30</xdr:row>
      <xdr:rowOff>38100</xdr:rowOff>
    </xdr:from>
    <xdr:to>
      <xdr:col>0</xdr:col>
      <xdr:colOff>561975</xdr:colOff>
      <xdr:row>31</xdr:row>
      <xdr:rowOff>76200</xdr:rowOff>
    </xdr:to>
    <xdr:sp macro="" textlink="">
      <xdr:nvSpPr>
        <xdr:cNvPr id="4" name="Text Box 15"/>
        <xdr:cNvSpPr txBox="1">
          <a:spLocks noChangeArrowheads="1"/>
        </xdr:cNvSpPr>
      </xdr:nvSpPr>
      <xdr:spPr bwMode="auto">
        <a:xfrm>
          <a:off x="457200" y="5953125"/>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457200</xdr:colOff>
      <xdr:row>30</xdr:row>
      <xdr:rowOff>38100</xdr:rowOff>
    </xdr:from>
    <xdr:to>
      <xdr:col>0</xdr:col>
      <xdr:colOff>561975</xdr:colOff>
      <xdr:row>31</xdr:row>
      <xdr:rowOff>76200</xdr:rowOff>
    </xdr:to>
    <xdr:sp macro="" textlink="">
      <xdr:nvSpPr>
        <xdr:cNvPr id="7" name="Text Box 15"/>
        <xdr:cNvSpPr txBox="1">
          <a:spLocks noChangeArrowheads="1"/>
        </xdr:cNvSpPr>
      </xdr:nvSpPr>
      <xdr:spPr bwMode="auto">
        <a:xfrm>
          <a:off x="457200" y="5286375"/>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48.xml><?xml version="1.0" encoding="utf-8"?>
<xdr:wsDr xmlns:xdr="http://schemas.openxmlformats.org/drawingml/2006/spreadsheetDrawing" xmlns:a="http://schemas.openxmlformats.org/drawingml/2006/main">
  <xdr:twoCellAnchor editAs="oneCell">
    <xdr:from>
      <xdr:col>11</xdr:col>
      <xdr:colOff>371475</xdr:colOff>
      <xdr:row>3</xdr:row>
      <xdr:rowOff>76200</xdr:rowOff>
    </xdr:from>
    <xdr:to>
      <xdr:col>13</xdr:col>
      <xdr:colOff>542925</xdr:colOff>
      <xdr:row>7</xdr:row>
      <xdr:rowOff>9525</xdr:rowOff>
    </xdr:to>
    <xdr:pic>
      <xdr:nvPicPr>
        <xdr:cNvPr id="8499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53750" y="647700"/>
          <a:ext cx="15716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457200</xdr:colOff>
      <xdr:row>29</xdr:row>
      <xdr:rowOff>38100</xdr:rowOff>
    </xdr:from>
    <xdr:to>
      <xdr:col>0</xdr:col>
      <xdr:colOff>561975</xdr:colOff>
      <xdr:row>30</xdr:row>
      <xdr:rowOff>76200</xdr:rowOff>
    </xdr:to>
    <xdr:sp macro="" textlink="">
      <xdr:nvSpPr>
        <xdr:cNvPr id="4" name="Text Box 15"/>
        <xdr:cNvSpPr txBox="1">
          <a:spLocks noChangeArrowheads="1"/>
        </xdr:cNvSpPr>
      </xdr:nvSpPr>
      <xdr:spPr bwMode="auto">
        <a:xfrm>
          <a:off x="457200" y="57531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49.xml><?xml version="1.0" encoding="utf-8"?>
<xdr:wsDr xmlns:xdr="http://schemas.openxmlformats.org/drawingml/2006/spreadsheetDrawing" xmlns:a="http://schemas.openxmlformats.org/drawingml/2006/main">
  <xdr:twoCellAnchor editAs="oneCell">
    <xdr:from>
      <xdr:col>11</xdr:col>
      <xdr:colOff>352425</xdr:colOff>
      <xdr:row>3</xdr:row>
      <xdr:rowOff>66675</xdr:rowOff>
    </xdr:from>
    <xdr:to>
      <xdr:col>13</xdr:col>
      <xdr:colOff>428625</xdr:colOff>
      <xdr:row>6</xdr:row>
      <xdr:rowOff>133350</xdr:rowOff>
    </xdr:to>
    <xdr:pic>
      <xdr:nvPicPr>
        <xdr:cNvPr id="4608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67925" y="638175"/>
          <a:ext cx="153352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11</xdr:col>
      <xdr:colOff>361950</xdr:colOff>
      <xdr:row>3</xdr:row>
      <xdr:rowOff>133350</xdr:rowOff>
    </xdr:from>
    <xdr:to>
      <xdr:col>13</xdr:col>
      <xdr:colOff>381000</xdr:colOff>
      <xdr:row>6</xdr:row>
      <xdr:rowOff>123825</xdr:rowOff>
    </xdr:to>
    <xdr:pic>
      <xdr:nvPicPr>
        <xdr:cNvPr id="5632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25075" y="704850"/>
          <a:ext cx="14097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11</xdr:col>
      <xdr:colOff>238125</xdr:colOff>
      <xdr:row>2</xdr:row>
      <xdr:rowOff>161925</xdr:rowOff>
    </xdr:from>
    <xdr:to>
      <xdr:col>13</xdr:col>
      <xdr:colOff>304800</xdr:colOff>
      <xdr:row>6</xdr:row>
      <xdr:rowOff>114300</xdr:rowOff>
    </xdr:to>
    <xdr:pic>
      <xdr:nvPicPr>
        <xdr:cNvPr id="82945"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01250" y="523875"/>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2.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142875</xdr:colOff>
      <xdr:row>0</xdr:row>
      <xdr:rowOff>0</xdr:rowOff>
    </xdr:to>
    <xdr:graphicFrame macro="">
      <xdr:nvGraphicFramePr>
        <xdr:cNvPr id="27649"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0</xdr:rowOff>
    </xdr:from>
    <xdr:to>
      <xdr:col>9</xdr:col>
      <xdr:colOff>561975</xdr:colOff>
      <xdr:row>0</xdr:row>
      <xdr:rowOff>0</xdr:rowOff>
    </xdr:to>
    <xdr:graphicFrame macro="">
      <xdr:nvGraphicFramePr>
        <xdr:cNvPr id="27650"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180975</xdr:colOff>
      <xdr:row>0</xdr:row>
      <xdr:rowOff>0</xdr:rowOff>
    </xdr:from>
    <xdr:to>
      <xdr:col>10</xdr:col>
      <xdr:colOff>657225</xdr:colOff>
      <xdr:row>0</xdr:row>
      <xdr:rowOff>0</xdr:rowOff>
    </xdr:to>
    <xdr:graphicFrame macro="">
      <xdr:nvGraphicFramePr>
        <xdr:cNvPr id="27651"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7652"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7653" name="Chart 2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0</xdr:row>
      <xdr:rowOff>0</xdr:rowOff>
    </xdr:from>
    <xdr:to>
      <xdr:col>9</xdr:col>
      <xdr:colOff>142875</xdr:colOff>
      <xdr:row>0</xdr:row>
      <xdr:rowOff>0</xdr:rowOff>
    </xdr:to>
    <xdr:graphicFrame macro="">
      <xdr:nvGraphicFramePr>
        <xdr:cNvPr id="27654"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0</xdr:row>
      <xdr:rowOff>0</xdr:rowOff>
    </xdr:from>
    <xdr:to>
      <xdr:col>9</xdr:col>
      <xdr:colOff>561975</xdr:colOff>
      <xdr:row>0</xdr:row>
      <xdr:rowOff>0</xdr:rowOff>
    </xdr:to>
    <xdr:graphicFrame macro="">
      <xdr:nvGraphicFramePr>
        <xdr:cNvPr id="27655"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180975</xdr:colOff>
      <xdr:row>0</xdr:row>
      <xdr:rowOff>0</xdr:rowOff>
    </xdr:from>
    <xdr:to>
      <xdr:col>10</xdr:col>
      <xdr:colOff>657225</xdr:colOff>
      <xdr:row>0</xdr:row>
      <xdr:rowOff>0</xdr:rowOff>
    </xdr:to>
    <xdr:graphicFrame macro="">
      <xdr:nvGraphicFramePr>
        <xdr:cNvPr id="27656"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7657"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7658" name="Chart 2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11</xdr:col>
      <xdr:colOff>476250</xdr:colOff>
      <xdr:row>1</xdr:row>
      <xdr:rowOff>133350</xdr:rowOff>
    </xdr:from>
    <xdr:to>
      <xdr:col>13</xdr:col>
      <xdr:colOff>409575</xdr:colOff>
      <xdr:row>4</xdr:row>
      <xdr:rowOff>97032</xdr:rowOff>
    </xdr:to>
    <xdr:pic>
      <xdr:nvPicPr>
        <xdr:cNvPr id="27659" name="Picture 1"/>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1430000" y="352425"/>
          <a:ext cx="1323975" cy="563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3.xml><?xml version="1.0" encoding="utf-8"?>
<xdr:wsDr xmlns:xdr="http://schemas.openxmlformats.org/drawingml/2006/spreadsheetDrawing" xmlns:a="http://schemas.openxmlformats.org/drawingml/2006/main">
  <xdr:twoCellAnchor>
    <xdr:from>
      <xdr:col>0</xdr:col>
      <xdr:colOff>104775</xdr:colOff>
      <xdr:row>0</xdr:row>
      <xdr:rowOff>0</xdr:rowOff>
    </xdr:from>
    <xdr:to>
      <xdr:col>10</xdr:col>
      <xdr:colOff>428625</xdr:colOff>
      <xdr:row>0</xdr:row>
      <xdr:rowOff>0</xdr:rowOff>
    </xdr:to>
    <xdr:graphicFrame macro="">
      <xdr:nvGraphicFramePr>
        <xdr:cNvPr id="72705"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104775</xdr:colOff>
      <xdr:row>0</xdr:row>
      <xdr:rowOff>0</xdr:rowOff>
    </xdr:from>
    <xdr:to>
      <xdr:col>10</xdr:col>
      <xdr:colOff>428625</xdr:colOff>
      <xdr:row>0</xdr:row>
      <xdr:rowOff>0</xdr:rowOff>
    </xdr:to>
    <xdr:graphicFrame macro="">
      <xdr:nvGraphicFramePr>
        <xdr:cNvPr id="7270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11</xdr:col>
      <xdr:colOff>295275</xdr:colOff>
      <xdr:row>3</xdr:row>
      <xdr:rowOff>47625</xdr:rowOff>
    </xdr:from>
    <xdr:to>
      <xdr:col>13</xdr:col>
      <xdr:colOff>447675</xdr:colOff>
      <xdr:row>6</xdr:row>
      <xdr:rowOff>142875</xdr:rowOff>
    </xdr:to>
    <xdr:pic>
      <xdr:nvPicPr>
        <xdr:cNvPr id="72707" name="Picture 1"/>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658475" y="619125"/>
          <a:ext cx="167640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542925</xdr:colOff>
      <xdr:row>0</xdr:row>
      <xdr:rowOff>0</xdr:rowOff>
    </xdr:to>
    <xdr:graphicFrame macro="">
      <xdr:nvGraphicFramePr>
        <xdr:cNvPr id="48129"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48130"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457200</xdr:colOff>
      <xdr:row>0</xdr:row>
      <xdr:rowOff>0</xdr:rowOff>
    </xdr:from>
    <xdr:to>
      <xdr:col>10</xdr:col>
      <xdr:colOff>581025</xdr:colOff>
      <xdr:row>0</xdr:row>
      <xdr:rowOff>0</xdr:rowOff>
    </xdr:to>
    <xdr:graphicFrame macro="">
      <xdr:nvGraphicFramePr>
        <xdr:cNvPr id="48131"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0</xdr:row>
      <xdr:rowOff>0</xdr:rowOff>
    </xdr:from>
    <xdr:to>
      <xdr:col>9</xdr:col>
      <xdr:colOff>542925</xdr:colOff>
      <xdr:row>0</xdr:row>
      <xdr:rowOff>0</xdr:rowOff>
    </xdr:to>
    <xdr:graphicFrame macro="">
      <xdr:nvGraphicFramePr>
        <xdr:cNvPr id="4813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4813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457200</xdr:colOff>
      <xdr:row>0</xdr:row>
      <xdr:rowOff>0</xdr:rowOff>
    </xdr:from>
    <xdr:to>
      <xdr:col>10</xdr:col>
      <xdr:colOff>581025</xdr:colOff>
      <xdr:row>0</xdr:row>
      <xdr:rowOff>0</xdr:rowOff>
    </xdr:to>
    <xdr:graphicFrame macro="">
      <xdr:nvGraphicFramePr>
        <xdr:cNvPr id="4813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11</xdr:col>
      <xdr:colOff>85725</xdr:colOff>
      <xdr:row>3</xdr:row>
      <xdr:rowOff>0</xdr:rowOff>
    </xdr:from>
    <xdr:to>
      <xdr:col>13</xdr:col>
      <xdr:colOff>219075</xdr:colOff>
      <xdr:row>6</xdr:row>
      <xdr:rowOff>66675</xdr:rowOff>
    </xdr:to>
    <xdr:pic>
      <xdr:nvPicPr>
        <xdr:cNvPr id="48135" name="Picture 1"/>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610725" y="666750"/>
          <a:ext cx="153352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5.xml><?xml version="1.0" encoding="utf-8"?>
<c:userShapes xmlns:c="http://schemas.openxmlformats.org/drawingml/2006/chart">
  <cdr:relSizeAnchor xmlns:cdr="http://schemas.openxmlformats.org/drawingml/2006/chartDrawing">
    <cdr:from>
      <cdr:x>0.5</cdr:x>
      <cdr:y>0.562</cdr:y>
    </cdr:from>
    <cdr:to>
      <cdr:x>0.51556</cdr:x>
      <cdr:y>0.61181</cdr:y>
    </cdr:to>
    <cdr:sp macro="" textlink="">
      <cdr:nvSpPr>
        <cdr:cNvPr id="438273" name="Text Box 1"/>
        <cdr:cNvSpPr txBox="1">
          <a:spLocks xmlns:a="http://schemas.openxmlformats.org/drawingml/2006/main" noChangeArrowheads="1"/>
        </cdr:cNvSpPr>
      </cdr:nvSpPr>
      <cdr:spPr bwMode="auto">
        <a:xfrm xmlns:a="http://schemas.openxmlformats.org/drawingml/2006/main">
          <a:off x="3994150" y="415357"/>
          <a:ext cx="124216" cy="3653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18288" tIns="18288" rIns="18288" bIns="18288" anchor="ctr" upright="1"/>
        <a:lstStyle xmlns:a="http://schemas.openxmlformats.org/drawingml/2006/main"/>
        <a:p xmlns:a="http://schemas.openxmlformats.org/drawingml/2006/main">
          <a:pPr algn="ctr" rtl="1">
            <a:defRPr sz="1000"/>
          </a:pPr>
          <a:r>
            <a:rPr lang="en-US" sz="350" b="0" i="0" strike="noStrike">
              <a:solidFill>
                <a:srgbClr val="000000"/>
              </a:solidFill>
              <a:latin typeface="Arial"/>
              <a:cs typeface="Arial"/>
            </a:rPr>
            <a:t> </a:t>
          </a:r>
        </a:p>
      </cdr:txBody>
    </cdr:sp>
  </cdr:relSizeAnchor>
</c:userShapes>
</file>

<file path=xl/drawings/drawing56.xml><?xml version="1.0" encoding="utf-8"?>
<c:userShapes xmlns:c="http://schemas.openxmlformats.org/drawingml/2006/chart">
  <cdr:relSizeAnchor xmlns:cdr="http://schemas.openxmlformats.org/drawingml/2006/chartDrawing">
    <cdr:from>
      <cdr:x>0.5</cdr:x>
      <cdr:y>0.562</cdr:y>
    </cdr:from>
    <cdr:to>
      <cdr:x>0.51556</cdr:x>
      <cdr:y>0.61181</cdr:y>
    </cdr:to>
    <cdr:sp macro="" textlink="">
      <cdr:nvSpPr>
        <cdr:cNvPr id="438273" name="Text Box 1"/>
        <cdr:cNvSpPr txBox="1">
          <a:spLocks xmlns:a="http://schemas.openxmlformats.org/drawingml/2006/main" noChangeArrowheads="1"/>
        </cdr:cNvSpPr>
      </cdr:nvSpPr>
      <cdr:spPr bwMode="auto">
        <a:xfrm xmlns:a="http://schemas.openxmlformats.org/drawingml/2006/main">
          <a:off x="3994150" y="415357"/>
          <a:ext cx="124216" cy="3653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18288" tIns="18288" rIns="18288" bIns="18288" anchor="ctr" upright="1"/>
        <a:lstStyle xmlns:a="http://schemas.openxmlformats.org/drawingml/2006/main"/>
        <a:p xmlns:a="http://schemas.openxmlformats.org/drawingml/2006/main">
          <a:pPr algn="ctr" rtl="1">
            <a:defRPr sz="1000"/>
          </a:pPr>
          <a:r>
            <a:rPr lang="en-US" sz="350" b="0" i="0" strike="noStrike">
              <a:solidFill>
                <a:srgbClr val="000000"/>
              </a:solidFill>
              <a:latin typeface="Arial"/>
              <a:cs typeface="Arial"/>
            </a:rPr>
            <a:t> </a:t>
          </a:r>
        </a:p>
      </cdr:txBody>
    </cdr:sp>
  </cdr:relSizeAnchor>
</c:userShapes>
</file>

<file path=xl/drawings/drawing57.xml><?xml version="1.0" encoding="utf-8"?>
<xdr:wsDr xmlns:xdr="http://schemas.openxmlformats.org/drawingml/2006/spreadsheetDrawing" xmlns:a="http://schemas.openxmlformats.org/drawingml/2006/main">
  <xdr:twoCellAnchor editAs="oneCell">
    <xdr:from>
      <xdr:col>11</xdr:col>
      <xdr:colOff>142875</xdr:colOff>
      <xdr:row>3</xdr:row>
      <xdr:rowOff>38100</xdr:rowOff>
    </xdr:from>
    <xdr:to>
      <xdr:col>13</xdr:col>
      <xdr:colOff>409575</xdr:colOff>
      <xdr:row>6</xdr:row>
      <xdr:rowOff>133350</xdr:rowOff>
    </xdr:to>
    <xdr:pic>
      <xdr:nvPicPr>
        <xdr:cNvPr id="8089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86975" y="609600"/>
          <a:ext cx="160020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11</xdr:col>
      <xdr:colOff>19050</xdr:colOff>
      <xdr:row>3</xdr:row>
      <xdr:rowOff>0</xdr:rowOff>
    </xdr:from>
    <xdr:to>
      <xdr:col>13</xdr:col>
      <xdr:colOff>171450</xdr:colOff>
      <xdr:row>6</xdr:row>
      <xdr:rowOff>66675</xdr:rowOff>
    </xdr:to>
    <xdr:pic>
      <xdr:nvPicPr>
        <xdr:cNvPr id="6451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25050" y="657225"/>
          <a:ext cx="1504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9.xml><?xml version="1.0" encoding="utf-8"?>
<xdr:wsDr xmlns:xdr="http://schemas.openxmlformats.org/drawingml/2006/spreadsheetDrawing" xmlns:a="http://schemas.openxmlformats.org/drawingml/2006/main">
  <xdr:twoCellAnchor editAs="oneCell">
    <xdr:from>
      <xdr:col>11</xdr:col>
      <xdr:colOff>476250</xdr:colOff>
      <xdr:row>2</xdr:row>
      <xdr:rowOff>1</xdr:rowOff>
    </xdr:from>
    <xdr:to>
      <xdr:col>13</xdr:col>
      <xdr:colOff>428625</xdr:colOff>
      <xdr:row>5</xdr:row>
      <xdr:rowOff>18813</xdr:rowOff>
    </xdr:to>
    <xdr:pic>
      <xdr:nvPicPr>
        <xdr:cNvPr id="4403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44150" y="381001"/>
          <a:ext cx="1409700" cy="5903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0.xml><?xml version="1.0" encoding="utf-8"?>
<xdr:wsDr xmlns:xdr="http://schemas.openxmlformats.org/drawingml/2006/spreadsheetDrawing" xmlns:a="http://schemas.openxmlformats.org/drawingml/2006/main">
  <xdr:twoCellAnchor editAs="oneCell">
    <xdr:from>
      <xdr:col>11</xdr:col>
      <xdr:colOff>257175</xdr:colOff>
      <xdr:row>4</xdr:row>
      <xdr:rowOff>0</xdr:rowOff>
    </xdr:from>
    <xdr:to>
      <xdr:col>13</xdr:col>
      <xdr:colOff>304800</xdr:colOff>
      <xdr:row>8</xdr:row>
      <xdr:rowOff>104775</xdr:rowOff>
    </xdr:to>
    <xdr:pic>
      <xdr:nvPicPr>
        <xdr:cNvPr id="5836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58375" y="628650"/>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1.xml><?xml version="1.0" encoding="utf-8"?>
<xdr:wsDr xmlns:xdr="http://schemas.openxmlformats.org/drawingml/2006/spreadsheetDrawing" xmlns:a="http://schemas.openxmlformats.org/drawingml/2006/main">
  <xdr:twoCellAnchor editAs="oneCell">
    <xdr:from>
      <xdr:col>11</xdr:col>
      <xdr:colOff>285750</xdr:colOff>
      <xdr:row>3</xdr:row>
      <xdr:rowOff>114300</xdr:rowOff>
    </xdr:from>
    <xdr:to>
      <xdr:col>13</xdr:col>
      <xdr:colOff>476250</xdr:colOff>
      <xdr:row>7</xdr:row>
      <xdr:rowOff>180975</xdr:rowOff>
    </xdr:to>
    <xdr:pic>
      <xdr:nvPicPr>
        <xdr:cNvPr id="35841"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53650" y="533400"/>
          <a:ext cx="157162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2.xml><?xml version="1.0" encoding="utf-8"?>
<xdr:wsDr xmlns:xdr="http://schemas.openxmlformats.org/drawingml/2006/spreadsheetDrawing" xmlns:a="http://schemas.openxmlformats.org/drawingml/2006/main">
  <xdr:twoCellAnchor editAs="oneCell">
    <xdr:from>
      <xdr:col>11</xdr:col>
      <xdr:colOff>200025</xdr:colOff>
      <xdr:row>2</xdr:row>
      <xdr:rowOff>133350</xdr:rowOff>
    </xdr:from>
    <xdr:to>
      <xdr:col>13</xdr:col>
      <xdr:colOff>304800</xdr:colOff>
      <xdr:row>6</xdr:row>
      <xdr:rowOff>9525</xdr:rowOff>
    </xdr:to>
    <xdr:pic>
      <xdr:nvPicPr>
        <xdr:cNvPr id="33793"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29800" y="514350"/>
          <a:ext cx="14859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3.xml><?xml version="1.0" encoding="utf-8"?>
<xdr:wsDr xmlns:xdr="http://schemas.openxmlformats.org/drawingml/2006/spreadsheetDrawing" xmlns:a="http://schemas.openxmlformats.org/drawingml/2006/main">
  <xdr:twoCellAnchor editAs="oneCell">
    <xdr:from>
      <xdr:col>4</xdr:col>
      <xdr:colOff>133352</xdr:colOff>
      <xdr:row>3</xdr:row>
      <xdr:rowOff>0</xdr:rowOff>
    </xdr:from>
    <xdr:to>
      <xdr:col>6</xdr:col>
      <xdr:colOff>342900</xdr:colOff>
      <xdr:row>5</xdr:row>
      <xdr:rowOff>178206</xdr:rowOff>
    </xdr:to>
    <xdr:pic>
      <xdr:nvPicPr>
        <xdr:cNvPr id="8806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48327" y="571500"/>
          <a:ext cx="1381123" cy="5592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4.xml><?xml version="1.0" encoding="utf-8"?>
<xdr:wsDr xmlns:xdr="http://schemas.openxmlformats.org/drawingml/2006/spreadsheetDrawing" xmlns:a="http://schemas.openxmlformats.org/drawingml/2006/main">
  <xdr:twoCellAnchor editAs="oneCell">
    <xdr:from>
      <xdr:col>14</xdr:col>
      <xdr:colOff>571500</xdr:colOff>
      <xdr:row>3</xdr:row>
      <xdr:rowOff>114300</xdr:rowOff>
    </xdr:from>
    <xdr:to>
      <xdr:col>17</xdr:col>
      <xdr:colOff>257175</xdr:colOff>
      <xdr:row>7</xdr:row>
      <xdr:rowOff>19050</xdr:rowOff>
    </xdr:to>
    <xdr:pic>
      <xdr:nvPicPr>
        <xdr:cNvPr id="89091" name="Picture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05900" y="685800"/>
          <a:ext cx="151447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14</xdr:col>
      <xdr:colOff>381000</xdr:colOff>
      <xdr:row>43</xdr:row>
      <xdr:rowOff>85725</xdr:rowOff>
    </xdr:from>
    <xdr:to>
      <xdr:col>15</xdr:col>
      <xdr:colOff>438150</xdr:colOff>
      <xdr:row>45</xdr:row>
      <xdr:rowOff>123825</xdr:rowOff>
    </xdr:to>
    <xdr:sp macro="" textlink="">
      <xdr:nvSpPr>
        <xdr:cNvPr id="2" name="Rectangle 1"/>
        <xdr:cNvSpPr/>
      </xdr:nvSpPr>
      <xdr:spPr>
        <a:xfrm>
          <a:off x="8915400" y="8277225"/>
          <a:ext cx="666750" cy="41910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DO" sz="1100"/>
        </a:p>
      </xdr:txBody>
    </xdr:sp>
    <xdr:clientData/>
  </xdr:twoCellAnchor>
  <xdr:twoCellAnchor>
    <xdr:from>
      <xdr:col>1</xdr:col>
      <xdr:colOff>228599</xdr:colOff>
      <xdr:row>13</xdr:row>
      <xdr:rowOff>107527</xdr:rowOff>
    </xdr:from>
    <xdr:to>
      <xdr:col>15</xdr:col>
      <xdr:colOff>123824</xdr:colOff>
      <xdr:row>45</xdr:row>
      <xdr:rowOff>161925</xdr:rowOff>
    </xdr:to>
    <xdr:grpSp>
      <xdr:nvGrpSpPr>
        <xdr:cNvPr id="3" name="Group 2"/>
        <xdr:cNvGrpSpPr/>
      </xdr:nvGrpSpPr>
      <xdr:grpSpPr>
        <a:xfrm>
          <a:off x="838199" y="2584027"/>
          <a:ext cx="8429625" cy="6150398"/>
          <a:chOff x="838199" y="2584027"/>
          <a:chExt cx="8429625" cy="5864648"/>
        </a:xfrm>
      </xdr:grpSpPr>
      <xdr:pic>
        <xdr:nvPicPr>
          <xdr:cNvPr id="6" name="Picture 5"/>
          <xdr:cNvPicPr>
            <a:picLocks noChangeAspect="1"/>
          </xdr:cNvPicPr>
        </xdr:nvPicPr>
        <xdr:blipFill rotWithShape="1">
          <a:blip xmlns:r="http://schemas.openxmlformats.org/officeDocument/2006/relationships" r:embed="rId2"/>
          <a:srcRect l="1079" t="12698" r="12057" b="11762"/>
          <a:stretch/>
        </xdr:blipFill>
        <xdr:spPr>
          <a:xfrm>
            <a:off x="838199" y="2584027"/>
            <a:ext cx="8429625" cy="5864648"/>
          </a:xfrm>
          <a:prstGeom prst="rect">
            <a:avLst/>
          </a:prstGeom>
        </xdr:spPr>
      </xdr:pic>
      <xdr:sp macro="" textlink="">
        <xdr:nvSpPr>
          <xdr:cNvPr id="8" name="TextBox 7"/>
          <xdr:cNvSpPr txBox="1"/>
        </xdr:nvSpPr>
        <xdr:spPr>
          <a:xfrm>
            <a:off x="5438775" y="6391275"/>
            <a:ext cx="624082" cy="233205"/>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DO" sz="900">
                <a:solidFill>
                  <a:schemeClr val="tx1">
                    <a:lumMod val="75000"/>
                    <a:lumOff val="25000"/>
                  </a:schemeClr>
                </a:solidFill>
              </a:rPr>
              <a:t>DN:64.96</a:t>
            </a:r>
          </a:p>
        </xdr:txBody>
      </xdr:sp>
    </xdr:grpSp>
    <xdr:clientData/>
  </xdr:twoCellAnchor>
</xdr:wsDr>
</file>

<file path=xl/drawings/drawing65.xml><?xml version="1.0" encoding="utf-8"?>
<xdr:wsDr xmlns:xdr="http://schemas.openxmlformats.org/drawingml/2006/spreadsheetDrawing" xmlns:a="http://schemas.openxmlformats.org/drawingml/2006/main">
  <xdr:twoCellAnchor editAs="oneCell">
    <xdr:from>
      <xdr:col>4</xdr:col>
      <xdr:colOff>19050</xdr:colOff>
      <xdr:row>3</xdr:row>
      <xdr:rowOff>142875</xdr:rowOff>
    </xdr:from>
    <xdr:to>
      <xdr:col>5</xdr:col>
      <xdr:colOff>428625</xdr:colOff>
      <xdr:row>7</xdr:row>
      <xdr:rowOff>85725</xdr:rowOff>
    </xdr:to>
    <xdr:pic>
      <xdr:nvPicPr>
        <xdr:cNvPr id="90113"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96075" y="695325"/>
          <a:ext cx="151447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6.xml><?xml version="1.0" encoding="utf-8"?>
<xdr:wsDr xmlns:xdr="http://schemas.openxmlformats.org/drawingml/2006/spreadsheetDrawing" xmlns:a="http://schemas.openxmlformats.org/drawingml/2006/main">
  <xdr:twoCellAnchor>
    <xdr:from>
      <xdr:col>0</xdr:col>
      <xdr:colOff>190500</xdr:colOff>
      <xdr:row>0</xdr:row>
      <xdr:rowOff>0</xdr:rowOff>
    </xdr:from>
    <xdr:to>
      <xdr:col>1</xdr:col>
      <xdr:colOff>495300</xdr:colOff>
      <xdr:row>58</xdr:row>
      <xdr:rowOff>13608</xdr:rowOff>
    </xdr:to>
    <xdr:sp macro="" textlink="">
      <xdr:nvSpPr>
        <xdr:cNvPr id="338945" name="Text Box 1"/>
        <xdr:cNvSpPr txBox="1">
          <a:spLocks noChangeArrowheads="1"/>
        </xdr:cNvSpPr>
      </xdr:nvSpPr>
      <xdr:spPr bwMode="auto">
        <a:xfrm>
          <a:off x="190500" y="0"/>
          <a:ext cx="917121" cy="9484179"/>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485774</xdr:colOff>
      <xdr:row>45</xdr:row>
      <xdr:rowOff>2715</xdr:rowOff>
    </xdr:from>
    <xdr:to>
      <xdr:col>9</xdr:col>
      <xdr:colOff>495299</xdr:colOff>
      <xdr:row>45</xdr:row>
      <xdr:rowOff>110715</xdr:rowOff>
    </xdr:to>
    <xdr:sp macro="" textlink="">
      <xdr:nvSpPr>
        <xdr:cNvPr id="338946" name="Text Box 2"/>
        <xdr:cNvSpPr txBox="1">
          <a:spLocks noChangeArrowheads="1"/>
        </xdr:cNvSpPr>
      </xdr:nvSpPr>
      <xdr:spPr bwMode="auto">
        <a:xfrm>
          <a:off x="1098095" y="7350572"/>
          <a:ext cx="4908097"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533400</xdr:colOff>
      <xdr:row>42</xdr:row>
      <xdr:rowOff>61227</xdr:rowOff>
    </xdr:from>
    <xdr:to>
      <xdr:col>9</xdr:col>
      <xdr:colOff>381000</xdr:colOff>
      <xdr:row>45</xdr:row>
      <xdr:rowOff>13602</xdr:rowOff>
    </xdr:to>
    <xdr:sp macro="" textlink="">
      <xdr:nvSpPr>
        <xdr:cNvPr id="338947" name="Text Box 3"/>
        <xdr:cNvSpPr txBox="1">
          <a:spLocks noChangeArrowheads="1"/>
        </xdr:cNvSpPr>
      </xdr:nvSpPr>
      <xdr:spPr bwMode="auto">
        <a:xfrm>
          <a:off x="1145721" y="6919227"/>
          <a:ext cx="4746172" cy="442232"/>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rebuchet MS" panose="020B0603020202020204" pitchFamily="34" charset="0"/>
              <a:cs typeface="Times New Roman"/>
            </a:rPr>
            <a:t>TERCERA PARTE</a:t>
          </a:r>
        </a:p>
      </xdr:txBody>
    </xdr:sp>
    <xdr:clientData/>
  </xdr:twoCellAnchor>
  <xdr:twoCellAnchor>
    <xdr:from>
      <xdr:col>1</xdr:col>
      <xdr:colOff>595310</xdr:colOff>
      <xdr:row>45</xdr:row>
      <xdr:rowOff>158858</xdr:rowOff>
    </xdr:from>
    <xdr:to>
      <xdr:col>9</xdr:col>
      <xdr:colOff>547685</xdr:colOff>
      <xdr:row>51</xdr:row>
      <xdr:rowOff>130283</xdr:rowOff>
    </xdr:to>
    <xdr:sp macro="" textlink="">
      <xdr:nvSpPr>
        <xdr:cNvPr id="6" name="Text Box 4"/>
        <xdr:cNvSpPr txBox="1">
          <a:spLocks noChangeArrowheads="1"/>
        </xdr:cNvSpPr>
      </xdr:nvSpPr>
      <xdr:spPr bwMode="auto">
        <a:xfrm>
          <a:off x="1202529" y="7659796"/>
          <a:ext cx="4810125" cy="971550"/>
        </a:xfrm>
        <a:prstGeom prst="rect">
          <a:avLst/>
        </a:prstGeom>
        <a:noFill/>
        <a:ln w="9525">
          <a:noFill/>
          <a:miter lim="800000"/>
          <a:headEnd/>
          <a:tailEnd/>
        </a:ln>
        <a:effectLst/>
      </xdr:spPr>
      <xdr:txBody>
        <a:bodyPr wrap="square" lIns="0" tIns="36576" rIns="45720" bIns="0" anchor="t" upright="1"/>
        <a:lstStyle/>
        <a:p>
          <a:pPr algn="ctr" rtl="1">
            <a:spcAft>
              <a:spcPts val="0"/>
            </a:spcAft>
          </a:pPr>
          <a:r>
            <a:rPr lang="es-DO" sz="2000" b="1">
              <a:solidFill>
                <a:srgbClr val="000000"/>
              </a:solidFill>
              <a:effectLst/>
              <a:latin typeface="Trebuchet MS" panose="020B0603020202020204" pitchFamily="34" charset="0"/>
              <a:ea typeface="Times New Roman"/>
            </a:rPr>
            <a:t> RECAUDACIÓN HISTÓRICA MENSUAL Y ANUAL POR TIPO DE IMPUESTOS   </a:t>
          </a:r>
          <a:endParaRPr lang="en-US" sz="1200">
            <a:effectLst/>
            <a:latin typeface="Trebuchet MS" panose="020B0603020202020204" pitchFamily="34" charset="0"/>
            <a:ea typeface="Times New Roman"/>
          </a:endParaRPr>
        </a:p>
      </xdr:txBody>
    </xdr:sp>
    <xdr:clientData/>
  </xdr:twoCellAnchor>
</xdr:wsDr>
</file>

<file path=xl/drawings/drawing67.xml><?xml version="1.0" encoding="utf-8"?>
<xdr:wsDr xmlns:xdr="http://schemas.openxmlformats.org/drawingml/2006/spreadsheetDrawing" xmlns:a="http://schemas.openxmlformats.org/drawingml/2006/main">
  <xdr:twoCellAnchor editAs="oneCell">
    <xdr:from>
      <xdr:col>1</xdr:col>
      <xdr:colOff>8153400</xdr:colOff>
      <xdr:row>1</xdr:row>
      <xdr:rowOff>257175</xdr:rowOff>
    </xdr:from>
    <xdr:to>
      <xdr:col>2</xdr:col>
      <xdr:colOff>1800225</xdr:colOff>
      <xdr:row>4</xdr:row>
      <xdr:rowOff>38100</xdr:rowOff>
    </xdr:to>
    <xdr:pic>
      <xdr:nvPicPr>
        <xdr:cNvPr id="9216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477375" y="647700"/>
          <a:ext cx="21621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8.xml><?xml version="1.0" encoding="utf-8"?>
<xdr:wsDr xmlns:xdr="http://schemas.openxmlformats.org/drawingml/2006/spreadsheetDrawing" xmlns:a="http://schemas.openxmlformats.org/drawingml/2006/main">
  <xdr:twoCellAnchor editAs="oneCell">
    <xdr:from>
      <xdr:col>7</xdr:col>
      <xdr:colOff>447675</xdr:colOff>
      <xdr:row>3</xdr:row>
      <xdr:rowOff>66675</xdr:rowOff>
    </xdr:from>
    <xdr:to>
      <xdr:col>9</xdr:col>
      <xdr:colOff>390525</xdr:colOff>
      <xdr:row>6</xdr:row>
      <xdr:rowOff>133350</xdr:rowOff>
    </xdr:to>
    <xdr:pic>
      <xdr:nvPicPr>
        <xdr:cNvPr id="9318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58025" y="638175"/>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9.xml><?xml version="1.0" encoding="utf-8"?>
<xdr:wsDr xmlns:xdr="http://schemas.openxmlformats.org/drawingml/2006/spreadsheetDrawing" xmlns:a="http://schemas.openxmlformats.org/drawingml/2006/main">
  <xdr:twoCellAnchor editAs="oneCell">
    <xdr:from>
      <xdr:col>7</xdr:col>
      <xdr:colOff>190500</xdr:colOff>
      <xdr:row>3</xdr:row>
      <xdr:rowOff>76200</xdr:rowOff>
    </xdr:from>
    <xdr:to>
      <xdr:col>9</xdr:col>
      <xdr:colOff>209550</xdr:colOff>
      <xdr:row>6</xdr:row>
      <xdr:rowOff>142875</xdr:rowOff>
    </xdr:to>
    <xdr:pic>
      <xdr:nvPicPr>
        <xdr:cNvPr id="9420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34175" y="647700"/>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0.xml><?xml version="1.0" encoding="utf-8"?>
<xdr:wsDr xmlns:xdr="http://schemas.openxmlformats.org/drawingml/2006/spreadsheetDrawing" xmlns:a="http://schemas.openxmlformats.org/drawingml/2006/main">
  <xdr:twoCellAnchor editAs="oneCell">
    <xdr:from>
      <xdr:col>7</xdr:col>
      <xdr:colOff>523875</xdr:colOff>
      <xdr:row>3</xdr:row>
      <xdr:rowOff>66675</xdr:rowOff>
    </xdr:from>
    <xdr:to>
      <xdr:col>9</xdr:col>
      <xdr:colOff>466725</xdr:colOff>
      <xdr:row>6</xdr:row>
      <xdr:rowOff>133350</xdr:rowOff>
    </xdr:to>
    <xdr:pic>
      <xdr:nvPicPr>
        <xdr:cNvPr id="9523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62775" y="647700"/>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1.xml><?xml version="1.0" encoding="utf-8"?>
<xdr:wsDr xmlns:xdr="http://schemas.openxmlformats.org/drawingml/2006/spreadsheetDrawing" xmlns:a="http://schemas.openxmlformats.org/drawingml/2006/main">
  <xdr:twoCellAnchor editAs="oneCell">
    <xdr:from>
      <xdr:col>7</xdr:col>
      <xdr:colOff>600075</xdr:colOff>
      <xdr:row>5</xdr:row>
      <xdr:rowOff>28575</xdr:rowOff>
    </xdr:from>
    <xdr:to>
      <xdr:col>9</xdr:col>
      <xdr:colOff>561975</xdr:colOff>
      <xdr:row>11</xdr:row>
      <xdr:rowOff>38100</xdr:rowOff>
    </xdr:to>
    <xdr:pic>
      <xdr:nvPicPr>
        <xdr:cNvPr id="9625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81750" y="638175"/>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2.xml><?xml version="1.0" encoding="utf-8"?>
<xdr:wsDr xmlns:xdr="http://schemas.openxmlformats.org/drawingml/2006/spreadsheetDrawing" xmlns:a="http://schemas.openxmlformats.org/drawingml/2006/main">
  <xdr:twoCellAnchor editAs="oneCell">
    <xdr:from>
      <xdr:col>7</xdr:col>
      <xdr:colOff>238124</xdr:colOff>
      <xdr:row>3</xdr:row>
      <xdr:rowOff>145554</xdr:rowOff>
    </xdr:from>
    <xdr:to>
      <xdr:col>9</xdr:col>
      <xdr:colOff>269827</xdr:colOff>
      <xdr:row>7</xdr:row>
      <xdr:rowOff>19050</xdr:rowOff>
    </xdr:to>
    <xdr:pic>
      <xdr:nvPicPr>
        <xdr:cNvPr id="9728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58024" y="717054"/>
          <a:ext cx="1517603" cy="6354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3.xml><?xml version="1.0" encoding="utf-8"?>
<xdr:wsDr xmlns:xdr="http://schemas.openxmlformats.org/drawingml/2006/spreadsheetDrawing" xmlns:a="http://schemas.openxmlformats.org/drawingml/2006/main">
  <xdr:twoCellAnchor editAs="oneCell">
    <xdr:from>
      <xdr:col>7</xdr:col>
      <xdr:colOff>581025</xdr:colOff>
      <xdr:row>4</xdr:row>
      <xdr:rowOff>0</xdr:rowOff>
    </xdr:from>
    <xdr:to>
      <xdr:col>9</xdr:col>
      <xdr:colOff>581025</xdr:colOff>
      <xdr:row>7</xdr:row>
      <xdr:rowOff>66675</xdr:rowOff>
    </xdr:to>
    <xdr:pic>
      <xdr:nvPicPr>
        <xdr:cNvPr id="98305"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5075" y="762000"/>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4.xml><?xml version="1.0" encoding="utf-8"?>
<xdr:wsDr xmlns:xdr="http://schemas.openxmlformats.org/drawingml/2006/spreadsheetDrawing" xmlns:a="http://schemas.openxmlformats.org/drawingml/2006/main">
  <xdr:twoCellAnchor editAs="oneCell">
    <xdr:from>
      <xdr:col>7</xdr:col>
      <xdr:colOff>380999</xdr:colOff>
      <xdr:row>3</xdr:row>
      <xdr:rowOff>123524</xdr:rowOff>
    </xdr:from>
    <xdr:to>
      <xdr:col>9</xdr:col>
      <xdr:colOff>352424</xdr:colOff>
      <xdr:row>6</xdr:row>
      <xdr:rowOff>161925</xdr:rowOff>
    </xdr:to>
    <xdr:pic>
      <xdr:nvPicPr>
        <xdr:cNvPr id="9932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34224" y="695024"/>
          <a:ext cx="1438275" cy="6099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5.xml><?xml version="1.0" encoding="utf-8"?>
<xdr:wsDr xmlns:xdr="http://schemas.openxmlformats.org/drawingml/2006/spreadsheetDrawing" xmlns:a="http://schemas.openxmlformats.org/drawingml/2006/main">
  <xdr:twoCellAnchor editAs="oneCell">
    <xdr:from>
      <xdr:col>7</xdr:col>
      <xdr:colOff>423709</xdr:colOff>
      <xdr:row>3</xdr:row>
      <xdr:rowOff>123825</xdr:rowOff>
    </xdr:from>
    <xdr:to>
      <xdr:col>9</xdr:col>
      <xdr:colOff>619125</xdr:colOff>
      <xdr:row>8</xdr:row>
      <xdr:rowOff>28575</xdr:rowOff>
    </xdr:to>
    <xdr:pic>
      <xdr:nvPicPr>
        <xdr:cNvPr id="10035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24534" y="619125"/>
          <a:ext cx="1567016"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6.xml><?xml version="1.0" encoding="utf-8"?>
<xdr:wsDr xmlns:xdr="http://schemas.openxmlformats.org/drawingml/2006/spreadsheetDrawing" xmlns:a="http://schemas.openxmlformats.org/drawingml/2006/main">
  <xdr:twoCellAnchor editAs="oneCell">
    <xdr:from>
      <xdr:col>7</xdr:col>
      <xdr:colOff>504825</xdr:colOff>
      <xdr:row>3</xdr:row>
      <xdr:rowOff>9525</xdr:rowOff>
    </xdr:from>
    <xdr:to>
      <xdr:col>9</xdr:col>
      <xdr:colOff>466725</xdr:colOff>
      <xdr:row>6</xdr:row>
      <xdr:rowOff>85725</xdr:rowOff>
    </xdr:to>
    <xdr:pic>
      <xdr:nvPicPr>
        <xdr:cNvPr id="101377"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48575" y="581025"/>
          <a:ext cx="14478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7.xml><?xml version="1.0" encoding="utf-8"?>
<xdr:wsDr xmlns:xdr="http://schemas.openxmlformats.org/drawingml/2006/spreadsheetDrawing" xmlns:a="http://schemas.openxmlformats.org/drawingml/2006/main">
  <xdr:twoCellAnchor editAs="oneCell">
    <xdr:from>
      <xdr:col>7</xdr:col>
      <xdr:colOff>123825</xdr:colOff>
      <xdr:row>3</xdr:row>
      <xdr:rowOff>114300</xdr:rowOff>
    </xdr:from>
    <xdr:to>
      <xdr:col>9</xdr:col>
      <xdr:colOff>123825</xdr:colOff>
      <xdr:row>6</xdr:row>
      <xdr:rowOff>180975</xdr:rowOff>
    </xdr:to>
    <xdr:pic>
      <xdr:nvPicPr>
        <xdr:cNvPr id="10240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96075" y="685800"/>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8.xml><?xml version="1.0" encoding="utf-8"?>
<xdr:wsDr xmlns:xdr="http://schemas.openxmlformats.org/drawingml/2006/spreadsheetDrawing" xmlns:a="http://schemas.openxmlformats.org/drawingml/2006/main">
  <xdr:twoCellAnchor editAs="oneCell">
    <xdr:from>
      <xdr:col>7</xdr:col>
      <xdr:colOff>514351</xdr:colOff>
      <xdr:row>3</xdr:row>
      <xdr:rowOff>161925</xdr:rowOff>
    </xdr:from>
    <xdr:to>
      <xdr:col>9</xdr:col>
      <xdr:colOff>495301</xdr:colOff>
      <xdr:row>7</xdr:row>
      <xdr:rowOff>0</xdr:rowOff>
    </xdr:to>
    <xdr:pic>
      <xdr:nvPicPr>
        <xdr:cNvPr id="10342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81726" y="733425"/>
          <a:ext cx="14478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9.xml><?xml version="1.0" encoding="utf-8"?>
<xdr:wsDr xmlns:xdr="http://schemas.openxmlformats.org/drawingml/2006/spreadsheetDrawing" xmlns:a="http://schemas.openxmlformats.org/drawingml/2006/main">
  <xdr:twoCellAnchor editAs="oneCell">
    <xdr:from>
      <xdr:col>7</xdr:col>
      <xdr:colOff>714375</xdr:colOff>
      <xdr:row>3</xdr:row>
      <xdr:rowOff>104776</xdr:rowOff>
    </xdr:from>
    <xdr:to>
      <xdr:col>9</xdr:col>
      <xdr:colOff>685800</xdr:colOff>
      <xdr:row>6</xdr:row>
      <xdr:rowOff>141510</xdr:rowOff>
    </xdr:to>
    <xdr:pic>
      <xdr:nvPicPr>
        <xdr:cNvPr id="10444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19850" y="676276"/>
          <a:ext cx="1419225" cy="6082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0.xml><?xml version="1.0" encoding="utf-8"?>
<xdr:wsDr xmlns:xdr="http://schemas.openxmlformats.org/drawingml/2006/spreadsheetDrawing" xmlns:a="http://schemas.openxmlformats.org/drawingml/2006/main">
  <xdr:twoCellAnchor editAs="oneCell">
    <xdr:from>
      <xdr:col>7</xdr:col>
      <xdr:colOff>9525</xdr:colOff>
      <xdr:row>3</xdr:row>
      <xdr:rowOff>123825</xdr:rowOff>
    </xdr:from>
    <xdr:to>
      <xdr:col>9</xdr:col>
      <xdr:colOff>133350</xdr:colOff>
      <xdr:row>6</xdr:row>
      <xdr:rowOff>168649</xdr:rowOff>
    </xdr:to>
    <xdr:pic>
      <xdr:nvPicPr>
        <xdr:cNvPr id="105473"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00825" y="695325"/>
          <a:ext cx="1571625" cy="616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1.xml><?xml version="1.0" encoding="utf-8"?>
<xdr:wsDr xmlns:xdr="http://schemas.openxmlformats.org/drawingml/2006/spreadsheetDrawing" xmlns:a="http://schemas.openxmlformats.org/drawingml/2006/main">
  <xdr:twoCellAnchor editAs="oneCell">
    <xdr:from>
      <xdr:col>7</xdr:col>
      <xdr:colOff>666750</xdr:colOff>
      <xdr:row>3</xdr:row>
      <xdr:rowOff>171451</xdr:rowOff>
    </xdr:from>
    <xdr:to>
      <xdr:col>10</xdr:col>
      <xdr:colOff>0</xdr:colOff>
      <xdr:row>7</xdr:row>
      <xdr:rowOff>22115</xdr:rowOff>
    </xdr:to>
    <xdr:pic>
      <xdr:nvPicPr>
        <xdr:cNvPr id="10649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57900" y="742951"/>
          <a:ext cx="1390650" cy="6126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2.xml><?xml version="1.0" encoding="utf-8"?>
<xdr:wsDr xmlns:xdr="http://schemas.openxmlformats.org/drawingml/2006/spreadsheetDrawing" xmlns:a="http://schemas.openxmlformats.org/drawingml/2006/main">
  <xdr:twoCellAnchor editAs="oneCell">
    <xdr:from>
      <xdr:col>8</xdr:col>
      <xdr:colOff>47625</xdr:colOff>
      <xdr:row>3</xdr:row>
      <xdr:rowOff>85725</xdr:rowOff>
    </xdr:from>
    <xdr:to>
      <xdr:col>10</xdr:col>
      <xdr:colOff>85725</xdr:colOff>
      <xdr:row>6</xdr:row>
      <xdr:rowOff>126399</xdr:rowOff>
    </xdr:to>
    <xdr:pic>
      <xdr:nvPicPr>
        <xdr:cNvPr id="10752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48375" y="657225"/>
          <a:ext cx="1447800" cy="612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3.xml><?xml version="1.0" encoding="utf-8"?>
<xdr:wsDr xmlns:xdr="http://schemas.openxmlformats.org/drawingml/2006/spreadsheetDrawing" xmlns:a="http://schemas.openxmlformats.org/drawingml/2006/main">
  <xdr:twoCellAnchor editAs="oneCell">
    <xdr:from>
      <xdr:col>8</xdr:col>
      <xdr:colOff>47625</xdr:colOff>
      <xdr:row>4</xdr:row>
      <xdr:rowOff>9526</xdr:rowOff>
    </xdr:from>
    <xdr:to>
      <xdr:col>9</xdr:col>
      <xdr:colOff>638175</xdr:colOff>
      <xdr:row>7</xdr:row>
      <xdr:rowOff>17422</xdr:rowOff>
    </xdr:to>
    <xdr:pic>
      <xdr:nvPicPr>
        <xdr:cNvPr id="108545"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43625" y="771526"/>
          <a:ext cx="1314450" cy="5793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4.xml><?xml version="1.0" encoding="utf-8"?>
<xdr:wsDr xmlns:xdr="http://schemas.openxmlformats.org/drawingml/2006/spreadsheetDrawing" xmlns:a="http://schemas.openxmlformats.org/drawingml/2006/main">
  <xdr:twoCellAnchor editAs="oneCell">
    <xdr:from>
      <xdr:col>7</xdr:col>
      <xdr:colOff>542926</xdr:colOff>
      <xdr:row>3</xdr:row>
      <xdr:rowOff>104776</xdr:rowOff>
    </xdr:from>
    <xdr:to>
      <xdr:col>10</xdr:col>
      <xdr:colOff>85726</xdr:colOff>
      <xdr:row>7</xdr:row>
      <xdr:rowOff>64548</xdr:rowOff>
    </xdr:to>
    <xdr:pic>
      <xdr:nvPicPr>
        <xdr:cNvPr id="10956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81701" y="676276"/>
          <a:ext cx="1657350" cy="7217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5.xml><?xml version="1.0" encoding="utf-8"?>
<xdr:wsDr xmlns:xdr="http://schemas.openxmlformats.org/drawingml/2006/spreadsheetDrawing" xmlns:a="http://schemas.openxmlformats.org/drawingml/2006/main">
  <xdr:twoCellAnchor editAs="oneCell">
    <xdr:from>
      <xdr:col>8</xdr:col>
      <xdr:colOff>133351</xdr:colOff>
      <xdr:row>4</xdr:row>
      <xdr:rowOff>57150</xdr:rowOff>
    </xdr:from>
    <xdr:to>
      <xdr:col>10</xdr:col>
      <xdr:colOff>323851</xdr:colOff>
      <xdr:row>7</xdr:row>
      <xdr:rowOff>164703</xdr:rowOff>
    </xdr:to>
    <xdr:pic>
      <xdr:nvPicPr>
        <xdr:cNvPr id="110593"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24601" y="819150"/>
          <a:ext cx="1657350" cy="6790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6.xml><?xml version="1.0" encoding="utf-8"?>
<xdr:wsDr xmlns:xdr="http://schemas.openxmlformats.org/drawingml/2006/spreadsheetDrawing" xmlns:a="http://schemas.openxmlformats.org/drawingml/2006/main">
  <xdr:twoCellAnchor editAs="oneCell">
    <xdr:from>
      <xdr:col>7</xdr:col>
      <xdr:colOff>619124</xdr:colOff>
      <xdr:row>3</xdr:row>
      <xdr:rowOff>66675</xdr:rowOff>
    </xdr:from>
    <xdr:to>
      <xdr:col>9</xdr:col>
      <xdr:colOff>532369</xdr:colOff>
      <xdr:row>6</xdr:row>
      <xdr:rowOff>91768</xdr:rowOff>
    </xdr:to>
    <xdr:pic>
      <xdr:nvPicPr>
        <xdr:cNvPr id="11161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49" y="638175"/>
          <a:ext cx="1399145" cy="596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7.xml><?xml version="1.0" encoding="utf-8"?>
<xdr:wsDr xmlns:xdr="http://schemas.openxmlformats.org/drawingml/2006/spreadsheetDrawing" xmlns:a="http://schemas.openxmlformats.org/drawingml/2006/main">
  <xdr:twoCellAnchor editAs="oneCell">
    <xdr:from>
      <xdr:col>8</xdr:col>
      <xdr:colOff>85725</xdr:colOff>
      <xdr:row>5</xdr:row>
      <xdr:rowOff>162426</xdr:rowOff>
    </xdr:from>
    <xdr:to>
      <xdr:col>10</xdr:col>
      <xdr:colOff>94823</xdr:colOff>
      <xdr:row>9</xdr:row>
      <xdr:rowOff>76199</xdr:rowOff>
    </xdr:to>
    <xdr:pic>
      <xdr:nvPicPr>
        <xdr:cNvPr id="11264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15125" y="1114926"/>
          <a:ext cx="1533098" cy="675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8.xml><?xml version="1.0" encoding="utf-8"?>
<xdr:wsDr xmlns:xdr="http://schemas.openxmlformats.org/drawingml/2006/spreadsheetDrawing" xmlns:a="http://schemas.openxmlformats.org/drawingml/2006/main">
  <xdr:twoCellAnchor editAs="oneCell">
    <xdr:from>
      <xdr:col>7</xdr:col>
      <xdr:colOff>43579</xdr:colOff>
      <xdr:row>5</xdr:row>
      <xdr:rowOff>132605</xdr:rowOff>
    </xdr:from>
    <xdr:to>
      <xdr:col>9</xdr:col>
      <xdr:colOff>150657</xdr:colOff>
      <xdr:row>8</xdr:row>
      <xdr:rowOff>197488</xdr:rowOff>
    </xdr:to>
    <xdr:pic>
      <xdr:nvPicPr>
        <xdr:cNvPr id="11366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785412" y="1190938"/>
          <a:ext cx="1736911" cy="6998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9.xml><?xml version="1.0" encoding="utf-8"?>
<xdr:wsDr xmlns:xdr="http://schemas.openxmlformats.org/drawingml/2006/spreadsheetDrawing" xmlns:a="http://schemas.openxmlformats.org/drawingml/2006/main">
  <xdr:twoCellAnchor editAs="oneCell">
    <xdr:from>
      <xdr:col>8</xdr:col>
      <xdr:colOff>113685</xdr:colOff>
      <xdr:row>5</xdr:row>
      <xdr:rowOff>9525</xdr:rowOff>
    </xdr:from>
    <xdr:to>
      <xdr:col>10</xdr:col>
      <xdr:colOff>142875</xdr:colOff>
      <xdr:row>8</xdr:row>
      <xdr:rowOff>57151</xdr:rowOff>
    </xdr:to>
    <xdr:pic>
      <xdr:nvPicPr>
        <xdr:cNvPr id="11468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28760" y="962025"/>
          <a:ext cx="1457940" cy="6191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0.xml><?xml version="1.0" encoding="utf-8"?>
<xdr:wsDr xmlns:xdr="http://schemas.openxmlformats.org/drawingml/2006/spreadsheetDrawing" xmlns:a="http://schemas.openxmlformats.org/drawingml/2006/main">
  <xdr:twoCellAnchor editAs="oneCell">
    <xdr:from>
      <xdr:col>8</xdr:col>
      <xdr:colOff>85725</xdr:colOff>
      <xdr:row>3</xdr:row>
      <xdr:rowOff>171450</xdr:rowOff>
    </xdr:from>
    <xdr:to>
      <xdr:col>10</xdr:col>
      <xdr:colOff>152401</xdr:colOff>
      <xdr:row>7</xdr:row>
      <xdr:rowOff>40387</xdr:rowOff>
    </xdr:to>
    <xdr:pic>
      <xdr:nvPicPr>
        <xdr:cNvPr id="11571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38900" y="742950"/>
          <a:ext cx="1514476" cy="6309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1.xml><?xml version="1.0" encoding="utf-8"?>
<xdr:wsDr xmlns:xdr="http://schemas.openxmlformats.org/drawingml/2006/spreadsheetDrawing" xmlns:a="http://schemas.openxmlformats.org/drawingml/2006/main">
  <xdr:twoCellAnchor editAs="oneCell">
    <xdr:from>
      <xdr:col>7</xdr:col>
      <xdr:colOff>723900</xdr:colOff>
      <xdr:row>3</xdr:row>
      <xdr:rowOff>161926</xdr:rowOff>
    </xdr:from>
    <xdr:to>
      <xdr:col>9</xdr:col>
      <xdr:colOff>641653</xdr:colOff>
      <xdr:row>7</xdr:row>
      <xdr:rowOff>9526</xdr:rowOff>
    </xdr:to>
    <xdr:pic>
      <xdr:nvPicPr>
        <xdr:cNvPr id="11673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24650" y="733426"/>
          <a:ext cx="1441753"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2.xml><?xml version="1.0" encoding="utf-8"?>
<xdr:wsDr xmlns:xdr="http://schemas.openxmlformats.org/drawingml/2006/spreadsheetDrawing" xmlns:a="http://schemas.openxmlformats.org/drawingml/2006/main">
  <xdr:twoCellAnchor editAs="oneCell">
    <xdr:from>
      <xdr:col>5</xdr:col>
      <xdr:colOff>238125</xdr:colOff>
      <xdr:row>3</xdr:row>
      <xdr:rowOff>114302</xdr:rowOff>
    </xdr:from>
    <xdr:to>
      <xdr:col>6</xdr:col>
      <xdr:colOff>790573</xdr:colOff>
      <xdr:row>6</xdr:row>
      <xdr:rowOff>119846</xdr:rowOff>
    </xdr:to>
    <xdr:pic>
      <xdr:nvPicPr>
        <xdr:cNvPr id="11776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72075" y="685802"/>
          <a:ext cx="1381123" cy="577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3.xml><?xml version="1.0" encoding="utf-8"?>
<xdr:wsDr xmlns:xdr="http://schemas.openxmlformats.org/drawingml/2006/spreadsheetDrawing" xmlns:a="http://schemas.openxmlformats.org/drawingml/2006/main">
  <xdr:twoCellAnchor editAs="oneCell">
    <xdr:from>
      <xdr:col>3</xdr:col>
      <xdr:colOff>790575</xdr:colOff>
      <xdr:row>4</xdr:row>
      <xdr:rowOff>19050</xdr:rowOff>
    </xdr:from>
    <xdr:to>
      <xdr:col>5</xdr:col>
      <xdr:colOff>238125</xdr:colOff>
      <xdr:row>7</xdr:row>
      <xdr:rowOff>37193</xdr:rowOff>
    </xdr:to>
    <xdr:pic>
      <xdr:nvPicPr>
        <xdr:cNvPr id="11878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62600" y="800100"/>
          <a:ext cx="1333500" cy="5896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4.xml><?xml version="1.0" encoding="utf-8"?>
<xdr:wsDr xmlns:xdr="http://schemas.openxmlformats.org/drawingml/2006/spreadsheetDrawing" xmlns:a="http://schemas.openxmlformats.org/drawingml/2006/main">
  <xdr:twoCellAnchor editAs="oneCell">
    <xdr:from>
      <xdr:col>7</xdr:col>
      <xdr:colOff>638483</xdr:colOff>
      <xdr:row>5</xdr:row>
      <xdr:rowOff>133349</xdr:rowOff>
    </xdr:from>
    <xdr:to>
      <xdr:col>10</xdr:col>
      <xdr:colOff>124441</xdr:colOff>
      <xdr:row>8</xdr:row>
      <xdr:rowOff>184450</xdr:rowOff>
    </xdr:to>
    <xdr:pic>
      <xdr:nvPicPr>
        <xdr:cNvPr id="11980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82033" y="704849"/>
          <a:ext cx="1486208" cy="6226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5.xml><?xml version="1.0" encoding="utf-8"?>
<xdr:wsDr xmlns:xdr="http://schemas.openxmlformats.org/drawingml/2006/spreadsheetDrawing" xmlns:a="http://schemas.openxmlformats.org/drawingml/2006/main">
  <xdr:twoCellAnchor editAs="oneCell">
    <xdr:from>
      <xdr:col>8</xdr:col>
      <xdr:colOff>123825</xdr:colOff>
      <xdr:row>6</xdr:row>
      <xdr:rowOff>123574</xdr:rowOff>
    </xdr:from>
    <xdr:to>
      <xdr:col>10</xdr:col>
      <xdr:colOff>95250</xdr:colOff>
      <xdr:row>9</xdr:row>
      <xdr:rowOff>156097</xdr:rowOff>
    </xdr:to>
    <xdr:pic>
      <xdr:nvPicPr>
        <xdr:cNvPr id="12083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00850" y="885574"/>
          <a:ext cx="1457325" cy="60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6.xml><?xml version="1.0" encoding="utf-8"?>
<xdr:wsDr xmlns:xdr="http://schemas.openxmlformats.org/drawingml/2006/spreadsheetDrawing" xmlns:a="http://schemas.openxmlformats.org/drawingml/2006/main">
  <xdr:twoCellAnchor editAs="oneCell">
    <xdr:from>
      <xdr:col>7</xdr:col>
      <xdr:colOff>295275</xdr:colOff>
      <xdr:row>5</xdr:row>
      <xdr:rowOff>123826</xdr:rowOff>
    </xdr:from>
    <xdr:to>
      <xdr:col>9</xdr:col>
      <xdr:colOff>161925</xdr:colOff>
      <xdr:row>8</xdr:row>
      <xdr:rowOff>130296</xdr:rowOff>
    </xdr:to>
    <xdr:pic>
      <xdr:nvPicPr>
        <xdr:cNvPr id="12185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05550" y="695326"/>
          <a:ext cx="1371600" cy="577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7.xml><?xml version="1.0" encoding="utf-8"?>
<xdr:wsDr xmlns:xdr="http://schemas.openxmlformats.org/drawingml/2006/spreadsheetDrawing" xmlns:a="http://schemas.openxmlformats.org/drawingml/2006/main">
  <xdr:twoCellAnchor editAs="oneCell">
    <xdr:from>
      <xdr:col>8</xdr:col>
      <xdr:colOff>66676</xdr:colOff>
      <xdr:row>7</xdr:row>
      <xdr:rowOff>66675</xdr:rowOff>
    </xdr:from>
    <xdr:to>
      <xdr:col>10</xdr:col>
      <xdr:colOff>32180</xdr:colOff>
      <xdr:row>10</xdr:row>
      <xdr:rowOff>104775</xdr:rowOff>
    </xdr:to>
    <xdr:pic>
      <xdr:nvPicPr>
        <xdr:cNvPr id="12288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81826" y="1019175"/>
          <a:ext cx="1451404"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8.xml><?xml version="1.0" encoding="utf-8"?>
<xdr:wsDr xmlns:xdr="http://schemas.openxmlformats.org/drawingml/2006/spreadsheetDrawing" xmlns:a="http://schemas.openxmlformats.org/drawingml/2006/main">
  <xdr:twoCellAnchor editAs="oneCell">
    <xdr:from>
      <xdr:col>7</xdr:col>
      <xdr:colOff>685799</xdr:colOff>
      <xdr:row>4</xdr:row>
      <xdr:rowOff>95250</xdr:rowOff>
    </xdr:from>
    <xdr:to>
      <xdr:col>9</xdr:col>
      <xdr:colOff>733424</xdr:colOff>
      <xdr:row>8</xdr:row>
      <xdr:rowOff>6350</xdr:rowOff>
    </xdr:to>
    <xdr:pic>
      <xdr:nvPicPr>
        <xdr:cNvPr id="12390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48474" y="857250"/>
          <a:ext cx="1514475" cy="673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9.xml><?xml version="1.0" encoding="utf-8"?>
<xdr:wsDr xmlns:xdr="http://schemas.openxmlformats.org/drawingml/2006/spreadsheetDrawing" xmlns:a="http://schemas.openxmlformats.org/drawingml/2006/main">
  <xdr:twoCellAnchor editAs="oneCell">
    <xdr:from>
      <xdr:col>6</xdr:col>
      <xdr:colOff>257175</xdr:colOff>
      <xdr:row>5</xdr:row>
      <xdr:rowOff>47625</xdr:rowOff>
    </xdr:from>
    <xdr:to>
      <xdr:col>8</xdr:col>
      <xdr:colOff>390525</xdr:colOff>
      <xdr:row>9</xdr:row>
      <xdr:rowOff>38100</xdr:rowOff>
    </xdr:to>
    <xdr:pic>
      <xdr:nvPicPr>
        <xdr:cNvPr id="2"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10475" y="857250"/>
          <a:ext cx="149542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0.xml><?xml version="1.0" encoding="utf-8"?>
<xdr:wsDr xmlns:xdr="http://schemas.openxmlformats.org/drawingml/2006/spreadsheetDrawing" xmlns:a="http://schemas.openxmlformats.org/drawingml/2006/main">
  <xdr:twoCellAnchor>
    <xdr:from>
      <xdr:col>0</xdr:col>
      <xdr:colOff>190500</xdr:colOff>
      <xdr:row>0</xdr:row>
      <xdr:rowOff>0</xdr:rowOff>
    </xdr:from>
    <xdr:to>
      <xdr:col>1</xdr:col>
      <xdr:colOff>552450</xdr:colOff>
      <xdr:row>62</xdr:row>
      <xdr:rowOff>66674</xdr:rowOff>
    </xdr:to>
    <xdr:sp macro="" textlink="">
      <xdr:nvSpPr>
        <xdr:cNvPr id="2" name="Text Box 1"/>
        <xdr:cNvSpPr txBox="1">
          <a:spLocks noChangeArrowheads="1"/>
        </xdr:cNvSpPr>
      </xdr:nvSpPr>
      <xdr:spPr bwMode="auto">
        <a:xfrm>
          <a:off x="190500" y="0"/>
          <a:ext cx="971550" cy="10106024"/>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552448</xdr:colOff>
      <xdr:row>49</xdr:row>
      <xdr:rowOff>9525</xdr:rowOff>
    </xdr:from>
    <xdr:to>
      <xdr:col>10</xdr:col>
      <xdr:colOff>394048</xdr:colOff>
      <xdr:row>49</xdr:row>
      <xdr:rowOff>117525</xdr:rowOff>
    </xdr:to>
    <xdr:sp macro="" textlink="">
      <xdr:nvSpPr>
        <xdr:cNvPr id="3" name="Text Box 2"/>
        <xdr:cNvSpPr txBox="1">
          <a:spLocks noChangeArrowheads="1"/>
        </xdr:cNvSpPr>
      </xdr:nvSpPr>
      <xdr:spPr bwMode="auto">
        <a:xfrm>
          <a:off x="1162048" y="7943850"/>
          <a:ext cx="53280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2</xdr:col>
      <xdr:colOff>533400</xdr:colOff>
      <xdr:row>46</xdr:row>
      <xdr:rowOff>66675</xdr:rowOff>
    </xdr:from>
    <xdr:to>
      <xdr:col>10</xdr:col>
      <xdr:colOff>381000</xdr:colOff>
      <xdr:row>49</xdr:row>
      <xdr:rowOff>19050</xdr:rowOff>
    </xdr:to>
    <xdr:sp macro="" textlink="">
      <xdr:nvSpPr>
        <xdr:cNvPr id="4" name="Text Box 3"/>
        <xdr:cNvSpPr txBox="1">
          <a:spLocks noChangeArrowheads="1"/>
        </xdr:cNvSpPr>
      </xdr:nvSpPr>
      <xdr:spPr bwMode="auto">
        <a:xfrm>
          <a:off x="1752600" y="751522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rebuchet MS" panose="020B0603020202020204" pitchFamily="34" charset="0"/>
              <a:cs typeface="Times New Roman"/>
            </a:rPr>
            <a:t>CUARTA  PARTE</a:t>
          </a:r>
        </a:p>
      </xdr:txBody>
    </xdr:sp>
    <xdr:clientData/>
  </xdr:twoCellAnchor>
  <xdr:twoCellAnchor>
    <xdr:from>
      <xdr:col>1</xdr:col>
      <xdr:colOff>228598</xdr:colOff>
      <xdr:row>50</xdr:row>
      <xdr:rowOff>38099</xdr:rowOff>
    </xdr:from>
    <xdr:to>
      <xdr:col>10</xdr:col>
      <xdr:colOff>419099</xdr:colOff>
      <xdr:row>56</xdr:row>
      <xdr:rowOff>9524</xdr:rowOff>
    </xdr:to>
    <xdr:sp macro="" textlink="">
      <xdr:nvSpPr>
        <xdr:cNvPr id="5" name="Text Box 4"/>
        <xdr:cNvSpPr txBox="1">
          <a:spLocks noChangeArrowheads="1"/>
        </xdr:cNvSpPr>
      </xdr:nvSpPr>
      <xdr:spPr bwMode="auto">
        <a:xfrm>
          <a:off x="838198" y="8134349"/>
          <a:ext cx="5676901" cy="9429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rebuchet MS" panose="020B0603020202020204" pitchFamily="34" charset="0"/>
              <a:cs typeface="Times New Roman"/>
            </a:rPr>
            <a:t> INFORMACIÓN DE LAS DECLARACIONES      JURADAS</a:t>
          </a:r>
          <a:endParaRPr lang="en-US" sz="2000" b="0" i="0" strike="noStrike">
            <a:solidFill>
              <a:srgbClr val="000000"/>
            </a:solidFill>
            <a:latin typeface="Trebuchet MS" panose="020B0603020202020204" pitchFamily="34" charset="0"/>
            <a:cs typeface="Arial"/>
          </a:endParaRPr>
        </a:p>
        <a:p>
          <a:pPr algn="r" rtl="1">
            <a:defRPr sz="1000"/>
          </a:pPr>
          <a:endParaRPr lang="en-US" sz="2000" b="0" i="0" strike="noStrike">
            <a:solidFill>
              <a:srgbClr val="000000"/>
            </a:solidFill>
            <a:latin typeface="Arial"/>
            <a:cs typeface="Arial"/>
          </a:endParaRPr>
        </a:p>
      </xdr:txBody>
    </xdr:sp>
    <xdr:clientData/>
  </xdr:twoCellAnchor>
</xdr:wsDr>
</file>

<file path=xl/drawings/drawing10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3" name="Text Box 2"/>
        <xdr:cNvSpPr txBox="1">
          <a:spLocks noChangeArrowheads="1"/>
        </xdr:cNvSpPr>
      </xdr:nvSpPr>
      <xdr:spPr bwMode="auto">
        <a:xfrm>
          <a:off x="0" y="838200"/>
          <a:ext cx="0" cy="35375850"/>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Text Box 1"/>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5" name="Text Box 2"/>
        <xdr:cNvSpPr txBox="1">
          <a:spLocks noChangeArrowheads="1"/>
        </xdr:cNvSpPr>
      </xdr:nvSpPr>
      <xdr:spPr bwMode="auto">
        <a:xfrm>
          <a:off x="0" y="838200"/>
          <a:ext cx="0" cy="35375850"/>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editAs="oneCell">
    <xdr:from>
      <xdr:col>1</xdr:col>
      <xdr:colOff>7427058</xdr:colOff>
      <xdr:row>2</xdr:row>
      <xdr:rowOff>133350</xdr:rowOff>
    </xdr:from>
    <xdr:to>
      <xdr:col>2</xdr:col>
      <xdr:colOff>1232958</xdr:colOff>
      <xdr:row>4</xdr:row>
      <xdr:rowOff>116417</xdr:rowOff>
    </xdr:to>
    <xdr:pic>
      <xdr:nvPicPr>
        <xdr:cNvPr id="125957" name="Picture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51058" y="1022350"/>
          <a:ext cx="1955067" cy="8720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2.xml><?xml version="1.0" encoding="utf-8"?>
<xdr:wsDr xmlns:xdr="http://schemas.openxmlformats.org/drawingml/2006/spreadsheetDrawing" xmlns:a="http://schemas.openxmlformats.org/drawingml/2006/main">
  <xdr:twoCellAnchor editAs="oneCell">
    <xdr:from>
      <xdr:col>5</xdr:col>
      <xdr:colOff>809624</xdr:colOff>
      <xdr:row>5</xdr:row>
      <xdr:rowOff>47625</xdr:rowOff>
    </xdr:from>
    <xdr:to>
      <xdr:col>7</xdr:col>
      <xdr:colOff>669471</xdr:colOff>
      <xdr:row>8</xdr:row>
      <xdr:rowOff>126483</xdr:rowOff>
    </xdr:to>
    <xdr:pic>
      <xdr:nvPicPr>
        <xdr:cNvPr id="12697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48549" y="1000125"/>
          <a:ext cx="1498147" cy="6503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3.xml><?xml version="1.0" encoding="utf-8"?>
<xdr:wsDr xmlns:xdr="http://schemas.openxmlformats.org/drawingml/2006/spreadsheetDrawing" xmlns:a="http://schemas.openxmlformats.org/drawingml/2006/main">
  <xdr:twoCellAnchor editAs="oneCell">
    <xdr:from>
      <xdr:col>6</xdr:col>
      <xdr:colOff>380999</xdr:colOff>
      <xdr:row>6</xdr:row>
      <xdr:rowOff>38100</xdr:rowOff>
    </xdr:from>
    <xdr:to>
      <xdr:col>8</xdr:col>
      <xdr:colOff>143314</xdr:colOff>
      <xdr:row>10</xdr:row>
      <xdr:rowOff>0</xdr:rowOff>
    </xdr:to>
    <xdr:pic>
      <xdr:nvPicPr>
        <xdr:cNvPr id="12800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429624" y="1181100"/>
          <a:ext cx="164826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4.xml><?xml version="1.0" encoding="utf-8"?>
<xdr:wsDr xmlns:xdr="http://schemas.openxmlformats.org/drawingml/2006/spreadsheetDrawing" xmlns:a="http://schemas.openxmlformats.org/drawingml/2006/main">
  <xdr:twoCellAnchor editAs="oneCell">
    <xdr:from>
      <xdr:col>6</xdr:col>
      <xdr:colOff>390525</xdr:colOff>
      <xdr:row>7</xdr:row>
      <xdr:rowOff>28574</xdr:rowOff>
    </xdr:from>
    <xdr:to>
      <xdr:col>8</xdr:col>
      <xdr:colOff>173326</xdr:colOff>
      <xdr:row>10</xdr:row>
      <xdr:rowOff>133349</xdr:rowOff>
    </xdr:to>
    <xdr:pic>
      <xdr:nvPicPr>
        <xdr:cNvPr id="12902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86800" y="1362074"/>
          <a:ext cx="1649701"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5.xml><?xml version="1.0" encoding="utf-8"?>
<xdr:wsDr xmlns:xdr="http://schemas.openxmlformats.org/drawingml/2006/spreadsheetDrawing" xmlns:a="http://schemas.openxmlformats.org/drawingml/2006/main">
  <xdr:twoCellAnchor editAs="oneCell">
    <xdr:from>
      <xdr:col>6</xdr:col>
      <xdr:colOff>840621</xdr:colOff>
      <xdr:row>3</xdr:row>
      <xdr:rowOff>171450</xdr:rowOff>
    </xdr:from>
    <xdr:to>
      <xdr:col>8</xdr:col>
      <xdr:colOff>514350</xdr:colOff>
      <xdr:row>7</xdr:row>
      <xdr:rowOff>66675</xdr:rowOff>
    </xdr:to>
    <xdr:pic>
      <xdr:nvPicPr>
        <xdr:cNvPr id="13004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51196" y="742950"/>
          <a:ext cx="1654929"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6.xml><?xml version="1.0" encoding="utf-8"?>
<xdr:wsDr xmlns:xdr="http://schemas.openxmlformats.org/drawingml/2006/spreadsheetDrawing" xmlns:a="http://schemas.openxmlformats.org/drawingml/2006/main">
  <xdr:twoCellAnchor editAs="oneCell">
    <xdr:from>
      <xdr:col>7</xdr:col>
      <xdr:colOff>9526</xdr:colOff>
      <xdr:row>5</xdr:row>
      <xdr:rowOff>133350</xdr:rowOff>
    </xdr:from>
    <xdr:to>
      <xdr:col>8</xdr:col>
      <xdr:colOff>361951</xdr:colOff>
      <xdr:row>9</xdr:row>
      <xdr:rowOff>9525</xdr:rowOff>
    </xdr:to>
    <xdr:pic>
      <xdr:nvPicPr>
        <xdr:cNvPr id="131073"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05876" y="1085850"/>
          <a:ext cx="14478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7.xml><?xml version="1.0" encoding="utf-8"?>
<xdr:wsDr xmlns:xdr="http://schemas.openxmlformats.org/drawingml/2006/spreadsheetDrawing" xmlns:a="http://schemas.openxmlformats.org/drawingml/2006/main">
  <xdr:twoCellAnchor editAs="oneCell">
    <xdr:from>
      <xdr:col>6</xdr:col>
      <xdr:colOff>775467</xdr:colOff>
      <xdr:row>4</xdr:row>
      <xdr:rowOff>95251</xdr:rowOff>
    </xdr:from>
    <xdr:to>
      <xdr:col>8</xdr:col>
      <xdr:colOff>409575</xdr:colOff>
      <xdr:row>7</xdr:row>
      <xdr:rowOff>171450</xdr:rowOff>
    </xdr:to>
    <xdr:pic>
      <xdr:nvPicPr>
        <xdr:cNvPr id="13209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29017" y="857251"/>
          <a:ext cx="1577208"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8.xml><?xml version="1.0" encoding="utf-8"?>
<xdr:wsDr xmlns:xdr="http://schemas.openxmlformats.org/drawingml/2006/spreadsheetDrawing" xmlns:a="http://schemas.openxmlformats.org/drawingml/2006/main">
  <xdr:twoCellAnchor editAs="oneCell">
    <xdr:from>
      <xdr:col>7</xdr:col>
      <xdr:colOff>142875</xdr:colOff>
      <xdr:row>5</xdr:row>
      <xdr:rowOff>57150</xdr:rowOff>
    </xdr:from>
    <xdr:to>
      <xdr:col>8</xdr:col>
      <xdr:colOff>628650</xdr:colOff>
      <xdr:row>8</xdr:row>
      <xdr:rowOff>47625</xdr:rowOff>
    </xdr:to>
    <xdr:pic>
      <xdr:nvPicPr>
        <xdr:cNvPr id="13312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58275" y="1009650"/>
          <a:ext cx="140017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9.xml><?xml version="1.0" encoding="utf-8"?>
<xdr:wsDr xmlns:xdr="http://schemas.openxmlformats.org/drawingml/2006/spreadsheetDrawing" xmlns:a="http://schemas.openxmlformats.org/drawingml/2006/main">
  <xdr:twoCellAnchor editAs="oneCell">
    <xdr:from>
      <xdr:col>6</xdr:col>
      <xdr:colOff>409574</xdr:colOff>
      <xdr:row>5</xdr:row>
      <xdr:rowOff>0</xdr:rowOff>
    </xdr:from>
    <xdr:to>
      <xdr:col>8</xdr:col>
      <xdr:colOff>142875</xdr:colOff>
      <xdr:row>8</xdr:row>
      <xdr:rowOff>133103</xdr:rowOff>
    </xdr:to>
    <xdr:pic>
      <xdr:nvPicPr>
        <xdr:cNvPr id="13414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782049" y="819150"/>
          <a:ext cx="1695451" cy="7046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0.xml><?xml version="1.0" encoding="utf-8"?>
<xdr:wsDr xmlns:xdr="http://schemas.openxmlformats.org/drawingml/2006/spreadsheetDrawing" xmlns:a="http://schemas.openxmlformats.org/drawingml/2006/main">
  <xdr:twoCellAnchor editAs="oneCell">
    <xdr:from>
      <xdr:col>7</xdr:col>
      <xdr:colOff>152399</xdr:colOff>
      <xdr:row>5</xdr:row>
      <xdr:rowOff>38100</xdr:rowOff>
    </xdr:from>
    <xdr:to>
      <xdr:col>8</xdr:col>
      <xdr:colOff>617094</xdr:colOff>
      <xdr:row>8</xdr:row>
      <xdr:rowOff>66675</xdr:rowOff>
    </xdr:to>
    <xdr:pic>
      <xdr:nvPicPr>
        <xdr:cNvPr id="13516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53524" y="990600"/>
          <a:ext cx="143624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1.xml><?xml version="1.0" encoding="utf-8"?>
<xdr:wsDr xmlns:xdr="http://schemas.openxmlformats.org/drawingml/2006/spreadsheetDrawing" xmlns:a="http://schemas.openxmlformats.org/drawingml/2006/main">
  <xdr:twoCellAnchor editAs="oneCell">
    <xdr:from>
      <xdr:col>6</xdr:col>
      <xdr:colOff>685800</xdr:colOff>
      <xdr:row>4</xdr:row>
      <xdr:rowOff>38100</xdr:rowOff>
    </xdr:from>
    <xdr:to>
      <xdr:col>8</xdr:col>
      <xdr:colOff>419100</xdr:colOff>
      <xdr:row>7</xdr:row>
      <xdr:rowOff>57150</xdr:rowOff>
    </xdr:to>
    <xdr:pic>
      <xdr:nvPicPr>
        <xdr:cNvPr id="2"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15300" y="800100"/>
          <a:ext cx="13716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2.xml><?xml version="1.0" encoding="utf-8"?>
<xdr:wsDr xmlns:xdr="http://schemas.openxmlformats.org/drawingml/2006/spreadsheetDrawing" xmlns:a="http://schemas.openxmlformats.org/drawingml/2006/main">
  <xdr:twoCellAnchor editAs="oneCell">
    <xdr:from>
      <xdr:col>3</xdr:col>
      <xdr:colOff>508000</xdr:colOff>
      <xdr:row>4</xdr:row>
      <xdr:rowOff>142876</xdr:rowOff>
    </xdr:from>
    <xdr:to>
      <xdr:col>4</xdr:col>
      <xdr:colOff>866776</xdr:colOff>
      <xdr:row>9</xdr:row>
      <xdr:rowOff>27010</xdr:rowOff>
    </xdr:to>
    <xdr:pic>
      <xdr:nvPicPr>
        <xdr:cNvPr id="13619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56250" y="781051"/>
          <a:ext cx="1558926" cy="6461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3.xml><?xml version="1.0" encoding="utf-8"?>
<xdr:wsDr xmlns:xdr="http://schemas.openxmlformats.org/drawingml/2006/spreadsheetDrawing" xmlns:a="http://schemas.openxmlformats.org/drawingml/2006/main">
  <xdr:twoCellAnchor editAs="oneCell">
    <xdr:from>
      <xdr:col>7</xdr:col>
      <xdr:colOff>739637</xdr:colOff>
      <xdr:row>7</xdr:row>
      <xdr:rowOff>76200</xdr:rowOff>
    </xdr:from>
    <xdr:to>
      <xdr:col>9</xdr:col>
      <xdr:colOff>438150</xdr:colOff>
      <xdr:row>10</xdr:row>
      <xdr:rowOff>165434</xdr:rowOff>
    </xdr:to>
    <xdr:pic>
      <xdr:nvPicPr>
        <xdr:cNvPr id="13721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59887" y="1428750"/>
          <a:ext cx="1708288" cy="6893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4.xml><?xml version="1.0" encoding="utf-8"?>
<xdr:wsDr xmlns:xdr="http://schemas.openxmlformats.org/drawingml/2006/spreadsheetDrawing" xmlns:a="http://schemas.openxmlformats.org/drawingml/2006/main">
  <xdr:twoCellAnchor editAs="oneCell">
    <xdr:from>
      <xdr:col>7</xdr:col>
      <xdr:colOff>47625</xdr:colOff>
      <xdr:row>7</xdr:row>
      <xdr:rowOff>47625</xdr:rowOff>
    </xdr:from>
    <xdr:to>
      <xdr:col>8</xdr:col>
      <xdr:colOff>609600</xdr:colOff>
      <xdr:row>10</xdr:row>
      <xdr:rowOff>78888</xdr:rowOff>
    </xdr:to>
    <xdr:pic>
      <xdr:nvPicPr>
        <xdr:cNvPr id="13824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496300" y="1381125"/>
          <a:ext cx="1495425" cy="6027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5.xml><?xml version="1.0" encoding="utf-8"?>
<xdr:wsDr xmlns:xdr="http://schemas.openxmlformats.org/drawingml/2006/spreadsheetDrawing" xmlns:a="http://schemas.openxmlformats.org/drawingml/2006/main">
  <xdr:twoCellAnchor editAs="oneCell">
    <xdr:from>
      <xdr:col>6</xdr:col>
      <xdr:colOff>523875</xdr:colOff>
      <xdr:row>4</xdr:row>
      <xdr:rowOff>171450</xdr:rowOff>
    </xdr:from>
    <xdr:to>
      <xdr:col>8</xdr:col>
      <xdr:colOff>180975</xdr:colOff>
      <xdr:row>8</xdr:row>
      <xdr:rowOff>61100</xdr:rowOff>
    </xdr:to>
    <xdr:pic>
      <xdr:nvPicPr>
        <xdr:cNvPr id="13926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57925" y="933450"/>
          <a:ext cx="1619250" cy="651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6.xml><?xml version="1.0" encoding="utf-8"?>
<xdr:wsDr xmlns:xdr="http://schemas.openxmlformats.org/drawingml/2006/spreadsheetDrawing" xmlns:a="http://schemas.openxmlformats.org/drawingml/2006/main">
  <xdr:twoCellAnchor editAs="oneCell">
    <xdr:from>
      <xdr:col>6</xdr:col>
      <xdr:colOff>390525</xdr:colOff>
      <xdr:row>4</xdr:row>
      <xdr:rowOff>190499</xdr:rowOff>
    </xdr:from>
    <xdr:to>
      <xdr:col>7</xdr:col>
      <xdr:colOff>971550</xdr:colOff>
      <xdr:row>8</xdr:row>
      <xdr:rowOff>76710</xdr:rowOff>
    </xdr:to>
    <xdr:pic>
      <xdr:nvPicPr>
        <xdr:cNvPr id="14028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19925" y="952499"/>
          <a:ext cx="1609725" cy="6482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7.xml><?xml version="1.0" encoding="utf-8"?>
<xdr:wsDr xmlns:xdr="http://schemas.openxmlformats.org/drawingml/2006/spreadsheetDrawing" xmlns:a="http://schemas.openxmlformats.org/drawingml/2006/main">
  <xdr:twoCellAnchor editAs="oneCell">
    <xdr:from>
      <xdr:col>7</xdr:col>
      <xdr:colOff>657225</xdr:colOff>
      <xdr:row>3</xdr:row>
      <xdr:rowOff>123029</xdr:rowOff>
    </xdr:from>
    <xdr:to>
      <xdr:col>9</xdr:col>
      <xdr:colOff>219075</xdr:colOff>
      <xdr:row>6</xdr:row>
      <xdr:rowOff>114810</xdr:rowOff>
    </xdr:to>
    <xdr:pic>
      <xdr:nvPicPr>
        <xdr:cNvPr id="4"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24650" y="694529"/>
          <a:ext cx="1276350" cy="620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8.xml><?xml version="1.0" encoding="utf-8"?>
<xdr:wsDr xmlns:xdr="http://schemas.openxmlformats.org/drawingml/2006/spreadsheetDrawing" xmlns:a="http://schemas.openxmlformats.org/drawingml/2006/main">
  <xdr:twoCellAnchor editAs="oneCell">
    <xdr:from>
      <xdr:col>7</xdr:col>
      <xdr:colOff>457200</xdr:colOff>
      <xdr:row>6</xdr:row>
      <xdr:rowOff>28575</xdr:rowOff>
    </xdr:from>
    <xdr:to>
      <xdr:col>9</xdr:col>
      <xdr:colOff>152400</xdr:colOff>
      <xdr:row>10</xdr:row>
      <xdr:rowOff>29086</xdr:rowOff>
    </xdr:to>
    <xdr:pic>
      <xdr:nvPicPr>
        <xdr:cNvPr id="2"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8400" y="1028700"/>
          <a:ext cx="1333500" cy="6482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9.xml><?xml version="1.0" encoding="utf-8"?>
<xdr:wsDr xmlns:xdr="http://schemas.openxmlformats.org/drawingml/2006/spreadsheetDrawing" xmlns:a="http://schemas.openxmlformats.org/drawingml/2006/main">
  <xdr:twoCellAnchor editAs="oneCell">
    <xdr:from>
      <xdr:col>6</xdr:col>
      <xdr:colOff>723900</xdr:colOff>
      <xdr:row>5</xdr:row>
      <xdr:rowOff>9525</xdr:rowOff>
    </xdr:from>
    <xdr:to>
      <xdr:col>8</xdr:col>
      <xdr:colOff>209550</xdr:colOff>
      <xdr:row>7</xdr:row>
      <xdr:rowOff>200536</xdr:rowOff>
    </xdr:to>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10325" y="847725"/>
          <a:ext cx="1333500" cy="6101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0.xml><?xml version="1.0" encoding="utf-8"?>
<xdr:wsDr xmlns:xdr="http://schemas.openxmlformats.org/drawingml/2006/spreadsheetDrawing" xmlns:a="http://schemas.openxmlformats.org/drawingml/2006/main">
  <xdr:twoCellAnchor editAs="oneCell">
    <xdr:from>
      <xdr:col>6</xdr:col>
      <xdr:colOff>847725</xdr:colOff>
      <xdr:row>5</xdr:row>
      <xdr:rowOff>142875</xdr:rowOff>
    </xdr:from>
    <xdr:to>
      <xdr:col>8</xdr:col>
      <xdr:colOff>238125</xdr:colOff>
      <xdr:row>9</xdr:row>
      <xdr:rowOff>511</xdr:rowOff>
    </xdr:to>
    <xdr:pic>
      <xdr:nvPicPr>
        <xdr:cNvPr id="2"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05600" y="1028700"/>
          <a:ext cx="1333500" cy="6005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1.xml><?xml version="1.0" encoding="utf-8"?>
<xdr:wsDr xmlns:xdr="http://schemas.openxmlformats.org/drawingml/2006/spreadsheetDrawing" xmlns:a="http://schemas.openxmlformats.org/drawingml/2006/main">
  <xdr:twoCellAnchor editAs="oneCell">
    <xdr:from>
      <xdr:col>6</xdr:col>
      <xdr:colOff>619125</xdr:colOff>
      <xdr:row>5</xdr:row>
      <xdr:rowOff>81538</xdr:rowOff>
    </xdr:from>
    <xdr:to>
      <xdr:col>8</xdr:col>
      <xdr:colOff>99088</xdr:colOff>
      <xdr:row>8</xdr:row>
      <xdr:rowOff>190499</xdr:rowOff>
    </xdr:to>
    <xdr:pic>
      <xdr:nvPicPr>
        <xdr:cNvPr id="14131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15125" y="1034038"/>
          <a:ext cx="1594513" cy="6804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2.xml><?xml version="1.0" encoding="utf-8"?>
<xdr:wsDr xmlns:xdr="http://schemas.openxmlformats.org/drawingml/2006/spreadsheetDrawing" xmlns:a="http://schemas.openxmlformats.org/drawingml/2006/main">
  <xdr:twoCellAnchor>
    <xdr:from>
      <xdr:col>0</xdr:col>
      <xdr:colOff>190500</xdr:colOff>
      <xdr:row>0</xdr:row>
      <xdr:rowOff>38099</xdr:rowOff>
    </xdr:from>
    <xdr:to>
      <xdr:col>1</xdr:col>
      <xdr:colOff>495300</xdr:colOff>
      <xdr:row>61</xdr:row>
      <xdr:rowOff>95249</xdr:rowOff>
    </xdr:to>
    <xdr:sp macro="" textlink="">
      <xdr:nvSpPr>
        <xdr:cNvPr id="2" name="Text Box 1"/>
        <xdr:cNvSpPr txBox="1">
          <a:spLocks noChangeArrowheads="1"/>
        </xdr:cNvSpPr>
      </xdr:nvSpPr>
      <xdr:spPr bwMode="auto">
        <a:xfrm>
          <a:off x="190500" y="38099"/>
          <a:ext cx="914400" cy="9934575"/>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485774</xdr:colOff>
      <xdr:row>48</xdr:row>
      <xdr:rowOff>76199</xdr:rowOff>
    </xdr:from>
    <xdr:to>
      <xdr:col>10</xdr:col>
      <xdr:colOff>543374</xdr:colOff>
      <xdr:row>49</xdr:row>
      <xdr:rowOff>22274</xdr:rowOff>
    </xdr:to>
    <xdr:sp macro="" textlink="">
      <xdr:nvSpPr>
        <xdr:cNvPr id="3" name="Text Box 2"/>
        <xdr:cNvSpPr txBox="1">
          <a:spLocks noChangeArrowheads="1"/>
        </xdr:cNvSpPr>
      </xdr:nvSpPr>
      <xdr:spPr bwMode="auto">
        <a:xfrm>
          <a:off x="1095374" y="7848599"/>
          <a:ext cx="55440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3</xdr:col>
      <xdr:colOff>95250</xdr:colOff>
      <xdr:row>46</xdr:row>
      <xdr:rowOff>9525</xdr:rowOff>
    </xdr:from>
    <xdr:to>
      <xdr:col>10</xdr:col>
      <xdr:colOff>552450</xdr:colOff>
      <xdr:row>48</xdr:row>
      <xdr:rowOff>123825</xdr:rowOff>
    </xdr:to>
    <xdr:sp macro="" textlink="">
      <xdr:nvSpPr>
        <xdr:cNvPr id="4" name="Text Box 3"/>
        <xdr:cNvSpPr txBox="1">
          <a:spLocks noChangeArrowheads="1"/>
        </xdr:cNvSpPr>
      </xdr:nvSpPr>
      <xdr:spPr bwMode="auto">
        <a:xfrm>
          <a:off x="1924050" y="745807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rebuchet MS" panose="020B0603020202020204" pitchFamily="34" charset="0"/>
              <a:cs typeface="Times New Roman"/>
            </a:rPr>
            <a:t>QUINTA  PARTE</a:t>
          </a:r>
        </a:p>
      </xdr:txBody>
    </xdr:sp>
    <xdr:clientData/>
  </xdr:twoCellAnchor>
  <xdr:twoCellAnchor>
    <xdr:from>
      <xdr:col>1</xdr:col>
      <xdr:colOff>466723</xdr:colOff>
      <xdr:row>49</xdr:row>
      <xdr:rowOff>57149</xdr:rowOff>
    </xdr:from>
    <xdr:to>
      <xdr:col>10</xdr:col>
      <xdr:colOff>571500</xdr:colOff>
      <xdr:row>55</xdr:row>
      <xdr:rowOff>28574</xdr:rowOff>
    </xdr:to>
    <xdr:sp macro="" textlink="">
      <xdr:nvSpPr>
        <xdr:cNvPr id="5" name="Text Box 4"/>
        <xdr:cNvSpPr txBox="1">
          <a:spLocks noChangeArrowheads="1"/>
        </xdr:cNvSpPr>
      </xdr:nvSpPr>
      <xdr:spPr bwMode="auto">
        <a:xfrm>
          <a:off x="1076323" y="7991474"/>
          <a:ext cx="5591177" cy="9429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rebuchet MS" panose="020B0603020202020204" pitchFamily="34" charset="0"/>
              <a:cs typeface="Times New Roman"/>
            </a:rPr>
            <a:t> TASAS DE CAMBIO UTILIZADAS PARA LAS OPERACIONES TRIBUTARIAS</a:t>
          </a:r>
          <a:r>
            <a:rPr lang="en-US" sz="2000" b="1" i="0" strike="noStrike" baseline="0">
              <a:solidFill>
                <a:srgbClr val="000000"/>
              </a:solidFill>
              <a:latin typeface="Trebuchet MS" panose="020B0603020202020204" pitchFamily="34" charset="0"/>
              <a:cs typeface="Times New Roman"/>
            </a:rPr>
            <a:t> DIARIAS</a:t>
          </a:r>
          <a:endParaRPr lang="en-US" sz="2000" b="0" i="0" strike="noStrike">
            <a:solidFill>
              <a:srgbClr val="000000"/>
            </a:solidFill>
            <a:latin typeface="Trebuchet MS" panose="020B0603020202020204" pitchFamily="34" charset="0"/>
            <a:cs typeface="Arial"/>
          </a:endParaRPr>
        </a:p>
        <a:p>
          <a:pPr algn="r" rtl="1">
            <a:defRPr sz="1000"/>
          </a:pPr>
          <a:endParaRPr lang="en-US" sz="2000" b="0" i="0" strike="noStrike">
            <a:solidFill>
              <a:srgbClr val="000000"/>
            </a:solidFill>
            <a:latin typeface="Arial"/>
            <a:cs typeface="Arial"/>
          </a:endParaRPr>
        </a:p>
      </xdr:txBody>
    </xdr:sp>
    <xdr:clientData/>
  </xdr:twoCellAnchor>
</xdr:wsDr>
</file>

<file path=xl/drawings/drawing123.xml><?xml version="1.0" encoding="utf-8"?>
<xdr:wsDr xmlns:xdr="http://schemas.openxmlformats.org/drawingml/2006/spreadsheetDrawing" xmlns:a="http://schemas.openxmlformats.org/drawingml/2006/main">
  <xdr:twoCellAnchor editAs="oneCell">
    <xdr:from>
      <xdr:col>1</xdr:col>
      <xdr:colOff>5638800</xdr:colOff>
      <xdr:row>6</xdr:row>
      <xdr:rowOff>95250</xdr:rowOff>
    </xdr:from>
    <xdr:to>
      <xdr:col>3</xdr:col>
      <xdr:colOff>828675</xdr:colOff>
      <xdr:row>10</xdr:row>
      <xdr:rowOff>114300</xdr:rowOff>
    </xdr:to>
    <xdr:pic>
      <xdr:nvPicPr>
        <xdr:cNvPr id="14336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72225" y="1238250"/>
          <a:ext cx="189547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4.xml><?xml version="1.0" encoding="utf-8"?>
<xdr:wsDr xmlns:xdr="http://schemas.openxmlformats.org/drawingml/2006/spreadsheetDrawing" xmlns:a="http://schemas.openxmlformats.org/drawingml/2006/main">
  <xdr:twoCellAnchor editAs="oneCell">
    <xdr:from>
      <xdr:col>11</xdr:col>
      <xdr:colOff>0</xdr:colOff>
      <xdr:row>3</xdr:row>
      <xdr:rowOff>161925</xdr:rowOff>
    </xdr:from>
    <xdr:to>
      <xdr:col>12</xdr:col>
      <xdr:colOff>609600</xdr:colOff>
      <xdr:row>6</xdr:row>
      <xdr:rowOff>153752</xdr:rowOff>
    </xdr:to>
    <xdr:pic>
      <xdr:nvPicPr>
        <xdr:cNvPr id="14438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0525" y="733425"/>
          <a:ext cx="1362075" cy="563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5.xml><?xml version="1.0" encoding="utf-8"?>
<xdr:wsDr xmlns:xdr="http://schemas.openxmlformats.org/drawingml/2006/spreadsheetDrawing" xmlns:a="http://schemas.openxmlformats.org/drawingml/2006/main">
  <xdr:twoCellAnchor editAs="oneCell">
    <xdr:from>
      <xdr:col>11</xdr:col>
      <xdr:colOff>19050</xdr:colOff>
      <xdr:row>4</xdr:row>
      <xdr:rowOff>19050</xdr:rowOff>
    </xdr:from>
    <xdr:to>
      <xdr:col>12</xdr:col>
      <xdr:colOff>581025</xdr:colOff>
      <xdr:row>7</xdr:row>
      <xdr:rowOff>19421</xdr:rowOff>
    </xdr:to>
    <xdr:pic>
      <xdr:nvPicPr>
        <xdr:cNvPr id="14540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05725" y="781050"/>
          <a:ext cx="1314450" cy="571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6.xml><?xml version="1.0" encoding="utf-8"?>
<xdr:wsDr xmlns:xdr="http://schemas.openxmlformats.org/drawingml/2006/spreadsheetDrawing" xmlns:a="http://schemas.openxmlformats.org/drawingml/2006/main">
  <xdr:twoCellAnchor>
    <xdr:from>
      <xdr:col>0</xdr:col>
      <xdr:colOff>190500</xdr:colOff>
      <xdr:row>0</xdr:row>
      <xdr:rowOff>38100</xdr:rowOff>
    </xdr:from>
    <xdr:to>
      <xdr:col>1</xdr:col>
      <xdr:colOff>495300</xdr:colOff>
      <xdr:row>61</xdr:row>
      <xdr:rowOff>104775</xdr:rowOff>
    </xdr:to>
    <xdr:sp macro="" textlink="">
      <xdr:nvSpPr>
        <xdr:cNvPr id="343041" name="Text Box 1"/>
        <xdr:cNvSpPr txBox="1">
          <a:spLocks noChangeArrowheads="1"/>
        </xdr:cNvSpPr>
      </xdr:nvSpPr>
      <xdr:spPr bwMode="auto">
        <a:xfrm>
          <a:off x="190500" y="38100"/>
          <a:ext cx="914400" cy="10067925"/>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485775</xdr:colOff>
      <xdr:row>48</xdr:row>
      <xdr:rowOff>123824</xdr:rowOff>
    </xdr:from>
    <xdr:to>
      <xdr:col>9</xdr:col>
      <xdr:colOff>581025</xdr:colOff>
      <xdr:row>49</xdr:row>
      <xdr:rowOff>69899</xdr:rowOff>
    </xdr:to>
    <xdr:sp macro="" textlink="">
      <xdr:nvSpPr>
        <xdr:cNvPr id="343042" name="Text Box 2"/>
        <xdr:cNvSpPr txBox="1">
          <a:spLocks noChangeArrowheads="1"/>
        </xdr:cNvSpPr>
      </xdr:nvSpPr>
      <xdr:spPr bwMode="auto">
        <a:xfrm>
          <a:off x="1095375" y="7924799"/>
          <a:ext cx="497205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552450</xdr:colOff>
      <xdr:row>49</xdr:row>
      <xdr:rowOff>85726</xdr:rowOff>
    </xdr:from>
    <xdr:to>
      <xdr:col>10</xdr:col>
      <xdr:colOff>19050</xdr:colOff>
      <xdr:row>52</xdr:row>
      <xdr:rowOff>19051</xdr:rowOff>
    </xdr:to>
    <xdr:sp macro="" textlink="">
      <xdr:nvSpPr>
        <xdr:cNvPr id="343044" name="Text Box 4"/>
        <xdr:cNvSpPr txBox="1">
          <a:spLocks noChangeArrowheads="1"/>
        </xdr:cNvSpPr>
      </xdr:nvSpPr>
      <xdr:spPr bwMode="auto">
        <a:xfrm>
          <a:off x="1162050" y="8048626"/>
          <a:ext cx="4953000" cy="41910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rebuchet MS" panose="020B0603020202020204" pitchFamily="34" charset="0"/>
              <a:cs typeface="Times New Roman"/>
            </a:rPr>
            <a:t>  CALENDARIO DEL CONTRIBUYENTE</a:t>
          </a:r>
          <a:endParaRPr lang="en-US" sz="2000" b="0" i="0" strike="noStrike">
            <a:solidFill>
              <a:srgbClr val="000000"/>
            </a:solidFill>
            <a:latin typeface="Trebuchet MS" panose="020B0603020202020204" pitchFamily="34" charset="0"/>
            <a:cs typeface="Arial"/>
          </a:endParaRPr>
        </a:p>
        <a:p>
          <a:pPr algn="r" rtl="1">
            <a:defRPr sz="1000"/>
          </a:pPr>
          <a:endParaRPr lang="en-US" sz="2000" b="0" i="0" strike="noStrike">
            <a:solidFill>
              <a:srgbClr val="000000"/>
            </a:solidFill>
            <a:latin typeface="Arial"/>
            <a:cs typeface="Arial"/>
          </a:endParaRPr>
        </a:p>
      </xdr:txBody>
    </xdr:sp>
    <xdr:clientData/>
  </xdr:twoCellAnchor>
  <xdr:twoCellAnchor>
    <xdr:from>
      <xdr:col>3</xdr:col>
      <xdr:colOff>523875</xdr:colOff>
      <xdr:row>51</xdr:row>
      <xdr:rowOff>152400</xdr:rowOff>
    </xdr:from>
    <xdr:to>
      <xdr:col>10</xdr:col>
      <xdr:colOff>19050</xdr:colOff>
      <xdr:row>54</xdr:row>
      <xdr:rowOff>66675</xdr:rowOff>
    </xdr:to>
    <xdr:sp macro="" textlink="">
      <xdr:nvSpPr>
        <xdr:cNvPr id="2" name="TextBox 1"/>
        <xdr:cNvSpPr txBox="1"/>
      </xdr:nvSpPr>
      <xdr:spPr>
        <a:xfrm>
          <a:off x="2352675" y="8439150"/>
          <a:ext cx="3762375" cy="400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s-DO" sz="2000" b="1">
              <a:latin typeface="Trebuchet MS" panose="020B0603020202020204" pitchFamily="34" charset="0"/>
              <a:cs typeface="Times New Roman" pitchFamily="18" charset="0"/>
            </a:rPr>
            <a:t>AÑO 2015</a:t>
          </a:r>
        </a:p>
      </xdr:txBody>
    </xdr:sp>
    <xdr:clientData/>
  </xdr:twoCellAnchor>
  <xdr:twoCellAnchor>
    <xdr:from>
      <xdr:col>2</xdr:col>
      <xdr:colOff>171450</xdr:colOff>
      <xdr:row>46</xdr:row>
      <xdr:rowOff>0</xdr:rowOff>
    </xdr:from>
    <xdr:to>
      <xdr:col>10</xdr:col>
      <xdr:colOff>19050</xdr:colOff>
      <xdr:row>48</xdr:row>
      <xdr:rowOff>114300</xdr:rowOff>
    </xdr:to>
    <xdr:sp macro="" textlink="">
      <xdr:nvSpPr>
        <xdr:cNvPr id="7" name="Text Box 3"/>
        <xdr:cNvSpPr txBox="1">
          <a:spLocks noChangeArrowheads="1"/>
        </xdr:cNvSpPr>
      </xdr:nvSpPr>
      <xdr:spPr bwMode="auto">
        <a:xfrm>
          <a:off x="1390650" y="747712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rebuchet MS" panose="020B0603020202020204" pitchFamily="34" charset="0"/>
              <a:cs typeface="Times New Roman"/>
            </a:rPr>
            <a:t>SEXTA PARTE</a:t>
          </a:r>
        </a:p>
      </xdr:txBody>
    </xdr:sp>
    <xdr:clientData/>
  </xdr:twoCellAnchor>
</xdr:wsDr>
</file>

<file path=xl/drawings/drawing127.xml><?xml version="1.0" encoding="utf-8"?>
<xdr:wsDr xmlns:xdr="http://schemas.openxmlformats.org/drawingml/2006/spreadsheetDrawing" xmlns:a="http://schemas.openxmlformats.org/drawingml/2006/main">
  <xdr:twoCellAnchor>
    <xdr:from>
      <xdr:col>1</xdr:col>
      <xdr:colOff>123825</xdr:colOff>
      <xdr:row>6</xdr:row>
      <xdr:rowOff>0</xdr:rowOff>
    </xdr:from>
    <xdr:to>
      <xdr:col>1</xdr:col>
      <xdr:colOff>6048375</xdr:colOff>
      <xdr:row>7</xdr:row>
      <xdr:rowOff>117475</xdr:rowOff>
    </xdr:to>
    <xdr:sp macro="" textlink="">
      <xdr:nvSpPr>
        <xdr:cNvPr id="467969" name="Rectangle 1"/>
        <xdr:cNvSpPr>
          <a:spLocks noChangeArrowheads="1"/>
        </xdr:cNvSpPr>
      </xdr:nvSpPr>
      <xdr:spPr bwMode="auto">
        <a:xfrm>
          <a:off x="733425" y="1409700"/>
          <a:ext cx="5924550" cy="307975"/>
        </a:xfrm>
        <a:prstGeom prst="rect">
          <a:avLst/>
        </a:prstGeom>
        <a:solidFill>
          <a:srgbClr val="99CCFF"/>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1</xdr:col>
      <xdr:colOff>466725</xdr:colOff>
      <xdr:row>6</xdr:row>
      <xdr:rowOff>9525</xdr:rowOff>
    </xdr:from>
    <xdr:to>
      <xdr:col>1</xdr:col>
      <xdr:colOff>1390650</xdr:colOff>
      <xdr:row>7</xdr:row>
      <xdr:rowOff>95250</xdr:rowOff>
    </xdr:to>
    <xdr:sp macro="" textlink="">
      <xdr:nvSpPr>
        <xdr:cNvPr id="467970" name="Text Box 2"/>
        <xdr:cNvSpPr txBox="1">
          <a:spLocks noChangeArrowheads="1"/>
        </xdr:cNvSpPr>
      </xdr:nvSpPr>
      <xdr:spPr bwMode="auto">
        <a:xfrm>
          <a:off x="1076325" y="2124075"/>
          <a:ext cx="923925" cy="276225"/>
        </a:xfrm>
        <a:prstGeom prst="rect">
          <a:avLst/>
        </a:prstGeom>
        <a:solidFill>
          <a:srgbClr val="CCFFCC"/>
        </a:solidFill>
        <a:ln w="9525">
          <a:solidFill>
            <a:srgbClr val="000000"/>
          </a:solidFill>
          <a:miter lim="800000"/>
          <a:headEnd/>
          <a:tailEnd/>
        </a:ln>
      </xdr:spPr>
      <xdr:txBody>
        <a:bodyPr vertOverflow="clip" wrap="square" lIns="91440" tIns="45720" rIns="91440" bIns="45720" anchor="t" upright="1"/>
        <a:lstStyle/>
        <a:p>
          <a:pPr algn="ctr" rtl="0">
            <a:defRPr sz="1000"/>
          </a:pPr>
          <a:r>
            <a:rPr lang="en-US" sz="1100" b="1" i="0" strike="noStrike">
              <a:solidFill>
                <a:srgbClr val="000000"/>
              </a:solidFill>
              <a:latin typeface="Times New Roman"/>
              <a:cs typeface="Times New Roman"/>
            </a:rPr>
            <a:t>ENERO</a:t>
          </a:r>
        </a:p>
      </xdr:txBody>
    </xdr:sp>
    <xdr:clientData/>
  </xdr:twoCellAnchor>
  <xdr:twoCellAnchor editAs="oneCell">
    <xdr:from>
      <xdr:col>1</xdr:col>
      <xdr:colOff>4667250</xdr:colOff>
      <xdr:row>3</xdr:row>
      <xdr:rowOff>9525</xdr:rowOff>
    </xdr:from>
    <xdr:to>
      <xdr:col>1</xdr:col>
      <xdr:colOff>5791200</xdr:colOff>
      <xdr:row>5</xdr:row>
      <xdr:rowOff>19050</xdr:rowOff>
    </xdr:to>
    <xdr:pic>
      <xdr:nvPicPr>
        <xdr:cNvPr id="147459" name="Picture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76850" y="771525"/>
          <a:ext cx="112395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8.xml><?xml version="1.0" encoding="utf-8"?>
<xdr:wsDr xmlns:xdr="http://schemas.openxmlformats.org/drawingml/2006/spreadsheetDrawing" xmlns:a="http://schemas.openxmlformats.org/drawingml/2006/main">
  <xdr:twoCellAnchor>
    <xdr:from>
      <xdr:col>1</xdr:col>
      <xdr:colOff>114300</xdr:colOff>
      <xdr:row>6</xdr:row>
      <xdr:rowOff>38100</xdr:rowOff>
    </xdr:from>
    <xdr:to>
      <xdr:col>2</xdr:col>
      <xdr:colOff>504825</xdr:colOff>
      <xdr:row>8</xdr:row>
      <xdr:rowOff>28575</xdr:rowOff>
    </xdr:to>
    <xdr:sp macro="" textlink="">
      <xdr:nvSpPr>
        <xdr:cNvPr id="468993" name="Rectangle 1"/>
        <xdr:cNvSpPr>
          <a:spLocks noChangeArrowheads="1"/>
        </xdr:cNvSpPr>
      </xdr:nvSpPr>
      <xdr:spPr bwMode="auto">
        <a:xfrm>
          <a:off x="723900" y="1619250"/>
          <a:ext cx="6162675" cy="371475"/>
        </a:xfrm>
        <a:prstGeom prst="rect">
          <a:avLst/>
        </a:prstGeom>
        <a:solidFill>
          <a:srgbClr val="99CCFF"/>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1</xdr:col>
      <xdr:colOff>304800</xdr:colOff>
      <xdr:row>6</xdr:row>
      <xdr:rowOff>66675</xdr:rowOff>
    </xdr:from>
    <xdr:to>
      <xdr:col>1</xdr:col>
      <xdr:colOff>1400175</xdr:colOff>
      <xdr:row>7</xdr:row>
      <xdr:rowOff>180975</xdr:rowOff>
    </xdr:to>
    <xdr:sp macro="" textlink="">
      <xdr:nvSpPr>
        <xdr:cNvPr id="468994" name="Text Box 2"/>
        <xdr:cNvSpPr txBox="1">
          <a:spLocks noChangeArrowheads="1"/>
        </xdr:cNvSpPr>
      </xdr:nvSpPr>
      <xdr:spPr bwMode="auto">
        <a:xfrm>
          <a:off x="914400" y="1647825"/>
          <a:ext cx="1095375" cy="304800"/>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FEBRERO</a:t>
          </a:r>
        </a:p>
      </xdr:txBody>
    </xdr:sp>
    <xdr:clientData/>
  </xdr:twoCellAnchor>
  <xdr:twoCellAnchor editAs="oneCell">
    <xdr:from>
      <xdr:col>1</xdr:col>
      <xdr:colOff>4638675</xdr:colOff>
      <xdr:row>2</xdr:row>
      <xdr:rowOff>0</xdr:rowOff>
    </xdr:from>
    <xdr:to>
      <xdr:col>2</xdr:col>
      <xdr:colOff>161925</xdr:colOff>
      <xdr:row>4</xdr:row>
      <xdr:rowOff>57150</xdr:rowOff>
    </xdr:to>
    <xdr:pic>
      <xdr:nvPicPr>
        <xdr:cNvPr id="148483" name="Picture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275" y="809625"/>
          <a:ext cx="12954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9.xml><?xml version="1.0" encoding="utf-8"?>
<xdr:wsDr xmlns:xdr="http://schemas.openxmlformats.org/drawingml/2006/spreadsheetDrawing" xmlns:a="http://schemas.openxmlformats.org/drawingml/2006/main">
  <xdr:twoCellAnchor>
    <xdr:from>
      <xdr:col>1</xdr:col>
      <xdr:colOff>9525</xdr:colOff>
      <xdr:row>5</xdr:row>
      <xdr:rowOff>114300</xdr:rowOff>
    </xdr:from>
    <xdr:to>
      <xdr:col>1</xdr:col>
      <xdr:colOff>6076950</xdr:colOff>
      <xdr:row>7</xdr:row>
      <xdr:rowOff>104775</xdr:rowOff>
    </xdr:to>
    <xdr:sp macro="" textlink="">
      <xdr:nvSpPr>
        <xdr:cNvPr id="470017" name="Rectangle 1"/>
        <xdr:cNvSpPr>
          <a:spLocks noChangeArrowheads="1"/>
        </xdr:cNvSpPr>
      </xdr:nvSpPr>
      <xdr:spPr bwMode="auto">
        <a:xfrm>
          <a:off x="619125" y="1333500"/>
          <a:ext cx="6067425" cy="314325"/>
        </a:xfrm>
        <a:prstGeom prst="rect">
          <a:avLst/>
        </a:prstGeom>
        <a:solidFill>
          <a:srgbClr val="99CCFF"/>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1</xdr:col>
      <xdr:colOff>285750</xdr:colOff>
      <xdr:row>5</xdr:row>
      <xdr:rowOff>133351</xdr:rowOff>
    </xdr:from>
    <xdr:to>
      <xdr:col>1</xdr:col>
      <xdr:colOff>1295400</xdr:colOff>
      <xdr:row>7</xdr:row>
      <xdr:rowOff>66675</xdr:rowOff>
    </xdr:to>
    <xdr:sp macro="" textlink="">
      <xdr:nvSpPr>
        <xdr:cNvPr id="470018" name="Text Box 2"/>
        <xdr:cNvSpPr txBox="1">
          <a:spLocks noChangeArrowheads="1"/>
        </xdr:cNvSpPr>
      </xdr:nvSpPr>
      <xdr:spPr bwMode="auto">
        <a:xfrm>
          <a:off x="895350" y="1504951"/>
          <a:ext cx="1009650" cy="266699"/>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MARZO</a:t>
          </a:r>
        </a:p>
      </xdr:txBody>
    </xdr:sp>
    <xdr:clientData/>
  </xdr:twoCellAnchor>
  <xdr:twoCellAnchor editAs="oneCell">
    <xdr:from>
      <xdr:col>1</xdr:col>
      <xdr:colOff>4772026</xdr:colOff>
      <xdr:row>1</xdr:row>
      <xdr:rowOff>47625</xdr:rowOff>
    </xdr:from>
    <xdr:to>
      <xdr:col>1</xdr:col>
      <xdr:colOff>5953126</xdr:colOff>
      <xdr:row>3</xdr:row>
      <xdr:rowOff>66675</xdr:rowOff>
    </xdr:to>
    <xdr:pic>
      <xdr:nvPicPr>
        <xdr:cNvPr id="149507" name="Picture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81626" y="790575"/>
          <a:ext cx="11811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0.xml><?xml version="1.0" encoding="utf-8"?>
<xdr:wsDr xmlns:xdr="http://schemas.openxmlformats.org/drawingml/2006/spreadsheetDrawing" xmlns:a="http://schemas.openxmlformats.org/drawingml/2006/main">
  <xdr:twoCellAnchor>
    <xdr:from>
      <xdr:col>0</xdr:col>
      <xdr:colOff>542925</xdr:colOff>
      <xdr:row>5</xdr:row>
      <xdr:rowOff>53975</xdr:rowOff>
    </xdr:from>
    <xdr:to>
      <xdr:col>1</xdr:col>
      <xdr:colOff>5743575</xdr:colOff>
      <xdr:row>6</xdr:row>
      <xdr:rowOff>180975</xdr:rowOff>
    </xdr:to>
    <xdr:sp macro="" textlink="">
      <xdr:nvSpPr>
        <xdr:cNvPr id="471041" name="Rectangle 1"/>
        <xdr:cNvSpPr>
          <a:spLocks noChangeArrowheads="1"/>
        </xdr:cNvSpPr>
      </xdr:nvSpPr>
      <xdr:spPr bwMode="auto">
        <a:xfrm>
          <a:off x="542925" y="1377950"/>
          <a:ext cx="5810250" cy="317500"/>
        </a:xfrm>
        <a:prstGeom prst="rect">
          <a:avLst/>
        </a:prstGeom>
        <a:solidFill>
          <a:srgbClr val="99CCFF"/>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1</xdr:col>
      <xdr:colOff>193675</xdr:colOff>
      <xdr:row>5</xdr:row>
      <xdr:rowOff>88901</xdr:rowOff>
    </xdr:from>
    <xdr:to>
      <xdr:col>1</xdr:col>
      <xdr:colOff>1241425</xdr:colOff>
      <xdr:row>6</xdr:row>
      <xdr:rowOff>152401</xdr:rowOff>
    </xdr:to>
    <xdr:sp macro="" textlink="">
      <xdr:nvSpPr>
        <xdr:cNvPr id="471042" name="Text Box 2"/>
        <xdr:cNvSpPr txBox="1">
          <a:spLocks noChangeArrowheads="1"/>
        </xdr:cNvSpPr>
      </xdr:nvSpPr>
      <xdr:spPr bwMode="auto">
        <a:xfrm>
          <a:off x="803275" y="1412876"/>
          <a:ext cx="1047750" cy="254000"/>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ABRIL</a:t>
          </a:r>
        </a:p>
      </xdr:txBody>
    </xdr:sp>
    <xdr:clientData/>
  </xdr:twoCellAnchor>
  <xdr:twoCellAnchor editAs="oneCell">
    <xdr:from>
      <xdr:col>1</xdr:col>
      <xdr:colOff>4505325</xdr:colOff>
      <xdr:row>2</xdr:row>
      <xdr:rowOff>9525</xdr:rowOff>
    </xdr:from>
    <xdr:to>
      <xdr:col>1</xdr:col>
      <xdr:colOff>5629275</xdr:colOff>
      <xdr:row>4</xdr:row>
      <xdr:rowOff>47625</xdr:rowOff>
    </xdr:to>
    <xdr:pic>
      <xdr:nvPicPr>
        <xdr:cNvPr id="150531" name="Picture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14925" y="685800"/>
          <a:ext cx="112395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1.xml><?xml version="1.0" encoding="utf-8"?>
<xdr:wsDr xmlns:xdr="http://schemas.openxmlformats.org/drawingml/2006/spreadsheetDrawing" xmlns:a="http://schemas.openxmlformats.org/drawingml/2006/main">
  <xdr:twoCellAnchor>
    <xdr:from>
      <xdr:col>0</xdr:col>
      <xdr:colOff>476249</xdr:colOff>
      <xdr:row>6</xdr:row>
      <xdr:rowOff>28574</xdr:rowOff>
    </xdr:from>
    <xdr:to>
      <xdr:col>2</xdr:col>
      <xdr:colOff>52915</xdr:colOff>
      <xdr:row>7</xdr:row>
      <xdr:rowOff>31750</xdr:rowOff>
    </xdr:to>
    <xdr:sp macro="" textlink="">
      <xdr:nvSpPr>
        <xdr:cNvPr id="472065" name="Rectangle 1"/>
        <xdr:cNvSpPr>
          <a:spLocks noChangeArrowheads="1"/>
        </xdr:cNvSpPr>
      </xdr:nvSpPr>
      <xdr:spPr bwMode="auto">
        <a:xfrm>
          <a:off x="476249" y="1584324"/>
          <a:ext cx="6170083" cy="341843"/>
        </a:xfrm>
        <a:prstGeom prst="rect">
          <a:avLst/>
        </a:prstGeom>
        <a:solidFill>
          <a:srgbClr val="99CCFF"/>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0</xdr:col>
      <xdr:colOff>793750</xdr:colOff>
      <xdr:row>6</xdr:row>
      <xdr:rowOff>52918</xdr:rowOff>
    </xdr:from>
    <xdr:to>
      <xdr:col>1</xdr:col>
      <xdr:colOff>908050</xdr:colOff>
      <xdr:row>7</xdr:row>
      <xdr:rowOff>1</xdr:rowOff>
    </xdr:to>
    <xdr:sp macro="" textlink="">
      <xdr:nvSpPr>
        <xdr:cNvPr id="472066" name="Text Box 2"/>
        <xdr:cNvSpPr txBox="1">
          <a:spLocks noChangeArrowheads="1"/>
        </xdr:cNvSpPr>
      </xdr:nvSpPr>
      <xdr:spPr bwMode="auto">
        <a:xfrm>
          <a:off x="793750" y="1608668"/>
          <a:ext cx="929217" cy="285750"/>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MAYO</a:t>
          </a:r>
        </a:p>
      </xdr:txBody>
    </xdr:sp>
    <xdr:clientData/>
  </xdr:twoCellAnchor>
  <xdr:twoCellAnchor editAs="oneCell">
    <xdr:from>
      <xdr:col>1</xdr:col>
      <xdr:colOff>4495799</xdr:colOff>
      <xdr:row>2</xdr:row>
      <xdr:rowOff>28575</xdr:rowOff>
    </xdr:from>
    <xdr:to>
      <xdr:col>1</xdr:col>
      <xdr:colOff>5705474</xdr:colOff>
      <xdr:row>4</xdr:row>
      <xdr:rowOff>30402</xdr:rowOff>
    </xdr:to>
    <xdr:pic>
      <xdr:nvPicPr>
        <xdr:cNvPr id="151555" name="Picture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05424" y="514350"/>
          <a:ext cx="1209675" cy="4971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2.xml><?xml version="1.0" encoding="utf-8"?>
<xdr:wsDr xmlns:xdr="http://schemas.openxmlformats.org/drawingml/2006/spreadsheetDrawing" xmlns:a="http://schemas.openxmlformats.org/drawingml/2006/main">
  <xdr:twoCellAnchor>
    <xdr:from>
      <xdr:col>0</xdr:col>
      <xdr:colOff>495300</xdr:colOff>
      <xdr:row>5</xdr:row>
      <xdr:rowOff>111125</xdr:rowOff>
    </xdr:from>
    <xdr:to>
      <xdr:col>2</xdr:col>
      <xdr:colOff>52917</xdr:colOff>
      <xdr:row>7</xdr:row>
      <xdr:rowOff>63500</xdr:rowOff>
    </xdr:to>
    <xdr:sp macro="" textlink="">
      <xdr:nvSpPr>
        <xdr:cNvPr id="473089" name="Rectangle 1"/>
        <xdr:cNvSpPr>
          <a:spLocks noChangeArrowheads="1"/>
        </xdr:cNvSpPr>
      </xdr:nvSpPr>
      <xdr:spPr bwMode="auto">
        <a:xfrm>
          <a:off x="495300" y="1423458"/>
          <a:ext cx="5600700" cy="333375"/>
        </a:xfrm>
        <a:prstGeom prst="rect">
          <a:avLst/>
        </a:prstGeom>
        <a:solidFill>
          <a:srgbClr val="99CCFF"/>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1</xdr:col>
      <xdr:colOff>73025</xdr:colOff>
      <xdr:row>5</xdr:row>
      <xdr:rowOff>130175</xdr:rowOff>
    </xdr:from>
    <xdr:to>
      <xdr:col>1</xdr:col>
      <xdr:colOff>968375</xdr:colOff>
      <xdr:row>7</xdr:row>
      <xdr:rowOff>21166</xdr:rowOff>
    </xdr:to>
    <xdr:sp macro="" textlink="">
      <xdr:nvSpPr>
        <xdr:cNvPr id="473090" name="Text Box 2"/>
        <xdr:cNvSpPr txBox="1">
          <a:spLocks noChangeArrowheads="1"/>
        </xdr:cNvSpPr>
      </xdr:nvSpPr>
      <xdr:spPr bwMode="auto">
        <a:xfrm>
          <a:off x="686858" y="1442508"/>
          <a:ext cx="895350" cy="271991"/>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JUNIO</a:t>
          </a:r>
        </a:p>
      </xdr:txBody>
    </xdr:sp>
    <xdr:clientData/>
  </xdr:twoCellAnchor>
  <xdr:twoCellAnchor editAs="oneCell">
    <xdr:from>
      <xdr:col>1</xdr:col>
      <xdr:colOff>4229100</xdr:colOff>
      <xdr:row>2</xdr:row>
      <xdr:rowOff>57151</xdr:rowOff>
    </xdr:from>
    <xdr:to>
      <xdr:col>1</xdr:col>
      <xdr:colOff>5391150</xdr:colOff>
      <xdr:row>4</xdr:row>
      <xdr:rowOff>76201</xdr:rowOff>
    </xdr:to>
    <xdr:pic>
      <xdr:nvPicPr>
        <xdr:cNvPr id="152579" name="Picture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38700" y="752476"/>
          <a:ext cx="116205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3.xml><?xml version="1.0" encoding="utf-8"?>
<xdr:wsDr xmlns:xdr="http://schemas.openxmlformats.org/drawingml/2006/spreadsheetDrawing" xmlns:a="http://schemas.openxmlformats.org/drawingml/2006/main">
  <xdr:twoCellAnchor>
    <xdr:from>
      <xdr:col>0</xdr:col>
      <xdr:colOff>571501</xdr:colOff>
      <xdr:row>5</xdr:row>
      <xdr:rowOff>57150</xdr:rowOff>
    </xdr:from>
    <xdr:to>
      <xdr:col>1</xdr:col>
      <xdr:colOff>6191251</xdr:colOff>
      <xdr:row>7</xdr:row>
      <xdr:rowOff>0</xdr:rowOff>
    </xdr:to>
    <xdr:sp macro="" textlink="">
      <xdr:nvSpPr>
        <xdr:cNvPr id="474113" name="Rectangle 1"/>
        <xdr:cNvSpPr>
          <a:spLocks noChangeArrowheads="1"/>
        </xdr:cNvSpPr>
      </xdr:nvSpPr>
      <xdr:spPr bwMode="auto">
        <a:xfrm>
          <a:off x="571501" y="1358900"/>
          <a:ext cx="6233583" cy="323850"/>
        </a:xfrm>
        <a:prstGeom prst="rect">
          <a:avLst/>
        </a:prstGeom>
        <a:solidFill>
          <a:srgbClr val="99CCFF"/>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1</xdr:col>
      <xdr:colOff>225425</xdr:colOff>
      <xdr:row>5</xdr:row>
      <xdr:rowOff>76199</xdr:rowOff>
    </xdr:from>
    <xdr:to>
      <xdr:col>1</xdr:col>
      <xdr:colOff>1044575</xdr:colOff>
      <xdr:row>6</xdr:row>
      <xdr:rowOff>148166</xdr:rowOff>
    </xdr:to>
    <xdr:sp macro="" textlink="">
      <xdr:nvSpPr>
        <xdr:cNvPr id="474114" name="Text Box 2"/>
        <xdr:cNvSpPr txBox="1">
          <a:spLocks noChangeArrowheads="1"/>
        </xdr:cNvSpPr>
      </xdr:nvSpPr>
      <xdr:spPr bwMode="auto">
        <a:xfrm>
          <a:off x="839258" y="1377949"/>
          <a:ext cx="819150" cy="262467"/>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JULIO</a:t>
          </a:r>
        </a:p>
      </xdr:txBody>
    </xdr:sp>
    <xdr:clientData/>
  </xdr:twoCellAnchor>
  <xdr:twoCellAnchor editAs="oneCell">
    <xdr:from>
      <xdr:col>1</xdr:col>
      <xdr:colOff>4876800</xdr:colOff>
      <xdr:row>2</xdr:row>
      <xdr:rowOff>57150</xdr:rowOff>
    </xdr:from>
    <xdr:to>
      <xdr:col>1</xdr:col>
      <xdr:colOff>6076950</xdr:colOff>
      <xdr:row>4</xdr:row>
      <xdr:rowOff>85725</xdr:rowOff>
    </xdr:to>
    <xdr:pic>
      <xdr:nvPicPr>
        <xdr:cNvPr id="153603" name="Picture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86400" y="704850"/>
          <a:ext cx="12001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4.xml><?xml version="1.0" encoding="utf-8"?>
<xdr:wsDr xmlns:xdr="http://schemas.openxmlformats.org/drawingml/2006/spreadsheetDrawing" xmlns:a="http://schemas.openxmlformats.org/drawingml/2006/main">
  <xdr:twoCellAnchor>
    <xdr:from>
      <xdr:col>1</xdr:col>
      <xdr:colOff>104774</xdr:colOff>
      <xdr:row>5</xdr:row>
      <xdr:rowOff>152400</xdr:rowOff>
    </xdr:from>
    <xdr:to>
      <xdr:col>3</xdr:col>
      <xdr:colOff>387349</xdr:colOff>
      <xdr:row>7</xdr:row>
      <xdr:rowOff>107950</xdr:rowOff>
    </xdr:to>
    <xdr:sp macro="" textlink="">
      <xdr:nvSpPr>
        <xdr:cNvPr id="475137" name="Rectangle 1"/>
        <xdr:cNvSpPr>
          <a:spLocks noChangeArrowheads="1"/>
        </xdr:cNvSpPr>
      </xdr:nvSpPr>
      <xdr:spPr bwMode="auto">
        <a:xfrm>
          <a:off x="714374" y="1562100"/>
          <a:ext cx="6245225" cy="336550"/>
        </a:xfrm>
        <a:prstGeom prst="rect">
          <a:avLst/>
        </a:prstGeom>
        <a:solidFill>
          <a:srgbClr val="99CCFF"/>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1</xdr:col>
      <xdr:colOff>371475</xdr:colOff>
      <xdr:row>6</xdr:row>
      <xdr:rowOff>0</xdr:rowOff>
    </xdr:from>
    <xdr:to>
      <xdr:col>1</xdr:col>
      <xdr:colOff>1419225</xdr:colOff>
      <xdr:row>7</xdr:row>
      <xdr:rowOff>66676</xdr:rowOff>
    </xdr:to>
    <xdr:sp macro="" textlink="">
      <xdr:nvSpPr>
        <xdr:cNvPr id="475138" name="Text Box 2"/>
        <xdr:cNvSpPr txBox="1">
          <a:spLocks noChangeArrowheads="1"/>
        </xdr:cNvSpPr>
      </xdr:nvSpPr>
      <xdr:spPr bwMode="auto">
        <a:xfrm>
          <a:off x="985308" y="1735667"/>
          <a:ext cx="1047750" cy="257176"/>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AGOSTO</a:t>
          </a:r>
        </a:p>
      </xdr:txBody>
    </xdr:sp>
    <xdr:clientData/>
  </xdr:twoCellAnchor>
  <xdr:twoCellAnchor editAs="oneCell">
    <xdr:from>
      <xdr:col>1</xdr:col>
      <xdr:colOff>4676775</xdr:colOff>
      <xdr:row>2</xdr:row>
      <xdr:rowOff>9525</xdr:rowOff>
    </xdr:from>
    <xdr:to>
      <xdr:col>1</xdr:col>
      <xdr:colOff>5857875</xdr:colOff>
      <xdr:row>4</xdr:row>
      <xdr:rowOff>38100</xdr:rowOff>
    </xdr:to>
    <xdr:pic>
      <xdr:nvPicPr>
        <xdr:cNvPr id="154627" name="Picture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86375" y="466725"/>
          <a:ext cx="11811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5.xml><?xml version="1.0" encoding="utf-8"?>
<xdr:wsDr xmlns:xdr="http://schemas.openxmlformats.org/drawingml/2006/spreadsheetDrawing" xmlns:a="http://schemas.openxmlformats.org/drawingml/2006/main">
  <xdr:twoCellAnchor>
    <xdr:from>
      <xdr:col>1</xdr:col>
      <xdr:colOff>114300</xdr:colOff>
      <xdr:row>5</xdr:row>
      <xdr:rowOff>133350</xdr:rowOff>
    </xdr:from>
    <xdr:to>
      <xdr:col>2</xdr:col>
      <xdr:colOff>31750</xdr:colOff>
      <xdr:row>8</xdr:row>
      <xdr:rowOff>0</xdr:rowOff>
    </xdr:to>
    <xdr:sp macro="" textlink="">
      <xdr:nvSpPr>
        <xdr:cNvPr id="476161" name="Rectangle 1"/>
        <xdr:cNvSpPr>
          <a:spLocks noChangeArrowheads="1"/>
        </xdr:cNvSpPr>
      </xdr:nvSpPr>
      <xdr:spPr bwMode="auto">
        <a:xfrm>
          <a:off x="728133" y="1339850"/>
          <a:ext cx="5643034" cy="311150"/>
        </a:xfrm>
        <a:prstGeom prst="rect">
          <a:avLst/>
        </a:prstGeom>
        <a:solidFill>
          <a:srgbClr val="99CCFF"/>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1</xdr:col>
      <xdr:colOff>266700</xdr:colOff>
      <xdr:row>6</xdr:row>
      <xdr:rowOff>0</xdr:rowOff>
    </xdr:from>
    <xdr:to>
      <xdr:col>1</xdr:col>
      <xdr:colOff>1438275</xdr:colOff>
      <xdr:row>7</xdr:row>
      <xdr:rowOff>123825</xdr:rowOff>
    </xdr:to>
    <xdr:sp macro="" textlink="">
      <xdr:nvSpPr>
        <xdr:cNvPr id="476162" name="Text Box 2"/>
        <xdr:cNvSpPr txBox="1">
          <a:spLocks noChangeArrowheads="1"/>
        </xdr:cNvSpPr>
      </xdr:nvSpPr>
      <xdr:spPr bwMode="auto">
        <a:xfrm>
          <a:off x="876300" y="1457325"/>
          <a:ext cx="1171575" cy="276225"/>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SEPTIEMBRE</a:t>
          </a:r>
        </a:p>
      </xdr:txBody>
    </xdr:sp>
    <xdr:clientData/>
  </xdr:twoCellAnchor>
  <xdr:twoCellAnchor editAs="oneCell">
    <xdr:from>
      <xdr:col>1</xdr:col>
      <xdr:colOff>4391025</xdr:colOff>
      <xdr:row>1</xdr:row>
      <xdr:rowOff>133350</xdr:rowOff>
    </xdr:from>
    <xdr:to>
      <xdr:col>1</xdr:col>
      <xdr:colOff>5543550</xdr:colOff>
      <xdr:row>4</xdr:row>
      <xdr:rowOff>76200</xdr:rowOff>
    </xdr:to>
    <xdr:pic>
      <xdr:nvPicPr>
        <xdr:cNvPr id="155651" name="Picture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00625" y="676275"/>
          <a:ext cx="11525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6.xml><?xml version="1.0" encoding="utf-8"?>
<xdr:wsDr xmlns:xdr="http://schemas.openxmlformats.org/drawingml/2006/spreadsheetDrawing" xmlns:a="http://schemas.openxmlformats.org/drawingml/2006/main">
  <xdr:twoCellAnchor>
    <xdr:from>
      <xdr:col>0</xdr:col>
      <xdr:colOff>333374</xdr:colOff>
      <xdr:row>6</xdr:row>
      <xdr:rowOff>38100</xdr:rowOff>
    </xdr:from>
    <xdr:to>
      <xdr:col>1</xdr:col>
      <xdr:colOff>5831416</xdr:colOff>
      <xdr:row>8</xdr:row>
      <xdr:rowOff>47625</xdr:rowOff>
    </xdr:to>
    <xdr:sp macro="" textlink="">
      <xdr:nvSpPr>
        <xdr:cNvPr id="477185" name="Rectangle 1"/>
        <xdr:cNvSpPr>
          <a:spLocks noChangeArrowheads="1"/>
        </xdr:cNvSpPr>
      </xdr:nvSpPr>
      <xdr:spPr bwMode="auto">
        <a:xfrm>
          <a:off x="333374" y="1572683"/>
          <a:ext cx="6111875" cy="337609"/>
        </a:xfrm>
        <a:prstGeom prst="rect">
          <a:avLst/>
        </a:prstGeom>
        <a:solidFill>
          <a:srgbClr val="99CCFF"/>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0</xdr:col>
      <xdr:colOff>561975</xdr:colOff>
      <xdr:row>6</xdr:row>
      <xdr:rowOff>85725</xdr:rowOff>
    </xdr:from>
    <xdr:to>
      <xdr:col>1</xdr:col>
      <xdr:colOff>1054100</xdr:colOff>
      <xdr:row>8</xdr:row>
      <xdr:rowOff>21166</xdr:rowOff>
    </xdr:to>
    <xdr:sp macro="" textlink="">
      <xdr:nvSpPr>
        <xdr:cNvPr id="477186" name="Text Box 2"/>
        <xdr:cNvSpPr txBox="1">
          <a:spLocks noChangeArrowheads="1"/>
        </xdr:cNvSpPr>
      </xdr:nvSpPr>
      <xdr:spPr bwMode="auto">
        <a:xfrm>
          <a:off x="561975" y="1556808"/>
          <a:ext cx="1105958" cy="263525"/>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OCTUBRE</a:t>
          </a:r>
        </a:p>
      </xdr:txBody>
    </xdr:sp>
    <xdr:clientData/>
  </xdr:twoCellAnchor>
  <xdr:twoCellAnchor editAs="oneCell">
    <xdr:from>
      <xdr:col>1</xdr:col>
      <xdr:colOff>4505325</xdr:colOff>
      <xdr:row>2</xdr:row>
      <xdr:rowOff>28575</xdr:rowOff>
    </xdr:from>
    <xdr:to>
      <xdr:col>1</xdr:col>
      <xdr:colOff>5772150</xdr:colOff>
      <xdr:row>4</xdr:row>
      <xdr:rowOff>38100</xdr:rowOff>
    </xdr:to>
    <xdr:pic>
      <xdr:nvPicPr>
        <xdr:cNvPr id="156675"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14925" y="333375"/>
          <a:ext cx="12668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7.xml><?xml version="1.0" encoding="utf-8"?>
<xdr:wsDr xmlns:xdr="http://schemas.openxmlformats.org/drawingml/2006/spreadsheetDrawing" xmlns:a="http://schemas.openxmlformats.org/drawingml/2006/main">
  <xdr:twoCellAnchor>
    <xdr:from>
      <xdr:col>0</xdr:col>
      <xdr:colOff>425450</xdr:colOff>
      <xdr:row>4</xdr:row>
      <xdr:rowOff>195791</xdr:rowOff>
    </xdr:from>
    <xdr:to>
      <xdr:col>1</xdr:col>
      <xdr:colOff>5482167</xdr:colOff>
      <xdr:row>6</xdr:row>
      <xdr:rowOff>74083</xdr:rowOff>
    </xdr:to>
    <xdr:sp macro="" textlink="">
      <xdr:nvSpPr>
        <xdr:cNvPr id="478209" name="Rectangle 1"/>
        <xdr:cNvSpPr>
          <a:spLocks noChangeArrowheads="1"/>
        </xdr:cNvSpPr>
      </xdr:nvSpPr>
      <xdr:spPr bwMode="auto">
        <a:xfrm>
          <a:off x="425450" y="1497541"/>
          <a:ext cx="5670550" cy="333375"/>
        </a:xfrm>
        <a:prstGeom prst="rect">
          <a:avLst/>
        </a:prstGeom>
        <a:solidFill>
          <a:srgbClr val="99CCFF"/>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1</xdr:col>
      <xdr:colOff>177801</xdr:colOff>
      <xdr:row>4</xdr:row>
      <xdr:rowOff>211666</xdr:rowOff>
    </xdr:from>
    <xdr:to>
      <xdr:col>1</xdr:col>
      <xdr:colOff>1530351</xdr:colOff>
      <xdr:row>6</xdr:row>
      <xdr:rowOff>21167</xdr:rowOff>
    </xdr:to>
    <xdr:sp macro="" textlink="">
      <xdr:nvSpPr>
        <xdr:cNvPr id="478210" name="Text Box 2"/>
        <xdr:cNvSpPr txBox="1">
          <a:spLocks noChangeArrowheads="1"/>
        </xdr:cNvSpPr>
      </xdr:nvSpPr>
      <xdr:spPr bwMode="auto">
        <a:xfrm>
          <a:off x="791634" y="1513416"/>
          <a:ext cx="1352550" cy="264584"/>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NOVIEMBRE</a:t>
          </a:r>
        </a:p>
      </xdr:txBody>
    </xdr:sp>
    <xdr:clientData/>
  </xdr:twoCellAnchor>
  <xdr:twoCellAnchor editAs="oneCell">
    <xdr:from>
      <xdr:col>1</xdr:col>
      <xdr:colOff>4238625</xdr:colOff>
      <xdr:row>1</xdr:row>
      <xdr:rowOff>114300</xdr:rowOff>
    </xdr:from>
    <xdr:to>
      <xdr:col>1</xdr:col>
      <xdr:colOff>5476875</xdr:colOff>
      <xdr:row>4</xdr:row>
      <xdr:rowOff>19050</xdr:rowOff>
    </xdr:to>
    <xdr:pic>
      <xdr:nvPicPr>
        <xdr:cNvPr id="157699"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48225" y="295275"/>
          <a:ext cx="12382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8.xml><?xml version="1.0" encoding="utf-8"?>
<xdr:wsDr xmlns:xdr="http://schemas.openxmlformats.org/drawingml/2006/spreadsheetDrawing" xmlns:a="http://schemas.openxmlformats.org/drawingml/2006/main">
  <xdr:twoCellAnchor>
    <xdr:from>
      <xdr:col>0</xdr:col>
      <xdr:colOff>539751</xdr:colOff>
      <xdr:row>5</xdr:row>
      <xdr:rowOff>0</xdr:rowOff>
    </xdr:from>
    <xdr:to>
      <xdr:col>1</xdr:col>
      <xdr:colOff>5640917</xdr:colOff>
      <xdr:row>6</xdr:row>
      <xdr:rowOff>66675</xdr:rowOff>
    </xdr:to>
    <xdr:sp macro="" textlink="">
      <xdr:nvSpPr>
        <xdr:cNvPr id="479233" name="Rectangle 1"/>
        <xdr:cNvSpPr>
          <a:spLocks noChangeArrowheads="1"/>
        </xdr:cNvSpPr>
      </xdr:nvSpPr>
      <xdr:spPr bwMode="auto">
        <a:xfrm>
          <a:off x="539751" y="1492250"/>
          <a:ext cx="5714999" cy="310092"/>
        </a:xfrm>
        <a:prstGeom prst="rect">
          <a:avLst/>
        </a:prstGeom>
        <a:solidFill>
          <a:srgbClr val="99CCFF"/>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1</xdr:col>
      <xdr:colOff>234950</xdr:colOff>
      <xdr:row>5</xdr:row>
      <xdr:rowOff>15875</xdr:rowOff>
    </xdr:from>
    <xdr:to>
      <xdr:col>1</xdr:col>
      <xdr:colOff>1492250</xdr:colOff>
      <xdr:row>6</xdr:row>
      <xdr:rowOff>15875</xdr:rowOff>
    </xdr:to>
    <xdr:sp macro="" textlink="">
      <xdr:nvSpPr>
        <xdr:cNvPr id="479234" name="Text Box 2"/>
        <xdr:cNvSpPr txBox="1">
          <a:spLocks noChangeArrowheads="1"/>
        </xdr:cNvSpPr>
      </xdr:nvSpPr>
      <xdr:spPr bwMode="auto">
        <a:xfrm>
          <a:off x="848783" y="1508125"/>
          <a:ext cx="1257300" cy="243417"/>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DICIEMBRE</a:t>
          </a:r>
        </a:p>
      </xdr:txBody>
    </xdr:sp>
    <xdr:clientData/>
  </xdr:twoCellAnchor>
  <xdr:twoCellAnchor editAs="oneCell">
    <xdr:from>
      <xdr:col>1</xdr:col>
      <xdr:colOff>4648200</xdr:colOff>
      <xdr:row>1</xdr:row>
      <xdr:rowOff>152400</xdr:rowOff>
    </xdr:from>
    <xdr:to>
      <xdr:col>1</xdr:col>
      <xdr:colOff>5781675</xdr:colOff>
      <xdr:row>3</xdr:row>
      <xdr:rowOff>190500</xdr:rowOff>
    </xdr:to>
    <xdr:pic>
      <xdr:nvPicPr>
        <xdr:cNvPr id="158723"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57800" y="695325"/>
          <a:ext cx="11334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9.xml><?xml version="1.0" encoding="utf-8"?>
<xdr:wsDr xmlns:xdr="http://schemas.openxmlformats.org/drawingml/2006/spreadsheetDrawing" xmlns:a="http://schemas.openxmlformats.org/drawingml/2006/main">
  <xdr:twoCellAnchor editAs="oneCell">
    <xdr:from>
      <xdr:col>0</xdr:col>
      <xdr:colOff>200025</xdr:colOff>
      <xdr:row>0</xdr:row>
      <xdr:rowOff>85725</xdr:rowOff>
    </xdr:from>
    <xdr:to>
      <xdr:col>12</xdr:col>
      <xdr:colOff>466725</xdr:colOff>
      <xdr:row>64</xdr:row>
      <xdr:rowOff>85725</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 y="85725"/>
          <a:ext cx="7639050" cy="103632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8.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9.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6" Type="http://schemas.openxmlformats.org/officeDocument/2006/relationships/drawing" Target="../drawings/drawing7.xml"/><Relationship Id="rId5" Type="http://schemas.openxmlformats.org/officeDocument/2006/relationships/printerSettings" Target="../printerSettings/printerSettings24.bin"/><Relationship Id="rId4" Type="http://schemas.openxmlformats.org/officeDocument/2006/relationships/printerSettings" Target="../printerSettings/printerSettings23.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7.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6" Type="http://schemas.openxmlformats.org/officeDocument/2006/relationships/drawing" Target="../drawings/drawing11.xml"/><Relationship Id="rId5" Type="http://schemas.openxmlformats.org/officeDocument/2006/relationships/printerSettings" Target="../printerSettings/printerSettings32.bin"/><Relationship Id="rId4" Type="http://schemas.openxmlformats.org/officeDocument/2006/relationships/printerSettings" Target="../printerSettings/printerSettings3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37.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drawing" Target="../drawings/drawing17.xml"/><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drawing" Target="../drawings/drawing18.xml"/><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50.bin"/><Relationship Id="rId2" Type="http://schemas.openxmlformats.org/officeDocument/2006/relationships/printerSettings" Target="../printerSettings/printerSettings49.bin"/><Relationship Id="rId1" Type="http://schemas.openxmlformats.org/officeDocument/2006/relationships/printerSettings" Target="../printerSettings/printerSettings48.bin"/><Relationship Id="rId6" Type="http://schemas.openxmlformats.org/officeDocument/2006/relationships/drawing" Target="../drawings/drawing19.xml"/><Relationship Id="rId5" Type="http://schemas.openxmlformats.org/officeDocument/2006/relationships/printerSettings" Target="../printerSettings/printerSettings52.bin"/><Relationship Id="rId4" Type="http://schemas.openxmlformats.org/officeDocument/2006/relationships/printerSettings" Target="../printerSettings/printerSettings51.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drawing" Target="../drawings/drawing20.xml"/><Relationship Id="rId5" Type="http://schemas.openxmlformats.org/officeDocument/2006/relationships/printerSettings" Target="../printerSettings/printerSettings57.bin"/><Relationship Id="rId4" Type="http://schemas.openxmlformats.org/officeDocument/2006/relationships/printerSettings" Target="../printerSettings/printerSettings56.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60.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6" Type="http://schemas.openxmlformats.org/officeDocument/2006/relationships/drawing" Target="../drawings/drawing21.xml"/><Relationship Id="rId5" Type="http://schemas.openxmlformats.org/officeDocument/2006/relationships/printerSettings" Target="../printerSettings/printerSettings62.bin"/><Relationship Id="rId4" Type="http://schemas.openxmlformats.org/officeDocument/2006/relationships/printerSettings" Target="../printerSettings/printerSettings61.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65.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drawing" Target="../drawings/drawing22.xml"/><Relationship Id="rId5" Type="http://schemas.openxmlformats.org/officeDocument/2006/relationships/printerSettings" Target="../printerSettings/printerSettings67.bin"/><Relationship Id="rId4" Type="http://schemas.openxmlformats.org/officeDocument/2006/relationships/printerSettings" Target="../printerSettings/printerSettings66.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70.bin"/><Relationship Id="rId2" Type="http://schemas.openxmlformats.org/officeDocument/2006/relationships/printerSettings" Target="../printerSettings/printerSettings69.bin"/><Relationship Id="rId1" Type="http://schemas.openxmlformats.org/officeDocument/2006/relationships/printerSettings" Target="../printerSettings/printerSettings68.bin"/><Relationship Id="rId5" Type="http://schemas.openxmlformats.org/officeDocument/2006/relationships/printerSettings" Target="../printerSettings/printerSettings72.bin"/><Relationship Id="rId4" Type="http://schemas.openxmlformats.org/officeDocument/2006/relationships/printerSettings" Target="../printerSettings/printerSettings71.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drawing" Target="../drawings/drawing23.xml"/><Relationship Id="rId5" Type="http://schemas.openxmlformats.org/officeDocument/2006/relationships/printerSettings" Target="../printerSettings/printerSettings77.bin"/><Relationship Id="rId4" Type="http://schemas.openxmlformats.org/officeDocument/2006/relationships/printerSettings" Target="../printerSettings/printerSettings76.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80.bin"/><Relationship Id="rId2" Type="http://schemas.openxmlformats.org/officeDocument/2006/relationships/printerSettings" Target="../printerSettings/printerSettings79.bin"/><Relationship Id="rId1" Type="http://schemas.openxmlformats.org/officeDocument/2006/relationships/printerSettings" Target="../printerSettings/printerSettings78.bin"/><Relationship Id="rId6" Type="http://schemas.openxmlformats.org/officeDocument/2006/relationships/drawing" Target="../drawings/drawing24.xml"/><Relationship Id="rId5" Type="http://schemas.openxmlformats.org/officeDocument/2006/relationships/printerSettings" Target="../printerSettings/printerSettings82.bin"/><Relationship Id="rId4" Type="http://schemas.openxmlformats.org/officeDocument/2006/relationships/printerSettings" Target="../printerSettings/printerSettings81.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83.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86.bin"/><Relationship Id="rId2" Type="http://schemas.openxmlformats.org/officeDocument/2006/relationships/printerSettings" Target="../printerSettings/printerSettings85.bin"/><Relationship Id="rId1" Type="http://schemas.openxmlformats.org/officeDocument/2006/relationships/printerSettings" Target="../printerSettings/printerSettings84.bin"/><Relationship Id="rId6" Type="http://schemas.openxmlformats.org/officeDocument/2006/relationships/drawing" Target="../drawings/drawing26.xml"/><Relationship Id="rId5" Type="http://schemas.openxmlformats.org/officeDocument/2006/relationships/printerSettings" Target="../printerSettings/printerSettings88.bin"/><Relationship Id="rId4" Type="http://schemas.openxmlformats.org/officeDocument/2006/relationships/printerSettings" Target="../printerSettings/printerSettings87.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8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90.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93.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drawing" Target="../drawings/drawing29.xml"/><Relationship Id="rId5" Type="http://schemas.openxmlformats.org/officeDocument/2006/relationships/printerSettings" Target="../printerSettings/printerSettings95.bin"/><Relationship Id="rId4" Type="http://schemas.openxmlformats.org/officeDocument/2006/relationships/printerSettings" Target="../printerSettings/printerSettings94.bin"/></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98.bin"/><Relationship Id="rId2" Type="http://schemas.openxmlformats.org/officeDocument/2006/relationships/printerSettings" Target="../printerSettings/printerSettings97.bin"/><Relationship Id="rId1" Type="http://schemas.openxmlformats.org/officeDocument/2006/relationships/printerSettings" Target="../printerSettings/printerSettings96.bin"/><Relationship Id="rId6" Type="http://schemas.openxmlformats.org/officeDocument/2006/relationships/drawing" Target="../drawings/drawing30.xml"/><Relationship Id="rId5" Type="http://schemas.openxmlformats.org/officeDocument/2006/relationships/printerSettings" Target="../printerSettings/printerSettings100.bin"/><Relationship Id="rId4" Type="http://schemas.openxmlformats.org/officeDocument/2006/relationships/printerSettings" Target="../printerSettings/printerSettings99.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103.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6" Type="http://schemas.openxmlformats.org/officeDocument/2006/relationships/drawing" Target="../drawings/drawing31.xml"/><Relationship Id="rId5" Type="http://schemas.openxmlformats.org/officeDocument/2006/relationships/printerSettings" Target="../printerSettings/printerSettings105.bin"/><Relationship Id="rId4" Type="http://schemas.openxmlformats.org/officeDocument/2006/relationships/printerSettings" Target="../printerSettings/printerSettings104.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108.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4" Type="http://schemas.openxmlformats.org/officeDocument/2006/relationships/drawing" Target="../drawings/drawing32.xml"/></Relationships>
</file>

<file path=xl/worksheets/_rels/sheet36.xml.rels><?xml version="1.0" encoding="UTF-8" standalone="yes"?>
<Relationships xmlns="http://schemas.openxmlformats.org/package/2006/relationships"><Relationship Id="rId3" Type="http://schemas.openxmlformats.org/officeDocument/2006/relationships/printerSettings" Target="../printerSettings/printerSettings111.bin"/><Relationship Id="rId2" Type="http://schemas.openxmlformats.org/officeDocument/2006/relationships/printerSettings" Target="../printerSettings/printerSettings110.bin"/><Relationship Id="rId1" Type="http://schemas.openxmlformats.org/officeDocument/2006/relationships/printerSettings" Target="../printerSettings/printerSettings109.bin"/><Relationship Id="rId5" Type="http://schemas.openxmlformats.org/officeDocument/2006/relationships/drawing" Target="../drawings/drawing33.xml"/><Relationship Id="rId4" Type="http://schemas.openxmlformats.org/officeDocument/2006/relationships/printerSettings" Target="../printerSettings/printerSettings112.bin"/></Relationships>
</file>

<file path=xl/worksheets/_rels/sheet37.xml.rels><?xml version="1.0" encoding="UTF-8" standalone="yes"?>
<Relationships xmlns="http://schemas.openxmlformats.org/package/2006/relationships"><Relationship Id="rId3" Type="http://schemas.openxmlformats.org/officeDocument/2006/relationships/printerSettings" Target="../printerSettings/printerSettings115.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6" Type="http://schemas.openxmlformats.org/officeDocument/2006/relationships/drawing" Target="../drawings/drawing34.xml"/><Relationship Id="rId5" Type="http://schemas.openxmlformats.org/officeDocument/2006/relationships/printerSettings" Target="../printerSettings/printerSettings117.bin"/><Relationship Id="rId4" Type="http://schemas.openxmlformats.org/officeDocument/2006/relationships/printerSettings" Target="../printerSettings/printerSettings116.bin"/></Relationships>
</file>

<file path=xl/worksheets/_rels/sheet38.xml.rels><?xml version="1.0" encoding="UTF-8" standalone="yes"?>
<Relationships xmlns="http://schemas.openxmlformats.org/package/2006/relationships"><Relationship Id="rId3" Type="http://schemas.openxmlformats.org/officeDocument/2006/relationships/printerSettings" Target="../printerSettings/printerSettings120.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drawing" Target="../drawings/drawing35.xml"/><Relationship Id="rId5" Type="http://schemas.openxmlformats.org/officeDocument/2006/relationships/printerSettings" Target="../printerSettings/printerSettings122.bin"/><Relationship Id="rId4" Type="http://schemas.openxmlformats.org/officeDocument/2006/relationships/printerSettings" Target="../printerSettings/printerSettings121.bin"/></Relationships>
</file>

<file path=xl/worksheets/_rels/sheet39.xml.rels><?xml version="1.0" encoding="UTF-8" standalone="yes"?>
<Relationships xmlns="http://schemas.openxmlformats.org/package/2006/relationships"><Relationship Id="rId3" Type="http://schemas.openxmlformats.org/officeDocument/2006/relationships/printerSettings" Target="../printerSettings/printerSettings125.bin"/><Relationship Id="rId2" Type="http://schemas.openxmlformats.org/officeDocument/2006/relationships/printerSettings" Target="../printerSettings/printerSettings124.bin"/><Relationship Id="rId1" Type="http://schemas.openxmlformats.org/officeDocument/2006/relationships/printerSettings" Target="../printerSettings/printerSettings123.bin"/><Relationship Id="rId6" Type="http://schemas.openxmlformats.org/officeDocument/2006/relationships/drawing" Target="../drawings/drawing36.xml"/><Relationship Id="rId5" Type="http://schemas.openxmlformats.org/officeDocument/2006/relationships/printerSettings" Target="../printerSettings/printerSettings127.bin"/><Relationship Id="rId4" Type="http://schemas.openxmlformats.org/officeDocument/2006/relationships/printerSettings" Target="../printerSettings/printerSettings126.bin"/></Relationships>
</file>

<file path=xl/worksheets/_rels/sheet40.xml.rels><?xml version="1.0" encoding="UTF-8" standalone="yes"?>
<Relationships xmlns="http://schemas.openxmlformats.org/package/2006/relationships"><Relationship Id="rId3" Type="http://schemas.openxmlformats.org/officeDocument/2006/relationships/printerSettings" Target="../printerSettings/printerSettings130.bin"/><Relationship Id="rId2" Type="http://schemas.openxmlformats.org/officeDocument/2006/relationships/printerSettings" Target="../printerSettings/printerSettings129.bin"/><Relationship Id="rId1" Type="http://schemas.openxmlformats.org/officeDocument/2006/relationships/printerSettings" Target="../printerSettings/printerSettings128.bin"/><Relationship Id="rId6" Type="http://schemas.openxmlformats.org/officeDocument/2006/relationships/drawing" Target="../drawings/drawing37.xml"/><Relationship Id="rId5" Type="http://schemas.openxmlformats.org/officeDocument/2006/relationships/printerSettings" Target="../printerSettings/printerSettings132.bin"/><Relationship Id="rId4" Type="http://schemas.openxmlformats.org/officeDocument/2006/relationships/printerSettings" Target="../printerSettings/printerSettings131.bin"/></Relationships>
</file>

<file path=xl/worksheets/_rels/sheet41.xml.rels><?xml version="1.0" encoding="UTF-8" standalone="yes"?>
<Relationships xmlns="http://schemas.openxmlformats.org/package/2006/relationships"><Relationship Id="rId3" Type="http://schemas.openxmlformats.org/officeDocument/2006/relationships/printerSettings" Target="../printerSettings/printerSettings135.bin"/><Relationship Id="rId2" Type="http://schemas.openxmlformats.org/officeDocument/2006/relationships/printerSettings" Target="../printerSettings/printerSettings134.bin"/><Relationship Id="rId1" Type="http://schemas.openxmlformats.org/officeDocument/2006/relationships/printerSettings" Target="../printerSettings/printerSettings133.bin"/><Relationship Id="rId6" Type="http://schemas.openxmlformats.org/officeDocument/2006/relationships/drawing" Target="../drawings/drawing38.xml"/><Relationship Id="rId5" Type="http://schemas.openxmlformats.org/officeDocument/2006/relationships/printerSettings" Target="../printerSettings/printerSettings137.bin"/><Relationship Id="rId4" Type="http://schemas.openxmlformats.org/officeDocument/2006/relationships/printerSettings" Target="../printerSettings/printerSettings136.bin"/></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140.bin"/><Relationship Id="rId2" Type="http://schemas.openxmlformats.org/officeDocument/2006/relationships/printerSettings" Target="../printerSettings/printerSettings139.bin"/><Relationship Id="rId1" Type="http://schemas.openxmlformats.org/officeDocument/2006/relationships/printerSettings" Target="../printerSettings/printerSettings138.bin"/><Relationship Id="rId6" Type="http://schemas.openxmlformats.org/officeDocument/2006/relationships/drawing" Target="../drawings/drawing39.xml"/><Relationship Id="rId5" Type="http://schemas.openxmlformats.org/officeDocument/2006/relationships/printerSettings" Target="../printerSettings/printerSettings142.bin"/><Relationship Id="rId4" Type="http://schemas.openxmlformats.org/officeDocument/2006/relationships/printerSettings" Target="../printerSettings/printerSettings141.bin"/></Relationships>
</file>

<file path=xl/worksheets/_rels/sheet43.xml.rels><?xml version="1.0" encoding="UTF-8" standalone="yes"?>
<Relationships xmlns="http://schemas.openxmlformats.org/package/2006/relationships"><Relationship Id="rId3" Type="http://schemas.openxmlformats.org/officeDocument/2006/relationships/printerSettings" Target="../printerSettings/printerSettings145.bin"/><Relationship Id="rId2" Type="http://schemas.openxmlformats.org/officeDocument/2006/relationships/printerSettings" Target="../printerSettings/printerSettings144.bin"/><Relationship Id="rId1" Type="http://schemas.openxmlformats.org/officeDocument/2006/relationships/printerSettings" Target="../printerSettings/printerSettings143.bin"/><Relationship Id="rId6" Type="http://schemas.openxmlformats.org/officeDocument/2006/relationships/drawing" Target="../drawings/drawing40.xml"/><Relationship Id="rId5" Type="http://schemas.openxmlformats.org/officeDocument/2006/relationships/printerSettings" Target="../printerSettings/printerSettings147.bin"/><Relationship Id="rId4" Type="http://schemas.openxmlformats.org/officeDocument/2006/relationships/printerSettings" Target="../printerSettings/printerSettings146.bin"/></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150.bin"/><Relationship Id="rId2" Type="http://schemas.openxmlformats.org/officeDocument/2006/relationships/printerSettings" Target="../printerSettings/printerSettings149.bin"/><Relationship Id="rId1" Type="http://schemas.openxmlformats.org/officeDocument/2006/relationships/printerSettings" Target="../printerSettings/printerSettings148.bin"/><Relationship Id="rId5" Type="http://schemas.openxmlformats.org/officeDocument/2006/relationships/drawing" Target="../drawings/drawing41.xml"/><Relationship Id="rId4" Type="http://schemas.openxmlformats.org/officeDocument/2006/relationships/printerSettings" Target="../printerSettings/printerSettings151.bin"/></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154.bin"/><Relationship Id="rId2" Type="http://schemas.openxmlformats.org/officeDocument/2006/relationships/printerSettings" Target="../printerSettings/printerSettings153.bin"/><Relationship Id="rId1" Type="http://schemas.openxmlformats.org/officeDocument/2006/relationships/printerSettings" Target="../printerSettings/printerSettings152.bin"/><Relationship Id="rId5" Type="http://schemas.openxmlformats.org/officeDocument/2006/relationships/drawing" Target="../drawings/drawing42.xml"/><Relationship Id="rId4" Type="http://schemas.openxmlformats.org/officeDocument/2006/relationships/printerSettings" Target="../printerSettings/printerSettings155.bin"/></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158.bin"/><Relationship Id="rId2" Type="http://schemas.openxmlformats.org/officeDocument/2006/relationships/printerSettings" Target="../printerSettings/printerSettings157.bin"/><Relationship Id="rId1" Type="http://schemas.openxmlformats.org/officeDocument/2006/relationships/printerSettings" Target="../printerSettings/printerSettings156.bin"/><Relationship Id="rId5" Type="http://schemas.openxmlformats.org/officeDocument/2006/relationships/drawing" Target="../drawings/drawing43.xml"/><Relationship Id="rId4" Type="http://schemas.openxmlformats.org/officeDocument/2006/relationships/printerSettings" Target="../printerSettings/printerSettings159.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160.bin"/></Relationships>
</file>

<file path=xl/worksheets/_rels/sheet48.xml.rels><?xml version="1.0" encoding="UTF-8" standalone="yes"?>
<Relationships xmlns="http://schemas.openxmlformats.org/package/2006/relationships"><Relationship Id="rId3" Type="http://schemas.openxmlformats.org/officeDocument/2006/relationships/printerSettings" Target="../printerSettings/printerSettings163.bin"/><Relationship Id="rId2" Type="http://schemas.openxmlformats.org/officeDocument/2006/relationships/printerSettings" Target="../printerSettings/printerSettings162.bin"/><Relationship Id="rId1" Type="http://schemas.openxmlformats.org/officeDocument/2006/relationships/printerSettings" Target="../printerSettings/printerSettings161.bin"/><Relationship Id="rId5" Type="http://schemas.openxmlformats.org/officeDocument/2006/relationships/drawing" Target="../drawings/drawing45.xml"/><Relationship Id="rId4" Type="http://schemas.openxmlformats.org/officeDocument/2006/relationships/printerSettings" Target="../printerSettings/printerSettings164.bin"/></Relationships>
</file>

<file path=xl/worksheets/_rels/sheet49.xml.rels><?xml version="1.0" encoding="UTF-8" standalone="yes"?>
<Relationships xmlns="http://schemas.openxmlformats.org/package/2006/relationships"><Relationship Id="rId3" Type="http://schemas.openxmlformats.org/officeDocument/2006/relationships/printerSettings" Target="../printerSettings/printerSettings167.bin"/><Relationship Id="rId2" Type="http://schemas.openxmlformats.org/officeDocument/2006/relationships/printerSettings" Target="../printerSettings/printerSettings166.bin"/><Relationship Id="rId1" Type="http://schemas.openxmlformats.org/officeDocument/2006/relationships/printerSettings" Target="../printerSettings/printerSettings165.bin"/><Relationship Id="rId6" Type="http://schemas.openxmlformats.org/officeDocument/2006/relationships/drawing" Target="../drawings/drawing46.xml"/><Relationship Id="rId5" Type="http://schemas.openxmlformats.org/officeDocument/2006/relationships/printerSettings" Target="../printerSettings/printerSettings169.bin"/><Relationship Id="rId4" Type="http://schemas.openxmlformats.org/officeDocument/2006/relationships/printerSettings" Target="../printerSettings/printerSettings168.bin"/></Relationships>
</file>

<file path=xl/worksheets/_rels/sheet50.xml.rels><?xml version="1.0" encoding="UTF-8" standalone="yes"?>
<Relationships xmlns="http://schemas.openxmlformats.org/package/2006/relationships"><Relationship Id="rId3" Type="http://schemas.openxmlformats.org/officeDocument/2006/relationships/printerSettings" Target="../printerSettings/printerSettings172.bin"/><Relationship Id="rId2" Type="http://schemas.openxmlformats.org/officeDocument/2006/relationships/printerSettings" Target="../printerSettings/printerSettings171.bin"/><Relationship Id="rId1" Type="http://schemas.openxmlformats.org/officeDocument/2006/relationships/printerSettings" Target="../printerSettings/printerSettings170.bin"/><Relationship Id="rId6" Type="http://schemas.openxmlformats.org/officeDocument/2006/relationships/drawing" Target="../drawings/drawing47.xml"/><Relationship Id="rId5" Type="http://schemas.openxmlformats.org/officeDocument/2006/relationships/printerSettings" Target="../printerSettings/printerSettings174.bin"/><Relationship Id="rId4" Type="http://schemas.openxmlformats.org/officeDocument/2006/relationships/printerSettings" Target="../printerSettings/printerSettings173.bin"/></Relationships>
</file>

<file path=xl/worksheets/_rels/sheet51.xml.rels><?xml version="1.0" encoding="UTF-8" standalone="yes"?>
<Relationships xmlns="http://schemas.openxmlformats.org/package/2006/relationships"><Relationship Id="rId3" Type="http://schemas.openxmlformats.org/officeDocument/2006/relationships/printerSettings" Target="../printerSettings/printerSettings177.bin"/><Relationship Id="rId2" Type="http://schemas.openxmlformats.org/officeDocument/2006/relationships/printerSettings" Target="../printerSettings/printerSettings176.bin"/><Relationship Id="rId1" Type="http://schemas.openxmlformats.org/officeDocument/2006/relationships/printerSettings" Target="../printerSettings/printerSettings175.bin"/><Relationship Id="rId5" Type="http://schemas.openxmlformats.org/officeDocument/2006/relationships/drawing" Target="../drawings/drawing48.xml"/><Relationship Id="rId4" Type="http://schemas.openxmlformats.org/officeDocument/2006/relationships/printerSettings" Target="../printerSettings/printerSettings178.bin"/></Relationships>
</file>

<file path=xl/worksheets/_rels/sheet52.xml.rels><?xml version="1.0" encoding="UTF-8" standalone="yes"?>
<Relationships xmlns="http://schemas.openxmlformats.org/package/2006/relationships"><Relationship Id="rId3" Type="http://schemas.openxmlformats.org/officeDocument/2006/relationships/printerSettings" Target="../printerSettings/printerSettings181.bin"/><Relationship Id="rId2" Type="http://schemas.openxmlformats.org/officeDocument/2006/relationships/printerSettings" Target="../printerSettings/printerSettings180.bin"/><Relationship Id="rId1" Type="http://schemas.openxmlformats.org/officeDocument/2006/relationships/printerSettings" Target="../printerSettings/printerSettings179.bin"/><Relationship Id="rId6" Type="http://schemas.openxmlformats.org/officeDocument/2006/relationships/drawing" Target="../drawings/drawing49.xml"/><Relationship Id="rId5" Type="http://schemas.openxmlformats.org/officeDocument/2006/relationships/printerSettings" Target="../printerSettings/printerSettings183.bin"/><Relationship Id="rId4" Type="http://schemas.openxmlformats.org/officeDocument/2006/relationships/printerSettings" Target="../printerSettings/printerSettings182.bin"/></Relationships>
</file>

<file path=xl/worksheets/_rels/sheet53.xml.rels><?xml version="1.0" encoding="UTF-8" standalone="yes"?>
<Relationships xmlns="http://schemas.openxmlformats.org/package/2006/relationships"><Relationship Id="rId3" Type="http://schemas.openxmlformats.org/officeDocument/2006/relationships/printerSettings" Target="../printerSettings/printerSettings186.bin"/><Relationship Id="rId2" Type="http://schemas.openxmlformats.org/officeDocument/2006/relationships/printerSettings" Target="../printerSettings/printerSettings185.bin"/><Relationship Id="rId1" Type="http://schemas.openxmlformats.org/officeDocument/2006/relationships/printerSettings" Target="../printerSettings/printerSettings184.bin"/><Relationship Id="rId5" Type="http://schemas.openxmlformats.org/officeDocument/2006/relationships/drawing" Target="../drawings/drawing50.xml"/><Relationship Id="rId4" Type="http://schemas.openxmlformats.org/officeDocument/2006/relationships/printerSettings" Target="../printerSettings/printerSettings187.bin"/></Relationships>
</file>

<file path=xl/worksheets/_rels/sheet54.xml.rels><?xml version="1.0" encoding="UTF-8" standalone="yes"?>
<Relationships xmlns="http://schemas.openxmlformats.org/package/2006/relationships"><Relationship Id="rId3" Type="http://schemas.openxmlformats.org/officeDocument/2006/relationships/printerSettings" Target="../printerSettings/printerSettings190.bin"/><Relationship Id="rId2" Type="http://schemas.openxmlformats.org/officeDocument/2006/relationships/printerSettings" Target="../printerSettings/printerSettings189.bin"/><Relationship Id="rId1" Type="http://schemas.openxmlformats.org/officeDocument/2006/relationships/printerSettings" Target="../printerSettings/printerSettings188.bin"/><Relationship Id="rId6" Type="http://schemas.openxmlformats.org/officeDocument/2006/relationships/drawing" Target="../drawings/drawing51.xml"/><Relationship Id="rId5" Type="http://schemas.openxmlformats.org/officeDocument/2006/relationships/printerSettings" Target="../printerSettings/printerSettings192.bin"/><Relationship Id="rId4" Type="http://schemas.openxmlformats.org/officeDocument/2006/relationships/printerSettings" Target="../printerSettings/printerSettings191.bin"/></Relationships>
</file>

<file path=xl/worksheets/_rels/sheet55.xml.rels><?xml version="1.0" encoding="UTF-8" standalone="yes"?>
<Relationships xmlns="http://schemas.openxmlformats.org/package/2006/relationships"><Relationship Id="rId3" Type="http://schemas.openxmlformats.org/officeDocument/2006/relationships/printerSettings" Target="../printerSettings/printerSettings195.bin"/><Relationship Id="rId2" Type="http://schemas.openxmlformats.org/officeDocument/2006/relationships/printerSettings" Target="../printerSettings/printerSettings194.bin"/><Relationship Id="rId1" Type="http://schemas.openxmlformats.org/officeDocument/2006/relationships/printerSettings" Target="../printerSettings/printerSettings193.bin"/><Relationship Id="rId6" Type="http://schemas.openxmlformats.org/officeDocument/2006/relationships/drawing" Target="../drawings/drawing52.xml"/><Relationship Id="rId5" Type="http://schemas.openxmlformats.org/officeDocument/2006/relationships/printerSettings" Target="../printerSettings/printerSettings197.bin"/><Relationship Id="rId4" Type="http://schemas.openxmlformats.org/officeDocument/2006/relationships/printerSettings" Target="../printerSettings/printerSettings196.bin"/></Relationships>
</file>

<file path=xl/worksheets/_rels/sheet56.xml.rels><?xml version="1.0" encoding="UTF-8" standalone="yes"?>
<Relationships xmlns="http://schemas.openxmlformats.org/package/2006/relationships"><Relationship Id="rId3" Type="http://schemas.openxmlformats.org/officeDocument/2006/relationships/printerSettings" Target="../printerSettings/printerSettings200.bin"/><Relationship Id="rId2" Type="http://schemas.openxmlformats.org/officeDocument/2006/relationships/printerSettings" Target="../printerSettings/printerSettings199.bin"/><Relationship Id="rId1" Type="http://schemas.openxmlformats.org/officeDocument/2006/relationships/printerSettings" Target="../printerSettings/printerSettings198.bin"/><Relationship Id="rId6" Type="http://schemas.openxmlformats.org/officeDocument/2006/relationships/drawing" Target="../drawings/drawing53.xml"/><Relationship Id="rId5" Type="http://schemas.openxmlformats.org/officeDocument/2006/relationships/printerSettings" Target="../printerSettings/printerSettings202.bin"/><Relationship Id="rId4" Type="http://schemas.openxmlformats.org/officeDocument/2006/relationships/printerSettings" Target="../printerSettings/printerSettings201.bin"/></Relationships>
</file>

<file path=xl/worksheets/_rels/sheet57.xml.rels><?xml version="1.0" encoding="UTF-8" standalone="yes"?>
<Relationships xmlns="http://schemas.openxmlformats.org/package/2006/relationships"><Relationship Id="rId3" Type="http://schemas.openxmlformats.org/officeDocument/2006/relationships/printerSettings" Target="../printerSettings/printerSettings205.bin"/><Relationship Id="rId2" Type="http://schemas.openxmlformats.org/officeDocument/2006/relationships/printerSettings" Target="../printerSettings/printerSettings204.bin"/><Relationship Id="rId1" Type="http://schemas.openxmlformats.org/officeDocument/2006/relationships/printerSettings" Target="../printerSettings/printerSettings203.bin"/><Relationship Id="rId5" Type="http://schemas.openxmlformats.org/officeDocument/2006/relationships/drawing" Target="../drawings/drawing54.xml"/><Relationship Id="rId4" Type="http://schemas.openxmlformats.org/officeDocument/2006/relationships/printerSettings" Target="../printerSettings/printerSettings206.bin"/></Relationships>
</file>

<file path=xl/worksheets/_rels/sheet58.xml.rels><?xml version="1.0" encoding="UTF-8" standalone="yes"?>
<Relationships xmlns="http://schemas.openxmlformats.org/package/2006/relationships"><Relationship Id="rId3" Type="http://schemas.openxmlformats.org/officeDocument/2006/relationships/printerSettings" Target="../printerSettings/printerSettings209.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drawing" Target="../drawings/drawing57.xml"/><Relationship Id="rId5" Type="http://schemas.openxmlformats.org/officeDocument/2006/relationships/printerSettings" Target="../printerSettings/printerSettings211.bin"/><Relationship Id="rId4" Type="http://schemas.openxmlformats.org/officeDocument/2006/relationships/printerSettings" Target="../printerSettings/printerSettings210.bin"/></Relationships>
</file>

<file path=xl/worksheets/_rels/sheet59.xml.rels><?xml version="1.0" encoding="UTF-8" standalone="yes"?>
<Relationships xmlns="http://schemas.openxmlformats.org/package/2006/relationships"><Relationship Id="rId3" Type="http://schemas.openxmlformats.org/officeDocument/2006/relationships/printerSettings" Target="../printerSettings/printerSettings214.bin"/><Relationship Id="rId2" Type="http://schemas.openxmlformats.org/officeDocument/2006/relationships/printerSettings" Target="../printerSettings/printerSettings213.bin"/><Relationship Id="rId1" Type="http://schemas.openxmlformats.org/officeDocument/2006/relationships/printerSettings" Target="../printerSettings/printerSettings212.bin"/><Relationship Id="rId6" Type="http://schemas.openxmlformats.org/officeDocument/2006/relationships/drawing" Target="../drawings/drawing58.xml"/><Relationship Id="rId5" Type="http://schemas.openxmlformats.org/officeDocument/2006/relationships/printerSettings" Target="../printerSettings/printerSettings216.bin"/><Relationship Id="rId4" Type="http://schemas.openxmlformats.org/officeDocument/2006/relationships/printerSettings" Target="../printerSettings/printerSettings215.bin"/></Relationships>
</file>

<file path=xl/worksheets/_rels/sheet60.xml.rels><?xml version="1.0" encoding="UTF-8" standalone="yes"?>
<Relationships xmlns="http://schemas.openxmlformats.org/package/2006/relationships"><Relationship Id="rId3" Type="http://schemas.openxmlformats.org/officeDocument/2006/relationships/printerSettings" Target="../printerSettings/printerSettings219.bin"/><Relationship Id="rId2" Type="http://schemas.openxmlformats.org/officeDocument/2006/relationships/printerSettings" Target="../printerSettings/printerSettings218.bin"/><Relationship Id="rId1" Type="http://schemas.openxmlformats.org/officeDocument/2006/relationships/printerSettings" Target="../printerSettings/printerSettings217.bin"/><Relationship Id="rId6" Type="http://schemas.openxmlformats.org/officeDocument/2006/relationships/drawing" Target="../drawings/drawing59.xml"/><Relationship Id="rId5" Type="http://schemas.openxmlformats.org/officeDocument/2006/relationships/printerSettings" Target="../printerSettings/printerSettings221.bin"/><Relationship Id="rId4" Type="http://schemas.openxmlformats.org/officeDocument/2006/relationships/printerSettings" Target="../printerSettings/printerSettings220.bin"/></Relationships>
</file>

<file path=xl/worksheets/_rels/sheet61.xml.rels><?xml version="1.0" encoding="UTF-8" standalone="yes"?>
<Relationships xmlns="http://schemas.openxmlformats.org/package/2006/relationships"><Relationship Id="rId3" Type="http://schemas.openxmlformats.org/officeDocument/2006/relationships/printerSettings" Target="../printerSettings/printerSettings224.bin"/><Relationship Id="rId2" Type="http://schemas.openxmlformats.org/officeDocument/2006/relationships/printerSettings" Target="../printerSettings/printerSettings223.bin"/><Relationship Id="rId1" Type="http://schemas.openxmlformats.org/officeDocument/2006/relationships/printerSettings" Target="../printerSettings/printerSettings222.bin"/><Relationship Id="rId5" Type="http://schemas.openxmlformats.org/officeDocument/2006/relationships/drawing" Target="../drawings/drawing60.xml"/><Relationship Id="rId4" Type="http://schemas.openxmlformats.org/officeDocument/2006/relationships/printerSettings" Target="../printerSettings/printerSettings225.bin"/></Relationships>
</file>

<file path=xl/worksheets/_rels/sheet62.xml.rels><?xml version="1.0" encoding="UTF-8" standalone="yes"?>
<Relationships xmlns="http://schemas.openxmlformats.org/package/2006/relationships"><Relationship Id="rId3" Type="http://schemas.openxmlformats.org/officeDocument/2006/relationships/printerSettings" Target="../printerSettings/printerSettings228.bin"/><Relationship Id="rId2" Type="http://schemas.openxmlformats.org/officeDocument/2006/relationships/printerSettings" Target="../printerSettings/printerSettings227.bin"/><Relationship Id="rId1" Type="http://schemas.openxmlformats.org/officeDocument/2006/relationships/printerSettings" Target="../printerSettings/printerSettings226.bin"/><Relationship Id="rId5" Type="http://schemas.openxmlformats.org/officeDocument/2006/relationships/drawing" Target="../drawings/drawing61.xml"/><Relationship Id="rId4" Type="http://schemas.openxmlformats.org/officeDocument/2006/relationships/printerSettings" Target="../printerSettings/printerSettings229.bin"/></Relationships>
</file>

<file path=xl/worksheets/_rels/sheet63.xml.rels><?xml version="1.0" encoding="UTF-8" standalone="yes"?>
<Relationships xmlns="http://schemas.openxmlformats.org/package/2006/relationships"><Relationship Id="rId3" Type="http://schemas.openxmlformats.org/officeDocument/2006/relationships/printerSettings" Target="../printerSettings/printerSettings232.bin"/><Relationship Id="rId2" Type="http://schemas.openxmlformats.org/officeDocument/2006/relationships/printerSettings" Target="../printerSettings/printerSettings231.bin"/><Relationship Id="rId1" Type="http://schemas.openxmlformats.org/officeDocument/2006/relationships/printerSettings" Target="../printerSettings/printerSettings230.bin"/><Relationship Id="rId5" Type="http://schemas.openxmlformats.org/officeDocument/2006/relationships/drawing" Target="../drawings/drawing62.xml"/><Relationship Id="rId4" Type="http://schemas.openxmlformats.org/officeDocument/2006/relationships/printerSettings" Target="../printerSettings/printerSettings233.bin"/></Relationships>
</file>

<file path=xl/worksheets/_rels/sheet64.xml.rels><?xml version="1.0" encoding="UTF-8" standalone="yes"?>
<Relationships xmlns="http://schemas.openxmlformats.org/package/2006/relationships"><Relationship Id="rId3" Type="http://schemas.openxmlformats.org/officeDocument/2006/relationships/printerSettings" Target="../printerSettings/printerSettings236.bin"/><Relationship Id="rId2" Type="http://schemas.openxmlformats.org/officeDocument/2006/relationships/printerSettings" Target="../printerSettings/printerSettings235.bin"/><Relationship Id="rId1" Type="http://schemas.openxmlformats.org/officeDocument/2006/relationships/printerSettings" Target="../printerSettings/printerSettings234.bin"/><Relationship Id="rId5" Type="http://schemas.openxmlformats.org/officeDocument/2006/relationships/printerSettings" Target="../printerSettings/printerSettings238.bin"/><Relationship Id="rId4" Type="http://schemas.openxmlformats.org/officeDocument/2006/relationships/printerSettings" Target="../printerSettings/printerSettings237.bin"/></Relationships>
</file>

<file path=xl/worksheets/_rels/sheet65.xml.rels><?xml version="1.0" encoding="UTF-8" standalone="yes"?>
<Relationships xmlns="http://schemas.openxmlformats.org/package/2006/relationships"><Relationship Id="rId3" Type="http://schemas.openxmlformats.org/officeDocument/2006/relationships/printerSettings" Target="../printerSettings/printerSettings241.bin"/><Relationship Id="rId2" Type="http://schemas.openxmlformats.org/officeDocument/2006/relationships/printerSettings" Target="../printerSettings/printerSettings240.bin"/><Relationship Id="rId1" Type="http://schemas.openxmlformats.org/officeDocument/2006/relationships/printerSettings" Target="../printerSettings/printerSettings239.bin"/><Relationship Id="rId6" Type="http://schemas.openxmlformats.org/officeDocument/2006/relationships/drawing" Target="../drawings/drawing63.xml"/><Relationship Id="rId5" Type="http://schemas.openxmlformats.org/officeDocument/2006/relationships/printerSettings" Target="../printerSettings/printerSettings243.bin"/><Relationship Id="rId4" Type="http://schemas.openxmlformats.org/officeDocument/2006/relationships/printerSettings" Target="../printerSettings/printerSettings242.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244.bin"/></Relationships>
</file>

<file path=xl/worksheets/_rels/sheet67.xml.rels><?xml version="1.0" encoding="UTF-8" standalone="yes"?>
<Relationships xmlns="http://schemas.openxmlformats.org/package/2006/relationships"><Relationship Id="rId3" Type="http://schemas.openxmlformats.org/officeDocument/2006/relationships/printerSettings" Target="../printerSettings/printerSettings247.bin"/><Relationship Id="rId2" Type="http://schemas.openxmlformats.org/officeDocument/2006/relationships/printerSettings" Target="../printerSettings/printerSettings246.bin"/><Relationship Id="rId1" Type="http://schemas.openxmlformats.org/officeDocument/2006/relationships/printerSettings" Target="../printerSettings/printerSettings245.bin"/><Relationship Id="rId6" Type="http://schemas.openxmlformats.org/officeDocument/2006/relationships/drawing" Target="../drawings/drawing65.xml"/><Relationship Id="rId5" Type="http://schemas.openxmlformats.org/officeDocument/2006/relationships/printerSettings" Target="../printerSettings/printerSettings249.bin"/><Relationship Id="rId4" Type="http://schemas.openxmlformats.org/officeDocument/2006/relationships/printerSettings" Target="../printerSettings/printerSettings248.bin"/></Relationships>
</file>

<file path=xl/worksheets/_rels/sheet68.xml.rels><?xml version="1.0" encoding="UTF-8" standalone="yes"?>
<Relationships xmlns="http://schemas.openxmlformats.org/package/2006/relationships"><Relationship Id="rId3" Type="http://schemas.openxmlformats.org/officeDocument/2006/relationships/printerSettings" Target="../printerSettings/printerSettings252.bin"/><Relationship Id="rId2" Type="http://schemas.openxmlformats.org/officeDocument/2006/relationships/printerSettings" Target="../printerSettings/printerSettings251.bin"/><Relationship Id="rId1" Type="http://schemas.openxmlformats.org/officeDocument/2006/relationships/printerSettings" Target="../printerSettings/printerSettings250.bin"/><Relationship Id="rId6" Type="http://schemas.openxmlformats.org/officeDocument/2006/relationships/drawing" Target="../drawings/drawing66.xml"/><Relationship Id="rId5" Type="http://schemas.openxmlformats.org/officeDocument/2006/relationships/printerSettings" Target="../printerSettings/printerSettings254.bin"/><Relationship Id="rId4" Type="http://schemas.openxmlformats.org/officeDocument/2006/relationships/printerSettings" Target="../printerSettings/printerSettings253.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255.bin"/></Relationships>
</file>

<file path=xl/worksheets/_rels/sheet70.xml.rels><?xml version="1.0" encoding="UTF-8" standalone="yes"?>
<Relationships xmlns="http://schemas.openxmlformats.org/package/2006/relationships"><Relationship Id="rId3" Type="http://schemas.openxmlformats.org/officeDocument/2006/relationships/printerSettings" Target="../printerSettings/printerSettings258.bin"/><Relationship Id="rId2" Type="http://schemas.openxmlformats.org/officeDocument/2006/relationships/printerSettings" Target="../printerSettings/printerSettings257.bin"/><Relationship Id="rId1" Type="http://schemas.openxmlformats.org/officeDocument/2006/relationships/printerSettings" Target="../printerSettings/printerSettings256.bin"/><Relationship Id="rId6" Type="http://schemas.openxmlformats.org/officeDocument/2006/relationships/drawing" Target="../drawings/drawing68.xml"/><Relationship Id="rId5" Type="http://schemas.openxmlformats.org/officeDocument/2006/relationships/printerSettings" Target="../printerSettings/printerSettings260.bin"/><Relationship Id="rId4" Type="http://schemas.openxmlformats.org/officeDocument/2006/relationships/printerSettings" Target="../printerSettings/printerSettings259.bin"/></Relationships>
</file>

<file path=xl/worksheets/_rels/sheet71.xml.rels><?xml version="1.0" encoding="UTF-8" standalone="yes"?>
<Relationships xmlns="http://schemas.openxmlformats.org/package/2006/relationships"><Relationship Id="rId3" Type="http://schemas.openxmlformats.org/officeDocument/2006/relationships/printerSettings" Target="../printerSettings/printerSettings263.bin"/><Relationship Id="rId2" Type="http://schemas.openxmlformats.org/officeDocument/2006/relationships/printerSettings" Target="../printerSettings/printerSettings262.bin"/><Relationship Id="rId1" Type="http://schemas.openxmlformats.org/officeDocument/2006/relationships/printerSettings" Target="../printerSettings/printerSettings261.bin"/><Relationship Id="rId6" Type="http://schemas.openxmlformats.org/officeDocument/2006/relationships/drawing" Target="../drawings/drawing69.xml"/><Relationship Id="rId5" Type="http://schemas.openxmlformats.org/officeDocument/2006/relationships/printerSettings" Target="../printerSettings/printerSettings265.bin"/><Relationship Id="rId4" Type="http://schemas.openxmlformats.org/officeDocument/2006/relationships/printerSettings" Target="../printerSettings/printerSettings264.bin"/></Relationships>
</file>

<file path=xl/worksheets/_rels/sheet72.xml.rels><?xml version="1.0" encoding="UTF-8" standalone="yes"?>
<Relationships xmlns="http://schemas.openxmlformats.org/package/2006/relationships"><Relationship Id="rId3" Type="http://schemas.openxmlformats.org/officeDocument/2006/relationships/printerSettings" Target="../printerSettings/printerSettings268.bin"/><Relationship Id="rId2" Type="http://schemas.openxmlformats.org/officeDocument/2006/relationships/printerSettings" Target="../printerSettings/printerSettings267.bin"/><Relationship Id="rId1" Type="http://schemas.openxmlformats.org/officeDocument/2006/relationships/printerSettings" Target="../printerSettings/printerSettings266.bin"/><Relationship Id="rId6" Type="http://schemas.openxmlformats.org/officeDocument/2006/relationships/drawing" Target="../drawings/drawing70.xml"/><Relationship Id="rId5" Type="http://schemas.openxmlformats.org/officeDocument/2006/relationships/printerSettings" Target="../printerSettings/printerSettings270.bin"/><Relationship Id="rId4" Type="http://schemas.openxmlformats.org/officeDocument/2006/relationships/printerSettings" Target="../printerSettings/printerSettings269.bin"/></Relationships>
</file>

<file path=xl/worksheets/_rels/sheet73.xml.rels><?xml version="1.0" encoding="UTF-8" standalone="yes"?>
<Relationships xmlns="http://schemas.openxmlformats.org/package/2006/relationships"><Relationship Id="rId3" Type="http://schemas.openxmlformats.org/officeDocument/2006/relationships/printerSettings" Target="../printerSettings/printerSettings273.bin"/><Relationship Id="rId2" Type="http://schemas.openxmlformats.org/officeDocument/2006/relationships/printerSettings" Target="../printerSettings/printerSettings272.bin"/><Relationship Id="rId1" Type="http://schemas.openxmlformats.org/officeDocument/2006/relationships/printerSettings" Target="../printerSettings/printerSettings271.bin"/><Relationship Id="rId6" Type="http://schemas.openxmlformats.org/officeDocument/2006/relationships/drawing" Target="../drawings/drawing71.xml"/><Relationship Id="rId5" Type="http://schemas.openxmlformats.org/officeDocument/2006/relationships/printerSettings" Target="../printerSettings/printerSettings275.bin"/><Relationship Id="rId4" Type="http://schemas.openxmlformats.org/officeDocument/2006/relationships/printerSettings" Target="../printerSettings/printerSettings274.bin"/></Relationships>
</file>

<file path=xl/worksheets/_rels/sheet74.xml.rels><?xml version="1.0" encoding="UTF-8" standalone="yes"?>
<Relationships xmlns="http://schemas.openxmlformats.org/package/2006/relationships"><Relationship Id="rId3" Type="http://schemas.openxmlformats.org/officeDocument/2006/relationships/printerSettings" Target="../printerSettings/printerSettings278.bin"/><Relationship Id="rId2" Type="http://schemas.openxmlformats.org/officeDocument/2006/relationships/printerSettings" Target="../printerSettings/printerSettings277.bin"/><Relationship Id="rId1" Type="http://schemas.openxmlformats.org/officeDocument/2006/relationships/printerSettings" Target="../printerSettings/printerSettings276.bin"/><Relationship Id="rId6" Type="http://schemas.openxmlformats.org/officeDocument/2006/relationships/drawing" Target="../drawings/drawing72.xml"/><Relationship Id="rId5" Type="http://schemas.openxmlformats.org/officeDocument/2006/relationships/printerSettings" Target="../printerSettings/printerSettings280.bin"/><Relationship Id="rId4" Type="http://schemas.openxmlformats.org/officeDocument/2006/relationships/printerSettings" Target="../printerSettings/printerSettings279.bin"/></Relationships>
</file>

<file path=xl/worksheets/_rels/sheet75.xml.rels><?xml version="1.0" encoding="UTF-8" standalone="yes"?>
<Relationships xmlns="http://schemas.openxmlformats.org/package/2006/relationships"><Relationship Id="rId3" Type="http://schemas.openxmlformats.org/officeDocument/2006/relationships/printerSettings" Target="../printerSettings/printerSettings283.bin"/><Relationship Id="rId2" Type="http://schemas.openxmlformats.org/officeDocument/2006/relationships/printerSettings" Target="../printerSettings/printerSettings282.bin"/><Relationship Id="rId1" Type="http://schemas.openxmlformats.org/officeDocument/2006/relationships/printerSettings" Target="../printerSettings/printerSettings281.bin"/><Relationship Id="rId6" Type="http://schemas.openxmlformats.org/officeDocument/2006/relationships/drawing" Target="../drawings/drawing73.xml"/><Relationship Id="rId5" Type="http://schemas.openxmlformats.org/officeDocument/2006/relationships/printerSettings" Target="../printerSettings/printerSettings285.bin"/><Relationship Id="rId4" Type="http://schemas.openxmlformats.org/officeDocument/2006/relationships/printerSettings" Target="../printerSettings/printerSettings284.bin"/></Relationships>
</file>

<file path=xl/worksheets/_rels/sheet76.xml.rels><?xml version="1.0" encoding="UTF-8" standalone="yes"?>
<Relationships xmlns="http://schemas.openxmlformats.org/package/2006/relationships"><Relationship Id="rId3" Type="http://schemas.openxmlformats.org/officeDocument/2006/relationships/printerSettings" Target="../printerSettings/printerSettings288.bin"/><Relationship Id="rId2" Type="http://schemas.openxmlformats.org/officeDocument/2006/relationships/printerSettings" Target="../printerSettings/printerSettings287.bin"/><Relationship Id="rId1" Type="http://schemas.openxmlformats.org/officeDocument/2006/relationships/printerSettings" Target="../printerSettings/printerSettings286.bin"/><Relationship Id="rId6" Type="http://schemas.openxmlformats.org/officeDocument/2006/relationships/drawing" Target="../drawings/drawing74.xml"/><Relationship Id="rId5" Type="http://schemas.openxmlformats.org/officeDocument/2006/relationships/printerSettings" Target="../printerSettings/printerSettings290.bin"/><Relationship Id="rId4" Type="http://schemas.openxmlformats.org/officeDocument/2006/relationships/printerSettings" Target="../printerSettings/printerSettings289.bin"/></Relationships>
</file>

<file path=xl/worksheets/_rels/sheet77.xml.rels><?xml version="1.0" encoding="UTF-8" standalone="yes"?>
<Relationships xmlns="http://schemas.openxmlformats.org/package/2006/relationships"><Relationship Id="rId3" Type="http://schemas.openxmlformats.org/officeDocument/2006/relationships/printerSettings" Target="../printerSettings/printerSettings293.bin"/><Relationship Id="rId2" Type="http://schemas.openxmlformats.org/officeDocument/2006/relationships/printerSettings" Target="../printerSettings/printerSettings292.bin"/><Relationship Id="rId1" Type="http://schemas.openxmlformats.org/officeDocument/2006/relationships/printerSettings" Target="../printerSettings/printerSettings291.bin"/><Relationship Id="rId6" Type="http://schemas.openxmlformats.org/officeDocument/2006/relationships/drawing" Target="../drawings/drawing75.xml"/><Relationship Id="rId5" Type="http://schemas.openxmlformats.org/officeDocument/2006/relationships/printerSettings" Target="../printerSettings/printerSettings295.bin"/><Relationship Id="rId4" Type="http://schemas.openxmlformats.org/officeDocument/2006/relationships/printerSettings" Target="../printerSettings/printerSettings294.bin"/></Relationships>
</file>

<file path=xl/worksheets/_rels/sheet78.xml.rels><?xml version="1.0" encoding="UTF-8" standalone="yes"?>
<Relationships xmlns="http://schemas.openxmlformats.org/package/2006/relationships"><Relationship Id="rId3" Type="http://schemas.openxmlformats.org/officeDocument/2006/relationships/printerSettings" Target="../printerSettings/printerSettings298.bin"/><Relationship Id="rId2" Type="http://schemas.openxmlformats.org/officeDocument/2006/relationships/printerSettings" Target="../printerSettings/printerSettings297.bin"/><Relationship Id="rId1" Type="http://schemas.openxmlformats.org/officeDocument/2006/relationships/printerSettings" Target="../printerSettings/printerSettings296.bin"/><Relationship Id="rId6" Type="http://schemas.openxmlformats.org/officeDocument/2006/relationships/drawing" Target="../drawings/drawing76.xml"/><Relationship Id="rId5" Type="http://schemas.openxmlformats.org/officeDocument/2006/relationships/printerSettings" Target="../printerSettings/printerSettings300.bin"/><Relationship Id="rId4" Type="http://schemas.openxmlformats.org/officeDocument/2006/relationships/printerSettings" Target="../printerSettings/printerSettings299.bin"/></Relationships>
</file>

<file path=xl/worksheets/_rels/sheet79.xml.rels><?xml version="1.0" encoding="UTF-8" standalone="yes"?>
<Relationships xmlns="http://schemas.openxmlformats.org/package/2006/relationships"><Relationship Id="rId3" Type="http://schemas.openxmlformats.org/officeDocument/2006/relationships/printerSettings" Target="../printerSettings/printerSettings303.bin"/><Relationship Id="rId2" Type="http://schemas.openxmlformats.org/officeDocument/2006/relationships/printerSettings" Target="../printerSettings/printerSettings302.bin"/><Relationship Id="rId1" Type="http://schemas.openxmlformats.org/officeDocument/2006/relationships/printerSettings" Target="../printerSettings/printerSettings301.bin"/><Relationship Id="rId6" Type="http://schemas.openxmlformats.org/officeDocument/2006/relationships/drawing" Target="../drawings/drawing77.xml"/><Relationship Id="rId5" Type="http://schemas.openxmlformats.org/officeDocument/2006/relationships/printerSettings" Target="../printerSettings/printerSettings305.bin"/><Relationship Id="rId4" Type="http://schemas.openxmlformats.org/officeDocument/2006/relationships/printerSettings" Target="../printerSettings/printerSettings304.bin"/></Relationships>
</file>

<file path=xl/worksheets/_rels/sheet80.xml.rels><?xml version="1.0" encoding="UTF-8" standalone="yes"?>
<Relationships xmlns="http://schemas.openxmlformats.org/package/2006/relationships"><Relationship Id="rId3" Type="http://schemas.openxmlformats.org/officeDocument/2006/relationships/printerSettings" Target="../printerSettings/printerSettings308.bin"/><Relationship Id="rId2" Type="http://schemas.openxmlformats.org/officeDocument/2006/relationships/printerSettings" Target="../printerSettings/printerSettings307.bin"/><Relationship Id="rId1" Type="http://schemas.openxmlformats.org/officeDocument/2006/relationships/printerSettings" Target="../printerSettings/printerSettings306.bin"/><Relationship Id="rId6" Type="http://schemas.openxmlformats.org/officeDocument/2006/relationships/drawing" Target="../drawings/drawing78.xml"/><Relationship Id="rId5" Type="http://schemas.openxmlformats.org/officeDocument/2006/relationships/printerSettings" Target="../printerSettings/printerSettings310.bin"/><Relationship Id="rId4" Type="http://schemas.openxmlformats.org/officeDocument/2006/relationships/printerSettings" Target="../printerSettings/printerSettings309.bin"/></Relationships>
</file>

<file path=xl/worksheets/_rels/sheet81.xml.rels><?xml version="1.0" encoding="UTF-8" standalone="yes"?>
<Relationships xmlns="http://schemas.openxmlformats.org/package/2006/relationships"><Relationship Id="rId3" Type="http://schemas.openxmlformats.org/officeDocument/2006/relationships/printerSettings" Target="../printerSettings/printerSettings313.bin"/><Relationship Id="rId2" Type="http://schemas.openxmlformats.org/officeDocument/2006/relationships/printerSettings" Target="../printerSettings/printerSettings312.bin"/><Relationship Id="rId1" Type="http://schemas.openxmlformats.org/officeDocument/2006/relationships/printerSettings" Target="../printerSettings/printerSettings311.bin"/><Relationship Id="rId6" Type="http://schemas.openxmlformats.org/officeDocument/2006/relationships/drawing" Target="../drawings/drawing79.xml"/><Relationship Id="rId5" Type="http://schemas.openxmlformats.org/officeDocument/2006/relationships/printerSettings" Target="../printerSettings/printerSettings315.bin"/><Relationship Id="rId4" Type="http://schemas.openxmlformats.org/officeDocument/2006/relationships/printerSettings" Target="../printerSettings/printerSettings314.bin"/></Relationships>
</file>

<file path=xl/worksheets/_rels/sheet82.xml.rels><?xml version="1.0" encoding="UTF-8" standalone="yes"?>
<Relationships xmlns="http://schemas.openxmlformats.org/package/2006/relationships"><Relationship Id="rId3" Type="http://schemas.openxmlformats.org/officeDocument/2006/relationships/printerSettings" Target="../printerSettings/printerSettings318.bin"/><Relationship Id="rId2" Type="http://schemas.openxmlformats.org/officeDocument/2006/relationships/printerSettings" Target="../printerSettings/printerSettings317.bin"/><Relationship Id="rId1" Type="http://schemas.openxmlformats.org/officeDocument/2006/relationships/printerSettings" Target="../printerSettings/printerSettings316.bin"/><Relationship Id="rId6" Type="http://schemas.openxmlformats.org/officeDocument/2006/relationships/drawing" Target="../drawings/drawing80.xml"/><Relationship Id="rId5" Type="http://schemas.openxmlformats.org/officeDocument/2006/relationships/printerSettings" Target="../printerSettings/printerSettings320.bin"/><Relationship Id="rId4" Type="http://schemas.openxmlformats.org/officeDocument/2006/relationships/printerSettings" Target="../printerSettings/printerSettings319.bin"/></Relationships>
</file>

<file path=xl/worksheets/_rels/sheet83.xml.rels><?xml version="1.0" encoding="UTF-8" standalone="yes"?>
<Relationships xmlns="http://schemas.openxmlformats.org/package/2006/relationships"><Relationship Id="rId3" Type="http://schemas.openxmlformats.org/officeDocument/2006/relationships/printerSettings" Target="../printerSettings/printerSettings323.bin"/><Relationship Id="rId2" Type="http://schemas.openxmlformats.org/officeDocument/2006/relationships/printerSettings" Target="../printerSettings/printerSettings322.bin"/><Relationship Id="rId1" Type="http://schemas.openxmlformats.org/officeDocument/2006/relationships/printerSettings" Target="../printerSettings/printerSettings321.bin"/><Relationship Id="rId6" Type="http://schemas.openxmlformats.org/officeDocument/2006/relationships/drawing" Target="../drawings/drawing81.xml"/><Relationship Id="rId5" Type="http://schemas.openxmlformats.org/officeDocument/2006/relationships/printerSettings" Target="../printerSettings/printerSettings325.bin"/><Relationship Id="rId4" Type="http://schemas.openxmlformats.org/officeDocument/2006/relationships/printerSettings" Target="../printerSettings/printerSettings324.bin"/></Relationships>
</file>

<file path=xl/worksheets/_rels/sheet84.xml.rels><?xml version="1.0" encoding="UTF-8" standalone="yes"?>
<Relationships xmlns="http://schemas.openxmlformats.org/package/2006/relationships"><Relationship Id="rId3" Type="http://schemas.openxmlformats.org/officeDocument/2006/relationships/printerSettings" Target="../printerSettings/printerSettings328.bin"/><Relationship Id="rId2" Type="http://schemas.openxmlformats.org/officeDocument/2006/relationships/printerSettings" Target="../printerSettings/printerSettings327.bin"/><Relationship Id="rId1" Type="http://schemas.openxmlformats.org/officeDocument/2006/relationships/printerSettings" Target="../printerSettings/printerSettings326.bin"/><Relationship Id="rId6" Type="http://schemas.openxmlformats.org/officeDocument/2006/relationships/drawing" Target="../drawings/drawing82.xml"/><Relationship Id="rId5" Type="http://schemas.openxmlformats.org/officeDocument/2006/relationships/printerSettings" Target="../printerSettings/printerSettings330.bin"/><Relationship Id="rId4" Type="http://schemas.openxmlformats.org/officeDocument/2006/relationships/printerSettings" Target="../printerSettings/printerSettings329.bin"/></Relationships>
</file>

<file path=xl/worksheets/_rels/sheet85.xml.rels><?xml version="1.0" encoding="UTF-8" standalone="yes"?>
<Relationships xmlns="http://schemas.openxmlformats.org/package/2006/relationships"><Relationship Id="rId3" Type="http://schemas.openxmlformats.org/officeDocument/2006/relationships/printerSettings" Target="../printerSettings/printerSettings333.bin"/><Relationship Id="rId2" Type="http://schemas.openxmlformats.org/officeDocument/2006/relationships/printerSettings" Target="../printerSettings/printerSettings332.bin"/><Relationship Id="rId1" Type="http://schemas.openxmlformats.org/officeDocument/2006/relationships/printerSettings" Target="../printerSettings/printerSettings331.bin"/><Relationship Id="rId6" Type="http://schemas.openxmlformats.org/officeDocument/2006/relationships/drawing" Target="../drawings/drawing83.xml"/><Relationship Id="rId5" Type="http://schemas.openxmlformats.org/officeDocument/2006/relationships/printerSettings" Target="../printerSettings/printerSettings335.bin"/><Relationship Id="rId4" Type="http://schemas.openxmlformats.org/officeDocument/2006/relationships/printerSettings" Target="../printerSettings/printerSettings334.bin"/></Relationships>
</file>

<file path=xl/worksheets/_rels/sheet86.xml.rels><?xml version="1.0" encoding="UTF-8" standalone="yes"?>
<Relationships xmlns="http://schemas.openxmlformats.org/package/2006/relationships"><Relationship Id="rId3" Type="http://schemas.openxmlformats.org/officeDocument/2006/relationships/printerSettings" Target="../printerSettings/printerSettings338.bin"/><Relationship Id="rId2" Type="http://schemas.openxmlformats.org/officeDocument/2006/relationships/printerSettings" Target="../printerSettings/printerSettings337.bin"/><Relationship Id="rId1" Type="http://schemas.openxmlformats.org/officeDocument/2006/relationships/printerSettings" Target="../printerSettings/printerSettings336.bin"/><Relationship Id="rId6" Type="http://schemas.openxmlformats.org/officeDocument/2006/relationships/drawing" Target="../drawings/drawing84.xml"/><Relationship Id="rId5" Type="http://schemas.openxmlformats.org/officeDocument/2006/relationships/printerSettings" Target="../printerSettings/printerSettings340.bin"/><Relationship Id="rId4" Type="http://schemas.openxmlformats.org/officeDocument/2006/relationships/printerSettings" Target="../printerSettings/printerSettings339.bin"/></Relationships>
</file>

<file path=xl/worksheets/_rels/sheet87.xml.rels><?xml version="1.0" encoding="UTF-8" standalone="yes"?>
<Relationships xmlns="http://schemas.openxmlformats.org/package/2006/relationships"><Relationship Id="rId3" Type="http://schemas.openxmlformats.org/officeDocument/2006/relationships/printerSettings" Target="../printerSettings/printerSettings343.bin"/><Relationship Id="rId2" Type="http://schemas.openxmlformats.org/officeDocument/2006/relationships/printerSettings" Target="../printerSettings/printerSettings342.bin"/><Relationship Id="rId1" Type="http://schemas.openxmlformats.org/officeDocument/2006/relationships/printerSettings" Target="../printerSettings/printerSettings341.bin"/><Relationship Id="rId6" Type="http://schemas.openxmlformats.org/officeDocument/2006/relationships/drawing" Target="../drawings/drawing85.xml"/><Relationship Id="rId5" Type="http://schemas.openxmlformats.org/officeDocument/2006/relationships/printerSettings" Target="../printerSettings/printerSettings345.bin"/><Relationship Id="rId4" Type="http://schemas.openxmlformats.org/officeDocument/2006/relationships/printerSettings" Target="../printerSettings/printerSettings344.bin"/></Relationships>
</file>

<file path=xl/worksheets/_rels/sheet88.xml.rels><?xml version="1.0" encoding="UTF-8" standalone="yes"?>
<Relationships xmlns="http://schemas.openxmlformats.org/package/2006/relationships"><Relationship Id="rId3" Type="http://schemas.openxmlformats.org/officeDocument/2006/relationships/printerSettings" Target="../printerSettings/printerSettings348.bin"/><Relationship Id="rId2" Type="http://schemas.openxmlformats.org/officeDocument/2006/relationships/printerSettings" Target="../printerSettings/printerSettings347.bin"/><Relationship Id="rId1" Type="http://schemas.openxmlformats.org/officeDocument/2006/relationships/printerSettings" Target="../printerSettings/printerSettings346.bin"/><Relationship Id="rId6" Type="http://schemas.openxmlformats.org/officeDocument/2006/relationships/drawing" Target="../drawings/drawing86.xml"/><Relationship Id="rId5" Type="http://schemas.openxmlformats.org/officeDocument/2006/relationships/printerSettings" Target="../printerSettings/printerSettings350.bin"/><Relationship Id="rId4" Type="http://schemas.openxmlformats.org/officeDocument/2006/relationships/printerSettings" Target="../printerSettings/printerSettings349.bin"/></Relationships>
</file>

<file path=xl/worksheets/_rels/sheet89.xml.rels><?xml version="1.0" encoding="UTF-8" standalone="yes"?>
<Relationships xmlns="http://schemas.openxmlformats.org/package/2006/relationships"><Relationship Id="rId3" Type="http://schemas.openxmlformats.org/officeDocument/2006/relationships/printerSettings" Target="../printerSettings/printerSettings353.bin"/><Relationship Id="rId2" Type="http://schemas.openxmlformats.org/officeDocument/2006/relationships/printerSettings" Target="../printerSettings/printerSettings352.bin"/><Relationship Id="rId1" Type="http://schemas.openxmlformats.org/officeDocument/2006/relationships/printerSettings" Target="../printerSettings/printerSettings351.bin"/><Relationship Id="rId6" Type="http://schemas.openxmlformats.org/officeDocument/2006/relationships/drawing" Target="../drawings/drawing87.xml"/><Relationship Id="rId5" Type="http://schemas.openxmlformats.org/officeDocument/2006/relationships/printerSettings" Target="../printerSettings/printerSettings355.bin"/><Relationship Id="rId4" Type="http://schemas.openxmlformats.org/officeDocument/2006/relationships/printerSettings" Target="../printerSettings/printerSettings354.bin"/></Relationships>
</file>

<file path=xl/worksheets/_rels/sheet90.xml.rels><?xml version="1.0" encoding="UTF-8" standalone="yes"?>
<Relationships xmlns="http://schemas.openxmlformats.org/package/2006/relationships"><Relationship Id="rId2" Type="http://schemas.openxmlformats.org/officeDocument/2006/relationships/drawing" Target="../drawings/drawing88.xml"/><Relationship Id="rId1" Type="http://schemas.openxmlformats.org/officeDocument/2006/relationships/printerSettings" Target="../printerSettings/printerSettings356.bin"/></Relationships>
</file>

<file path=xl/worksheets/_rels/sheet91.xml.rels><?xml version="1.0" encoding="UTF-8" standalone="yes"?>
<Relationships xmlns="http://schemas.openxmlformats.org/package/2006/relationships"><Relationship Id="rId3" Type="http://schemas.openxmlformats.org/officeDocument/2006/relationships/printerSettings" Target="../printerSettings/printerSettings359.bin"/><Relationship Id="rId2" Type="http://schemas.openxmlformats.org/officeDocument/2006/relationships/printerSettings" Target="../printerSettings/printerSettings358.bin"/><Relationship Id="rId1" Type="http://schemas.openxmlformats.org/officeDocument/2006/relationships/printerSettings" Target="../printerSettings/printerSettings357.bin"/><Relationship Id="rId6" Type="http://schemas.openxmlformats.org/officeDocument/2006/relationships/drawing" Target="../drawings/drawing89.xml"/><Relationship Id="rId5" Type="http://schemas.openxmlformats.org/officeDocument/2006/relationships/printerSettings" Target="../printerSettings/printerSettings361.bin"/><Relationship Id="rId4" Type="http://schemas.openxmlformats.org/officeDocument/2006/relationships/printerSettings" Target="../printerSettings/printerSettings360.bin"/></Relationships>
</file>

<file path=xl/worksheets/_rels/sheet92.xml.rels><?xml version="1.0" encoding="UTF-8" standalone="yes"?>
<Relationships xmlns="http://schemas.openxmlformats.org/package/2006/relationships"><Relationship Id="rId3" Type="http://schemas.openxmlformats.org/officeDocument/2006/relationships/printerSettings" Target="../printerSettings/printerSettings364.bin"/><Relationship Id="rId2" Type="http://schemas.openxmlformats.org/officeDocument/2006/relationships/printerSettings" Target="../printerSettings/printerSettings363.bin"/><Relationship Id="rId1" Type="http://schemas.openxmlformats.org/officeDocument/2006/relationships/printerSettings" Target="../printerSettings/printerSettings362.bin"/><Relationship Id="rId6" Type="http://schemas.openxmlformats.org/officeDocument/2006/relationships/drawing" Target="../drawings/drawing90.xml"/><Relationship Id="rId5" Type="http://schemas.openxmlformats.org/officeDocument/2006/relationships/printerSettings" Target="../printerSettings/printerSettings366.bin"/><Relationship Id="rId4" Type="http://schemas.openxmlformats.org/officeDocument/2006/relationships/printerSettings" Target="../printerSettings/printerSettings365.bin"/></Relationships>
</file>

<file path=xl/worksheets/_rels/sheet93.xml.rels><?xml version="1.0" encoding="UTF-8" standalone="yes"?>
<Relationships xmlns="http://schemas.openxmlformats.org/package/2006/relationships"><Relationship Id="rId3" Type="http://schemas.openxmlformats.org/officeDocument/2006/relationships/printerSettings" Target="../printerSettings/printerSettings369.bin"/><Relationship Id="rId2" Type="http://schemas.openxmlformats.org/officeDocument/2006/relationships/printerSettings" Target="../printerSettings/printerSettings368.bin"/><Relationship Id="rId1" Type="http://schemas.openxmlformats.org/officeDocument/2006/relationships/printerSettings" Target="../printerSettings/printerSettings367.bin"/><Relationship Id="rId6" Type="http://schemas.openxmlformats.org/officeDocument/2006/relationships/drawing" Target="../drawings/drawing91.xml"/><Relationship Id="rId5" Type="http://schemas.openxmlformats.org/officeDocument/2006/relationships/printerSettings" Target="../printerSettings/printerSettings371.bin"/><Relationship Id="rId4" Type="http://schemas.openxmlformats.org/officeDocument/2006/relationships/printerSettings" Target="../printerSettings/printerSettings370.bin"/></Relationships>
</file>

<file path=xl/worksheets/_rels/sheet94.xml.rels><?xml version="1.0" encoding="UTF-8" standalone="yes"?>
<Relationships xmlns="http://schemas.openxmlformats.org/package/2006/relationships"><Relationship Id="rId2" Type="http://schemas.openxmlformats.org/officeDocument/2006/relationships/drawing" Target="../drawings/drawing92.xml"/><Relationship Id="rId1" Type="http://schemas.openxmlformats.org/officeDocument/2006/relationships/printerSettings" Target="../printerSettings/printerSettings372.bin"/></Relationships>
</file>

<file path=xl/worksheets/_rels/sheet95.xml.rels><?xml version="1.0" encoding="UTF-8" standalone="yes"?>
<Relationships xmlns="http://schemas.openxmlformats.org/package/2006/relationships"><Relationship Id="rId2" Type="http://schemas.openxmlformats.org/officeDocument/2006/relationships/drawing" Target="../drawings/drawing93.xml"/><Relationship Id="rId1" Type="http://schemas.openxmlformats.org/officeDocument/2006/relationships/printerSettings" Target="../printerSettings/printerSettings373.bin"/></Relationships>
</file>

<file path=xl/worksheets/_rels/sheet96.xml.rels><?xml version="1.0" encoding="UTF-8" standalone="yes"?>
<Relationships xmlns="http://schemas.openxmlformats.org/package/2006/relationships"><Relationship Id="rId2" Type="http://schemas.openxmlformats.org/officeDocument/2006/relationships/drawing" Target="../drawings/drawing94.xml"/><Relationship Id="rId1" Type="http://schemas.openxmlformats.org/officeDocument/2006/relationships/printerSettings" Target="../printerSettings/printerSettings374.bin"/></Relationships>
</file>

<file path=xl/worksheets/_rels/sheet97.xml.rels><?xml version="1.0" encoding="UTF-8" standalone="yes"?>
<Relationships xmlns="http://schemas.openxmlformats.org/package/2006/relationships"><Relationship Id="rId2" Type="http://schemas.openxmlformats.org/officeDocument/2006/relationships/drawing" Target="../drawings/drawing95.xml"/><Relationship Id="rId1" Type="http://schemas.openxmlformats.org/officeDocument/2006/relationships/printerSettings" Target="../printerSettings/printerSettings375.bin"/></Relationships>
</file>

<file path=xl/worksheets/_rels/sheet98.xml.rels><?xml version="1.0" encoding="UTF-8" standalone="yes"?>
<Relationships xmlns="http://schemas.openxmlformats.org/package/2006/relationships"><Relationship Id="rId2" Type="http://schemas.openxmlformats.org/officeDocument/2006/relationships/drawing" Target="../drawings/drawing96.xml"/><Relationship Id="rId1" Type="http://schemas.openxmlformats.org/officeDocument/2006/relationships/printerSettings" Target="../printerSettings/printerSettings376.bin"/></Relationships>
</file>

<file path=xl/worksheets/_rels/sheet99.xml.rels><?xml version="1.0" encoding="UTF-8" standalone="yes"?>
<Relationships xmlns="http://schemas.openxmlformats.org/package/2006/relationships"><Relationship Id="rId3" Type="http://schemas.openxmlformats.org/officeDocument/2006/relationships/printerSettings" Target="../printerSettings/printerSettings379.bin"/><Relationship Id="rId2" Type="http://schemas.openxmlformats.org/officeDocument/2006/relationships/printerSettings" Target="../printerSettings/printerSettings378.bin"/><Relationship Id="rId1" Type="http://schemas.openxmlformats.org/officeDocument/2006/relationships/printerSettings" Target="../printerSettings/printerSettings377.bin"/><Relationship Id="rId6" Type="http://schemas.openxmlformats.org/officeDocument/2006/relationships/drawing" Target="../drawings/drawing97.xml"/><Relationship Id="rId5" Type="http://schemas.openxmlformats.org/officeDocument/2006/relationships/printerSettings" Target="../printerSettings/printerSettings381.bin"/><Relationship Id="rId4" Type="http://schemas.openxmlformats.org/officeDocument/2006/relationships/printerSettings" Target="../printerSettings/printerSettings380.bin"/></Relationships>
</file>

<file path=xl/worksheets/_rels/sheet100.xml.rels><?xml version="1.0" encoding="UTF-8" standalone="yes"?>
<Relationships xmlns="http://schemas.openxmlformats.org/package/2006/relationships"><Relationship Id="rId3" Type="http://schemas.openxmlformats.org/officeDocument/2006/relationships/printerSettings" Target="../printerSettings/printerSettings384.bin"/><Relationship Id="rId2" Type="http://schemas.openxmlformats.org/officeDocument/2006/relationships/printerSettings" Target="../printerSettings/printerSettings383.bin"/><Relationship Id="rId1" Type="http://schemas.openxmlformats.org/officeDocument/2006/relationships/printerSettings" Target="../printerSettings/printerSettings382.bin"/><Relationship Id="rId6" Type="http://schemas.openxmlformats.org/officeDocument/2006/relationships/drawing" Target="../drawings/drawing98.xml"/><Relationship Id="rId5" Type="http://schemas.openxmlformats.org/officeDocument/2006/relationships/printerSettings" Target="../printerSettings/printerSettings386.bin"/><Relationship Id="rId4" Type="http://schemas.openxmlformats.org/officeDocument/2006/relationships/printerSettings" Target="../printerSettings/printerSettings385.bin"/></Relationships>
</file>

<file path=xl/worksheets/_rels/sheet101.xml.rels><?xml version="1.0" encoding="UTF-8" standalone="yes"?>
<Relationships xmlns="http://schemas.openxmlformats.org/package/2006/relationships"><Relationship Id="rId2" Type="http://schemas.openxmlformats.org/officeDocument/2006/relationships/drawing" Target="../drawings/drawing99.xml"/><Relationship Id="rId1" Type="http://schemas.openxmlformats.org/officeDocument/2006/relationships/printerSettings" Target="../printerSettings/printerSettings387.bin"/></Relationships>
</file>

<file path=xl/worksheets/_rels/sheet102.xml.rels><?xml version="1.0" encoding="UTF-8" standalone="yes"?>
<Relationships xmlns="http://schemas.openxmlformats.org/package/2006/relationships"><Relationship Id="rId2" Type="http://schemas.openxmlformats.org/officeDocument/2006/relationships/drawing" Target="../drawings/drawing100.xml"/><Relationship Id="rId1" Type="http://schemas.openxmlformats.org/officeDocument/2006/relationships/printerSettings" Target="../printerSettings/printerSettings388.bin"/></Relationships>
</file>

<file path=xl/worksheets/_rels/sheet103.xml.rels><?xml version="1.0" encoding="UTF-8" standalone="yes"?>
<Relationships xmlns="http://schemas.openxmlformats.org/package/2006/relationships"><Relationship Id="rId2" Type="http://schemas.openxmlformats.org/officeDocument/2006/relationships/drawing" Target="../drawings/drawing101.xml"/><Relationship Id="rId1" Type="http://schemas.openxmlformats.org/officeDocument/2006/relationships/printerSettings" Target="../printerSettings/printerSettings389.bin"/></Relationships>
</file>

<file path=xl/worksheets/_rels/sheet104.xml.rels><?xml version="1.0" encoding="UTF-8" standalone="yes"?>
<Relationships xmlns="http://schemas.openxmlformats.org/package/2006/relationships"><Relationship Id="rId2" Type="http://schemas.openxmlformats.org/officeDocument/2006/relationships/drawing" Target="../drawings/drawing102.xml"/><Relationship Id="rId1" Type="http://schemas.openxmlformats.org/officeDocument/2006/relationships/printerSettings" Target="../printerSettings/printerSettings390.bin"/></Relationships>
</file>

<file path=xl/worksheets/_rels/sheet105.xml.rels><?xml version="1.0" encoding="UTF-8" standalone="yes"?>
<Relationships xmlns="http://schemas.openxmlformats.org/package/2006/relationships"><Relationship Id="rId2" Type="http://schemas.openxmlformats.org/officeDocument/2006/relationships/drawing" Target="../drawings/drawing103.xml"/><Relationship Id="rId1" Type="http://schemas.openxmlformats.org/officeDocument/2006/relationships/printerSettings" Target="../printerSettings/printerSettings391.bin"/></Relationships>
</file>

<file path=xl/worksheets/_rels/sheet106.xml.rels><?xml version="1.0" encoding="UTF-8" standalone="yes"?>
<Relationships xmlns="http://schemas.openxmlformats.org/package/2006/relationships"><Relationship Id="rId2" Type="http://schemas.openxmlformats.org/officeDocument/2006/relationships/drawing" Target="../drawings/drawing104.xml"/><Relationship Id="rId1" Type="http://schemas.openxmlformats.org/officeDocument/2006/relationships/printerSettings" Target="../printerSettings/printerSettings392.bin"/></Relationships>
</file>

<file path=xl/worksheets/_rels/sheet107.xml.rels><?xml version="1.0" encoding="UTF-8" standalone="yes"?>
<Relationships xmlns="http://schemas.openxmlformats.org/package/2006/relationships"><Relationship Id="rId2" Type="http://schemas.openxmlformats.org/officeDocument/2006/relationships/drawing" Target="../drawings/drawing105.xml"/><Relationship Id="rId1" Type="http://schemas.openxmlformats.org/officeDocument/2006/relationships/printerSettings" Target="../printerSettings/printerSettings393.bin"/></Relationships>
</file>

<file path=xl/worksheets/_rels/sheet108.xml.rels><?xml version="1.0" encoding="UTF-8" standalone="yes"?>
<Relationships xmlns="http://schemas.openxmlformats.org/package/2006/relationships"><Relationship Id="rId2" Type="http://schemas.openxmlformats.org/officeDocument/2006/relationships/drawing" Target="../drawings/drawing106.xml"/><Relationship Id="rId1" Type="http://schemas.openxmlformats.org/officeDocument/2006/relationships/printerSettings" Target="../printerSettings/printerSettings394.bin"/></Relationships>
</file>

<file path=xl/worksheets/_rels/sheet109.xml.rels><?xml version="1.0" encoding="UTF-8" standalone="yes"?>
<Relationships xmlns="http://schemas.openxmlformats.org/package/2006/relationships"><Relationship Id="rId2" Type="http://schemas.openxmlformats.org/officeDocument/2006/relationships/drawing" Target="../drawings/drawing107.xml"/><Relationship Id="rId1" Type="http://schemas.openxmlformats.org/officeDocument/2006/relationships/printerSettings" Target="../printerSettings/printerSettings395.bin"/></Relationships>
</file>

<file path=xl/worksheets/_rels/sheet110.xml.rels><?xml version="1.0" encoding="UTF-8" standalone="yes"?>
<Relationships xmlns="http://schemas.openxmlformats.org/package/2006/relationships"><Relationship Id="rId2" Type="http://schemas.openxmlformats.org/officeDocument/2006/relationships/drawing" Target="../drawings/drawing108.xml"/><Relationship Id="rId1" Type="http://schemas.openxmlformats.org/officeDocument/2006/relationships/printerSettings" Target="../printerSettings/printerSettings396.bin"/></Relationships>
</file>

<file path=xl/worksheets/_rels/sheet111.xml.rels><?xml version="1.0" encoding="UTF-8" standalone="yes"?>
<Relationships xmlns="http://schemas.openxmlformats.org/package/2006/relationships"><Relationship Id="rId2" Type="http://schemas.openxmlformats.org/officeDocument/2006/relationships/drawing" Target="../drawings/drawing109.xml"/><Relationship Id="rId1" Type="http://schemas.openxmlformats.org/officeDocument/2006/relationships/printerSettings" Target="../printerSettings/printerSettings397.bin"/></Relationships>
</file>

<file path=xl/worksheets/_rels/sheet112.xml.rels><?xml version="1.0" encoding="UTF-8" standalone="yes"?>
<Relationships xmlns="http://schemas.openxmlformats.org/package/2006/relationships"><Relationship Id="rId2" Type="http://schemas.openxmlformats.org/officeDocument/2006/relationships/drawing" Target="../drawings/drawing110.xml"/><Relationship Id="rId1" Type="http://schemas.openxmlformats.org/officeDocument/2006/relationships/printerSettings" Target="../printerSettings/printerSettings398.bin"/></Relationships>
</file>

<file path=xl/worksheets/_rels/sheet113.xml.rels><?xml version="1.0" encoding="UTF-8" standalone="yes"?>
<Relationships xmlns="http://schemas.openxmlformats.org/package/2006/relationships"><Relationship Id="rId2" Type="http://schemas.openxmlformats.org/officeDocument/2006/relationships/drawing" Target="../drawings/drawing111.xml"/><Relationship Id="rId1" Type="http://schemas.openxmlformats.org/officeDocument/2006/relationships/printerSettings" Target="../printerSettings/printerSettings399.bin"/></Relationships>
</file>

<file path=xl/worksheets/_rels/sheet114.xml.rels><?xml version="1.0" encoding="UTF-8" standalone="yes"?>
<Relationships xmlns="http://schemas.openxmlformats.org/package/2006/relationships"><Relationship Id="rId2" Type="http://schemas.openxmlformats.org/officeDocument/2006/relationships/drawing" Target="../drawings/drawing112.xml"/><Relationship Id="rId1" Type="http://schemas.openxmlformats.org/officeDocument/2006/relationships/printerSettings" Target="../printerSettings/printerSettings400.bin"/></Relationships>
</file>

<file path=xl/worksheets/_rels/sheet115.xml.rels><?xml version="1.0" encoding="UTF-8" standalone="yes"?>
<Relationships xmlns="http://schemas.openxmlformats.org/package/2006/relationships"><Relationship Id="rId2" Type="http://schemas.openxmlformats.org/officeDocument/2006/relationships/drawing" Target="../drawings/drawing113.xml"/><Relationship Id="rId1" Type="http://schemas.openxmlformats.org/officeDocument/2006/relationships/printerSettings" Target="../printerSettings/printerSettings401.bin"/></Relationships>
</file>

<file path=xl/worksheets/_rels/sheet116.xml.rels><?xml version="1.0" encoding="UTF-8" standalone="yes"?>
<Relationships xmlns="http://schemas.openxmlformats.org/package/2006/relationships"><Relationship Id="rId2" Type="http://schemas.openxmlformats.org/officeDocument/2006/relationships/drawing" Target="../drawings/drawing114.xml"/><Relationship Id="rId1" Type="http://schemas.openxmlformats.org/officeDocument/2006/relationships/printerSettings" Target="../printerSettings/printerSettings402.bin"/></Relationships>
</file>

<file path=xl/worksheets/_rels/sheet117.xml.rels><?xml version="1.0" encoding="UTF-8" standalone="yes"?>
<Relationships xmlns="http://schemas.openxmlformats.org/package/2006/relationships"><Relationship Id="rId2" Type="http://schemas.openxmlformats.org/officeDocument/2006/relationships/drawing" Target="../drawings/drawing115.xml"/><Relationship Id="rId1" Type="http://schemas.openxmlformats.org/officeDocument/2006/relationships/printerSettings" Target="../printerSettings/printerSettings403.bin"/></Relationships>
</file>

<file path=xl/worksheets/_rels/sheet118.xml.rels><?xml version="1.0" encoding="UTF-8" standalone="yes"?>
<Relationships xmlns="http://schemas.openxmlformats.org/package/2006/relationships"><Relationship Id="rId2" Type="http://schemas.openxmlformats.org/officeDocument/2006/relationships/drawing" Target="../drawings/drawing116.xml"/><Relationship Id="rId1" Type="http://schemas.openxmlformats.org/officeDocument/2006/relationships/printerSettings" Target="../printerSettings/printerSettings404.bin"/></Relationships>
</file>

<file path=xl/worksheets/_rels/sheet119.xml.rels><?xml version="1.0" encoding="UTF-8" standalone="yes"?>
<Relationships xmlns="http://schemas.openxmlformats.org/package/2006/relationships"><Relationship Id="rId2" Type="http://schemas.openxmlformats.org/officeDocument/2006/relationships/drawing" Target="../drawings/drawing117.xml"/><Relationship Id="rId1" Type="http://schemas.openxmlformats.org/officeDocument/2006/relationships/printerSettings" Target="../printerSettings/printerSettings405.bin"/></Relationships>
</file>

<file path=xl/worksheets/_rels/sheet120.xml.rels><?xml version="1.0" encoding="UTF-8" standalone="yes"?>
<Relationships xmlns="http://schemas.openxmlformats.org/package/2006/relationships"><Relationship Id="rId2" Type="http://schemas.openxmlformats.org/officeDocument/2006/relationships/drawing" Target="../drawings/drawing118.xml"/><Relationship Id="rId1" Type="http://schemas.openxmlformats.org/officeDocument/2006/relationships/printerSettings" Target="../printerSettings/printerSettings406.bin"/></Relationships>
</file>

<file path=xl/worksheets/_rels/sheet121.xml.rels><?xml version="1.0" encoding="UTF-8" standalone="yes"?>
<Relationships xmlns="http://schemas.openxmlformats.org/package/2006/relationships"><Relationship Id="rId2" Type="http://schemas.openxmlformats.org/officeDocument/2006/relationships/drawing" Target="../drawings/drawing119.xml"/><Relationship Id="rId1" Type="http://schemas.openxmlformats.org/officeDocument/2006/relationships/printerSettings" Target="../printerSettings/printerSettings407.bin"/></Relationships>
</file>

<file path=xl/worksheets/_rels/sheet122.xml.rels><?xml version="1.0" encoding="UTF-8" standalone="yes"?>
<Relationships xmlns="http://schemas.openxmlformats.org/package/2006/relationships"><Relationship Id="rId2" Type="http://schemas.openxmlformats.org/officeDocument/2006/relationships/drawing" Target="../drawings/drawing120.xml"/><Relationship Id="rId1" Type="http://schemas.openxmlformats.org/officeDocument/2006/relationships/printerSettings" Target="../printerSettings/printerSettings408.bin"/></Relationships>
</file>

<file path=xl/worksheets/_rels/sheet123.xml.rels><?xml version="1.0" encoding="UTF-8" standalone="yes"?>
<Relationships xmlns="http://schemas.openxmlformats.org/package/2006/relationships"><Relationship Id="rId2" Type="http://schemas.openxmlformats.org/officeDocument/2006/relationships/drawing" Target="../drawings/drawing121.xml"/><Relationship Id="rId1" Type="http://schemas.openxmlformats.org/officeDocument/2006/relationships/printerSettings" Target="../printerSettings/printerSettings409.bin"/></Relationships>
</file>

<file path=xl/worksheets/_rels/sheet124.xml.rels><?xml version="1.0" encoding="UTF-8" standalone="yes"?>
<Relationships xmlns="http://schemas.openxmlformats.org/package/2006/relationships"><Relationship Id="rId2" Type="http://schemas.openxmlformats.org/officeDocument/2006/relationships/drawing" Target="../drawings/drawing122.xml"/><Relationship Id="rId1" Type="http://schemas.openxmlformats.org/officeDocument/2006/relationships/printerSettings" Target="../printerSettings/printerSettings410.bin"/></Relationships>
</file>

<file path=xl/worksheets/_rels/sheet125.xml.rels><?xml version="1.0" encoding="UTF-8" standalone="yes"?>
<Relationships xmlns="http://schemas.openxmlformats.org/package/2006/relationships"><Relationship Id="rId2" Type="http://schemas.openxmlformats.org/officeDocument/2006/relationships/drawing" Target="../drawings/drawing123.xml"/><Relationship Id="rId1" Type="http://schemas.openxmlformats.org/officeDocument/2006/relationships/printerSettings" Target="../printerSettings/printerSettings411.bin"/></Relationships>
</file>

<file path=xl/worksheets/_rels/sheet126.xml.rels><?xml version="1.0" encoding="UTF-8" standalone="yes"?>
<Relationships xmlns="http://schemas.openxmlformats.org/package/2006/relationships"><Relationship Id="rId2" Type="http://schemas.openxmlformats.org/officeDocument/2006/relationships/drawing" Target="../drawings/drawing124.xml"/><Relationship Id="rId1" Type="http://schemas.openxmlformats.org/officeDocument/2006/relationships/printerSettings" Target="../printerSettings/printerSettings412.bin"/></Relationships>
</file>

<file path=xl/worksheets/_rels/sheet127.xml.rels><?xml version="1.0" encoding="UTF-8" standalone="yes"?>
<Relationships xmlns="http://schemas.openxmlformats.org/package/2006/relationships"><Relationship Id="rId2" Type="http://schemas.openxmlformats.org/officeDocument/2006/relationships/drawing" Target="../drawings/drawing125.xml"/><Relationship Id="rId1" Type="http://schemas.openxmlformats.org/officeDocument/2006/relationships/printerSettings" Target="../printerSettings/printerSettings413.bin"/></Relationships>
</file>

<file path=xl/worksheets/_rels/sheet128.xml.rels><?xml version="1.0" encoding="UTF-8" standalone="yes"?>
<Relationships xmlns="http://schemas.openxmlformats.org/package/2006/relationships"><Relationship Id="rId3" Type="http://schemas.openxmlformats.org/officeDocument/2006/relationships/printerSettings" Target="../printerSettings/printerSettings416.bin"/><Relationship Id="rId2" Type="http://schemas.openxmlformats.org/officeDocument/2006/relationships/printerSettings" Target="../printerSettings/printerSettings415.bin"/><Relationship Id="rId1" Type="http://schemas.openxmlformats.org/officeDocument/2006/relationships/printerSettings" Target="../printerSettings/printerSettings414.bin"/><Relationship Id="rId6" Type="http://schemas.openxmlformats.org/officeDocument/2006/relationships/drawing" Target="../drawings/drawing126.xml"/><Relationship Id="rId5" Type="http://schemas.openxmlformats.org/officeDocument/2006/relationships/printerSettings" Target="../printerSettings/printerSettings418.bin"/><Relationship Id="rId4" Type="http://schemas.openxmlformats.org/officeDocument/2006/relationships/printerSettings" Target="../printerSettings/printerSettings417.bin"/></Relationships>
</file>

<file path=xl/worksheets/_rels/sheet129.xml.rels><?xml version="1.0" encoding="UTF-8" standalone="yes"?>
<Relationships xmlns="http://schemas.openxmlformats.org/package/2006/relationships"><Relationship Id="rId3" Type="http://schemas.openxmlformats.org/officeDocument/2006/relationships/printerSettings" Target="../printerSettings/printerSettings421.bin"/><Relationship Id="rId2" Type="http://schemas.openxmlformats.org/officeDocument/2006/relationships/printerSettings" Target="../printerSettings/printerSettings420.bin"/><Relationship Id="rId1" Type="http://schemas.openxmlformats.org/officeDocument/2006/relationships/printerSettings" Target="../printerSettings/printerSettings419.bin"/><Relationship Id="rId5" Type="http://schemas.openxmlformats.org/officeDocument/2006/relationships/drawing" Target="../drawings/drawing127.xml"/><Relationship Id="rId4" Type="http://schemas.openxmlformats.org/officeDocument/2006/relationships/printerSettings" Target="../printerSettings/printerSettings422.bin"/></Relationships>
</file>

<file path=xl/worksheets/_rels/sheet130.xml.rels><?xml version="1.0" encoding="UTF-8" standalone="yes"?>
<Relationships xmlns="http://schemas.openxmlformats.org/package/2006/relationships"><Relationship Id="rId3" Type="http://schemas.openxmlformats.org/officeDocument/2006/relationships/printerSettings" Target="../printerSettings/printerSettings425.bin"/><Relationship Id="rId2" Type="http://schemas.openxmlformats.org/officeDocument/2006/relationships/printerSettings" Target="../printerSettings/printerSettings424.bin"/><Relationship Id="rId1" Type="http://schemas.openxmlformats.org/officeDocument/2006/relationships/printerSettings" Target="../printerSettings/printerSettings423.bin"/><Relationship Id="rId5" Type="http://schemas.openxmlformats.org/officeDocument/2006/relationships/drawing" Target="../drawings/drawing128.xml"/><Relationship Id="rId4" Type="http://schemas.openxmlformats.org/officeDocument/2006/relationships/printerSettings" Target="../printerSettings/printerSettings426.bin"/></Relationships>
</file>

<file path=xl/worksheets/_rels/sheet131.xml.rels><?xml version="1.0" encoding="UTF-8" standalone="yes"?>
<Relationships xmlns="http://schemas.openxmlformats.org/package/2006/relationships"><Relationship Id="rId3" Type="http://schemas.openxmlformats.org/officeDocument/2006/relationships/printerSettings" Target="../printerSettings/printerSettings429.bin"/><Relationship Id="rId2" Type="http://schemas.openxmlformats.org/officeDocument/2006/relationships/printerSettings" Target="../printerSettings/printerSettings428.bin"/><Relationship Id="rId1" Type="http://schemas.openxmlformats.org/officeDocument/2006/relationships/printerSettings" Target="../printerSettings/printerSettings427.bin"/><Relationship Id="rId5" Type="http://schemas.openxmlformats.org/officeDocument/2006/relationships/drawing" Target="../drawings/drawing129.xml"/><Relationship Id="rId4" Type="http://schemas.openxmlformats.org/officeDocument/2006/relationships/printerSettings" Target="../printerSettings/printerSettings430.bin"/></Relationships>
</file>

<file path=xl/worksheets/_rels/sheet132.xml.rels><?xml version="1.0" encoding="UTF-8" standalone="yes"?>
<Relationships xmlns="http://schemas.openxmlformats.org/package/2006/relationships"><Relationship Id="rId3" Type="http://schemas.openxmlformats.org/officeDocument/2006/relationships/printerSettings" Target="../printerSettings/printerSettings433.bin"/><Relationship Id="rId2" Type="http://schemas.openxmlformats.org/officeDocument/2006/relationships/printerSettings" Target="../printerSettings/printerSettings432.bin"/><Relationship Id="rId1" Type="http://schemas.openxmlformats.org/officeDocument/2006/relationships/printerSettings" Target="../printerSettings/printerSettings431.bin"/><Relationship Id="rId5" Type="http://schemas.openxmlformats.org/officeDocument/2006/relationships/drawing" Target="../drawings/drawing130.xml"/><Relationship Id="rId4" Type="http://schemas.openxmlformats.org/officeDocument/2006/relationships/printerSettings" Target="../printerSettings/printerSettings434.bin"/></Relationships>
</file>

<file path=xl/worksheets/_rels/sheet133.xml.rels><?xml version="1.0" encoding="UTF-8" standalone="yes"?>
<Relationships xmlns="http://schemas.openxmlformats.org/package/2006/relationships"><Relationship Id="rId3" Type="http://schemas.openxmlformats.org/officeDocument/2006/relationships/printerSettings" Target="../printerSettings/printerSettings437.bin"/><Relationship Id="rId2" Type="http://schemas.openxmlformats.org/officeDocument/2006/relationships/printerSettings" Target="../printerSettings/printerSettings436.bin"/><Relationship Id="rId1" Type="http://schemas.openxmlformats.org/officeDocument/2006/relationships/printerSettings" Target="../printerSettings/printerSettings435.bin"/><Relationship Id="rId5" Type="http://schemas.openxmlformats.org/officeDocument/2006/relationships/drawing" Target="../drawings/drawing131.xml"/><Relationship Id="rId4" Type="http://schemas.openxmlformats.org/officeDocument/2006/relationships/printerSettings" Target="../printerSettings/printerSettings438.bin"/></Relationships>
</file>

<file path=xl/worksheets/_rels/sheet134.xml.rels><?xml version="1.0" encoding="UTF-8" standalone="yes"?>
<Relationships xmlns="http://schemas.openxmlformats.org/package/2006/relationships"><Relationship Id="rId3" Type="http://schemas.openxmlformats.org/officeDocument/2006/relationships/printerSettings" Target="../printerSettings/printerSettings441.bin"/><Relationship Id="rId2" Type="http://schemas.openxmlformats.org/officeDocument/2006/relationships/printerSettings" Target="../printerSettings/printerSettings440.bin"/><Relationship Id="rId1" Type="http://schemas.openxmlformats.org/officeDocument/2006/relationships/printerSettings" Target="../printerSettings/printerSettings439.bin"/><Relationship Id="rId5" Type="http://schemas.openxmlformats.org/officeDocument/2006/relationships/drawing" Target="../drawings/drawing132.xml"/><Relationship Id="rId4" Type="http://schemas.openxmlformats.org/officeDocument/2006/relationships/printerSettings" Target="../printerSettings/printerSettings442.bin"/></Relationships>
</file>

<file path=xl/worksheets/_rels/sheet135.xml.rels><?xml version="1.0" encoding="UTF-8" standalone="yes"?>
<Relationships xmlns="http://schemas.openxmlformats.org/package/2006/relationships"><Relationship Id="rId3" Type="http://schemas.openxmlformats.org/officeDocument/2006/relationships/printerSettings" Target="../printerSettings/printerSettings445.bin"/><Relationship Id="rId2" Type="http://schemas.openxmlformats.org/officeDocument/2006/relationships/printerSettings" Target="../printerSettings/printerSettings444.bin"/><Relationship Id="rId1" Type="http://schemas.openxmlformats.org/officeDocument/2006/relationships/printerSettings" Target="../printerSettings/printerSettings443.bin"/><Relationship Id="rId5" Type="http://schemas.openxmlformats.org/officeDocument/2006/relationships/drawing" Target="../drawings/drawing133.xml"/><Relationship Id="rId4" Type="http://schemas.openxmlformats.org/officeDocument/2006/relationships/printerSettings" Target="../printerSettings/printerSettings446.bin"/></Relationships>
</file>

<file path=xl/worksheets/_rels/sheet136.xml.rels><?xml version="1.0" encoding="UTF-8" standalone="yes"?>
<Relationships xmlns="http://schemas.openxmlformats.org/package/2006/relationships"><Relationship Id="rId3" Type="http://schemas.openxmlformats.org/officeDocument/2006/relationships/printerSettings" Target="../printerSettings/printerSettings449.bin"/><Relationship Id="rId2" Type="http://schemas.openxmlformats.org/officeDocument/2006/relationships/printerSettings" Target="../printerSettings/printerSettings448.bin"/><Relationship Id="rId1" Type="http://schemas.openxmlformats.org/officeDocument/2006/relationships/printerSettings" Target="../printerSettings/printerSettings447.bin"/><Relationship Id="rId5" Type="http://schemas.openxmlformats.org/officeDocument/2006/relationships/drawing" Target="../drawings/drawing134.xml"/><Relationship Id="rId4" Type="http://schemas.openxmlformats.org/officeDocument/2006/relationships/printerSettings" Target="../printerSettings/printerSettings450.bin"/></Relationships>
</file>

<file path=xl/worksheets/_rels/sheet137.xml.rels><?xml version="1.0" encoding="UTF-8" standalone="yes"?>
<Relationships xmlns="http://schemas.openxmlformats.org/package/2006/relationships"><Relationship Id="rId3" Type="http://schemas.openxmlformats.org/officeDocument/2006/relationships/printerSettings" Target="../printerSettings/printerSettings453.bin"/><Relationship Id="rId2" Type="http://schemas.openxmlformats.org/officeDocument/2006/relationships/printerSettings" Target="../printerSettings/printerSettings452.bin"/><Relationship Id="rId1" Type="http://schemas.openxmlformats.org/officeDocument/2006/relationships/printerSettings" Target="../printerSettings/printerSettings451.bin"/><Relationship Id="rId5" Type="http://schemas.openxmlformats.org/officeDocument/2006/relationships/drawing" Target="../drawings/drawing135.xml"/><Relationship Id="rId4" Type="http://schemas.openxmlformats.org/officeDocument/2006/relationships/printerSettings" Target="../printerSettings/printerSettings454.bin"/></Relationships>
</file>

<file path=xl/worksheets/_rels/sheet138.xml.rels><?xml version="1.0" encoding="UTF-8" standalone="yes"?>
<Relationships xmlns="http://schemas.openxmlformats.org/package/2006/relationships"><Relationship Id="rId3" Type="http://schemas.openxmlformats.org/officeDocument/2006/relationships/printerSettings" Target="../printerSettings/printerSettings457.bin"/><Relationship Id="rId2" Type="http://schemas.openxmlformats.org/officeDocument/2006/relationships/printerSettings" Target="../printerSettings/printerSettings456.bin"/><Relationship Id="rId1" Type="http://schemas.openxmlformats.org/officeDocument/2006/relationships/printerSettings" Target="../printerSettings/printerSettings455.bin"/><Relationship Id="rId5" Type="http://schemas.openxmlformats.org/officeDocument/2006/relationships/drawing" Target="../drawings/drawing136.xml"/><Relationship Id="rId4" Type="http://schemas.openxmlformats.org/officeDocument/2006/relationships/printerSettings" Target="../printerSettings/printerSettings458.bin"/></Relationships>
</file>

<file path=xl/worksheets/_rels/sheet139.xml.rels><?xml version="1.0" encoding="UTF-8" standalone="yes"?>
<Relationships xmlns="http://schemas.openxmlformats.org/package/2006/relationships"><Relationship Id="rId3" Type="http://schemas.openxmlformats.org/officeDocument/2006/relationships/printerSettings" Target="../printerSettings/printerSettings461.bin"/><Relationship Id="rId2" Type="http://schemas.openxmlformats.org/officeDocument/2006/relationships/printerSettings" Target="../printerSettings/printerSettings460.bin"/><Relationship Id="rId1" Type="http://schemas.openxmlformats.org/officeDocument/2006/relationships/printerSettings" Target="../printerSettings/printerSettings459.bin"/><Relationship Id="rId5" Type="http://schemas.openxmlformats.org/officeDocument/2006/relationships/drawing" Target="../drawings/drawing137.xml"/><Relationship Id="rId4" Type="http://schemas.openxmlformats.org/officeDocument/2006/relationships/printerSettings" Target="../printerSettings/printerSettings462.bin"/></Relationships>
</file>

<file path=xl/worksheets/_rels/sheet140.xml.rels><?xml version="1.0" encoding="UTF-8" standalone="yes"?>
<Relationships xmlns="http://schemas.openxmlformats.org/package/2006/relationships"><Relationship Id="rId3" Type="http://schemas.openxmlformats.org/officeDocument/2006/relationships/printerSettings" Target="../printerSettings/printerSettings465.bin"/><Relationship Id="rId2" Type="http://schemas.openxmlformats.org/officeDocument/2006/relationships/printerSettings" Target="../printerSettings/printerSettings464.bin"/><Relationship Id="rId1" Type="http://schemas.openxmlformats.org/officeDocument/2006/relationships/printerSettings" Target="../printerSettings/printerSettings463.bin"/><Relationship Id="rId5" Type="http://schemas.openxmlformats.org/officeDocument/2006/relationships/drawing" Target="../drawings/drawing138.xml"/><Relationship Id="rId4" Type="http://schemas.openxmlformats.org/officeDocument/2006/relationships/printerSettings" Target="../printerSettings/printerSettings466.bin"/></Relationships>
</file>

<file path=xl/worksheets/_rels/sheet141.xml.rels><?xml version="1.0" encoding="UTF-8" standalone="yes"?>
<Relationships xmlns="http://schemas.openxmlformats.org/package/2006/relationships"><Relationship Id="rId2" Type="http://schemas.openxmlformats.org/officeDocument/2006/relationships/drawing" Target="../drawings/drawing139.xml"/><Relationship Id="rId1" Type="http://schemas.openxmlformats.org/officeDocument/2006/relationships/printerSettings" Target="../printerSettings/printerSettings46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W37"/>
  <sheetViews>
    <sheetView tabSelected="1" zoomScale="70" zoomScaleNormal="70" workbookViewId="0">
      <selection activeCell="A29" sqref="A29"/>
    </sheetView>
  </sheetViews>
  <sheetFormatPr defaultRowHeight="12.75"/>
  <cols>
    <col min="1" max="16384" width="9.140625" style="3"/>
  </cols>
  <sheetData>
    <row r="37" spans="23:23">
      <c r="W37" s="3" t="s">
        <v>445</v>
      </c>
    </row>
  </sheetData>
  <customSheetViews>
    <customSheetView guid="{51F1D52B-5D55-4FCC-809B-9B4CC86C88B9}" scale="50" fitToPage="1" topLeftCell="A22">
      <selection activeCell="Z24" sqref="Z23:Z24"/>
      <pageMargins left="0.33" right="0.27559055118110237" top="0.55118110236220474" bottom="0.55118110236220474" header="0.39370078740157483" footer="0.51181102362204722"/>
      <printOptions horizontalCentered="1" verticalCentered="1"/>
      <pageSetup scale="54" orientation="portrait" r:id="rId1"/>
      <headerFooter alignWithMargins="0"/>
    </customSheetView>
    <customSheetView guid="{67BA8672-8137-4028-84CD-AA630649A2B3}" scale="50" fitToPage="1" showRuler="0" topLeftCell="A55">
      <selection activeCell="X57" sqref="X57"/>
      <pageMargins left="0.33" right="0.27559055118110237" top="0.55118110236220474" bottom="0.55118110236220474" header="0.39370078740157483" footer="0.51181102362204722"/>
      <printOptions horizontalCentered="1" verticalCentered="1"/>
      <pageSetup scale="50" orientation="portrait" r:id="rId2"/>
      <headerFooter alignWithMargins="0"/>
    </customSheetView>
    <customSheetView guid="{B297ACE3-C144-4411-A206-EE5C8D41CE1C}" scale="50" fitToPage="1" topLeftCell="A7">
      <selection activeCell="H39" sqref="H39"/>
      <pageMargins left="0.33" right="0.27559055118110237" top="0.55118110236220474" bottom="0.55118110236220474" header="0.39370078740157483" footer="0.51181102362204722"/>
      <printOptions horizontalCentered="1" verticalCentered="1"/>
      <pageSetup scale="54" orientation="portrait" r:id="rId3"/>
      <headerFooter alignWithMargins="0"/>
    </customSheetView>
    <customSheetView guid="{45E423DD-7FD2-487F-8372-5798D7D06C15}" scale="50" showPageBreaks="1" fitToPage="1" printArea="1" topLeftCell="A22">
      <selection activeCell="Z24" sqref="Z23:Z24"/>
      <pageMargins left="0.33" right="0.27559055118110237" top="0.55118110236220474" bottom="0.55118110236220474" header="0.39370078740157483" footer="0.51181102362204722"/>
      <printOptions horizontalCentered="1" verticalCentered="1"/>
      <pageSetup scale="54" orientation="portrait" r:id="rId4"/>
      <headerFooter alignWithMargins="0"/>
    </customSheetView>
  </customSheetViews>
  <phoneticPr fontId="14" type="noConversion"/>
  <printOptions horizontalCentered="1" verticalCentered="1"/>
  <pageMargins left="0.33" right="0.27559055118110237" top="0.55118110236220474" bottom="0.55118110236220474" header="0.39370078740157483" footer="0.51181102362204722"/>
  <pageSetup scale="56" orientation="portrait" r:id="rId5"/>
  <headerFooter alignWithMargins="0"/>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40"/>
  </sheetPr>
  <dimension ref="A1"/>
  <sheetViews>
    <sheetView workbookViewId="0"/>
  </sheetViews>
  <sheetFormatPr defaultRowHeight="12.75"/>
  <sheetData/>
  <customSheetViews>
    <customSheetView guid="{51F1D52B-5D55-4FCC-809B-9B4CC86C88B9}" state="hidden">
      <pageMargins left="0.7" right="0.7" top="0.75" bottom="0.75" header="0.3" footer="0.3"/>
    </customSheetView>
    <customSheetView guid="{45E423DD-7FD2-487F-8372-5798D7D06C15}" showPageBreaks="1" state="hidden">
      <pageMargins left="0.7" right="0.7" top="0.75" bottom="0.75" header="0.3" footer="0.3"/>
    </customSheetView>
  </customSheetViews>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40"/>
    <pageSetUpPr fitToPage="1"/>
  </sheetPr>
  <dimension ref="A1"/>
  <sheetViews>
    <sheetView workbookViewId="0">
      <selection activeCell="H41" sqref="H41"/>
    </sheetView>
  </sheetViews>
  <sheetFormatPr defaultRowHeight="15"/>
  <cols>
    <col min="1" max="1" width="22" style="12" customWidth="1"/>
    <col min="2" max="2" width="9.28515625" style="12" customWidth="1"/>
    <col min="3" max="16384" width="9.140625" style="12"/>
  </cols>
  <sheetData/>
  <customSheetViews>
    <customSheetView guid="{51F1D52B-5D55-4FCC-809B-9B4CC86C88B9}" fitToPage="1" state="hidden">
      <selection activeCell="H41" sqref="H41"/>
      <pageMargins left="0.8" right="0.86" top="1" bottom="0.79" header="0.5" footer="0.5"/>
      <pageSetup scale="86" orientation="portrait" r:id="rId1"/>
      <headerFooter alignWithMargins="0"/>
    </customSheetView>
    <customSheetView guid="{67BA8672-8137-4028-84CD-AA630649A2B3}" showGridLines="0" fitToPage="1" showRuler="0" topLeftCell="A19">
      <selection activeCell="E10" sqref="E10"/>
      <pageMargins left="0.8" right="0.86" top="1" bottom="0.79" header="0.5" footer="0.5"/>
      <pageSetup scale="93" orientation="portrait" r:id="rId2"/>
      <headerFooter alignWithMargins="0"/>
    </customSheetView>
    <customSheetView guid="{B297ACE3-C144-4411-A206-EE5C8D41CE1C}" showGridLines="0" fitToPage="1">
      <selection activeCell="H39" sqref="H39"/>
      <pageMargins left="0.8" right="0.86" top="1" bottom="0.79" header="0.5" footer="0.5"/>
      <pageSetup scale="93" orientation="portrait" r:id="rId3"/>
      <headerFooter alignWithMargins="0"/>
    </customSheetView>
    <customSheetView guid="{45E423DD-7FD2-487F-8372-5798D7D06C15}" showPageBreaks="1" fitToPage="1" state="hidden">
      <selection activeCell="H41" sqref="H41"/>
      <pageMargins left="0.8" right="0.86" top="1" bottom="0.79" header="0.5" footer="0.5"/>
      <pageSetup scale="86" orientation="portrait" r:id="rId4"/>
      <headerFooter alignWithMargins="0"/>
    </customSheetView>
  </customSheetViews>
  <phoneticPr fontId="14" type="noConversion"/>
  <pageMargins left="0.8" right="0.86" top="1" bottom="0.79" header="0.5" footer="0.5"/>
  <pageSetup scale="86" orientation="portrait" r:id="rId5"/>
  <headerFooter alignWithMargins="0"/>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40"/>
  </sheetPr>
  <dimension ref="A1"/>
  <sheetViews>
    <sheetView showGridLines="0" workbookViewId="0">
      <selection activeCell="A3" sqref="A3"/>
    </sheetView>
  </sheetViews>
  <sheetFormatPr defaultRowHeight="12.75"/>
  <cols>
    <col min="1" max="16384" width="9.140625" style="65"/>
  </cols>
  <sheetData/>
  <customSheetViews>
    <customSheetView guid="{51F1D52B-5D55-4FCC-809B-9B4CC86C88B9}" showGridLines="0" state="hidden">
      <selection activeCell="A3" sqref="A3"/>
      <pageMargins left="0.7" right="0.7" top="0.75" bottom="0.75" header="0.3" footer="0.3"/>
      <pageSetup orientation="portrait" r:id="rId1"/>
    </customSheetView>
    <customSheetView guid="{45E423DD-7FD2-487F-8372-5798D7D06C15}" showPageBreaks="1" showGridLines="0" state="hidden">
      <selection activeCell="A3" sqref="A3"/>
      <pageMargins left="0.7" right="0.7" top="0.75" bottom="0.75" header="0.3" footer="0.3"/>
      <pageSetup orientation="portrait" r:id="rId2"/>
    </customSheetView>
  </customSheetViews>
  <phoneticPr fontId="0" type="noConversion"/>
  <pageMargins left="0.7" right="0.7" top="0.75" bottom="0.75" header="0.3" footer="0.3"/>
  <pageSetup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34:G46"/>
  <sheetViews>
    <sheetView showGridLines="0" topLeftCell="A4" zoomScaleNormal="100" workbookViewId="0">
      <selection activeCell="A36" sqref="A36"/>
    </sheetView>
  </sheetViews>
  <sheetFormatPr defaultRowHeight="12.75"/>
  <cols>
    <col min="1" max="1" width="10.5703125" customWidth="1"/>
  </cols>
  <sheetData>
    <row r="34" spans="1:7" ht="15">
      <c r="A34" s="1108" t="s">
        <v>343</v>
      </c>
      <c r="B34" s="67"/>
      <c r="C34" s="67"/>
      <c r="D34" s="67"/>
      <c r="E34" s="67"/>
      <c r="F34" s="67"/>
      <c r="G34" s="67"/>
    </row>
    <row r="35" spans="1:7" ht="15">
      <c r="A35" s="1109" t="s">
        <v>706</v>
      </c>
      <c r="B35" s="67"/>
      <c r="C35" s="67"/>
      <c r="D35" s="67"/>
      <c r="E35" s="67"/>
      <c r="F35" s="67"/>
      <c r="G35" s="67"/>
    </row>
    <row r="36" spans="1:7" ht="15">
      <c r="A36" s="1108" t="s">
        <v>1403</v>
      </c>
      <c r="B36" s="67"/>
      <c r="C36" s="67"/>
      <c r="D36" s="67"/>
      <c r="E36" s="67"/>
      <c r="F36" s="67"/>
      <c r="G36" s="67"/>
    </row>
    <row r="37" spans="1:7" ht="15">
      <c r="A37" s="1108"/>
      <c r="B37" s="67"/>
      <c r="C37" s="67"/>
      <c r="D37" s="67"/>
      <c r="E37" s="67"/>
      <c r="F37" s="67"/>
      <c r="G37" s="67"/>
    </row>
    <row r="38" spans="1:7" ht="15">
      <c r="A38" s="1108"/>
      <c r="B38" s="67"/>
      <c r="C38" s="67"/>
      <c r="D38" s="67"/>
      <c r="E38" s="67"/>
      <c r="F38" s="67"/>
      <c r="G38" s="67"/>
    </row>
    <row r="39" spans="1:7" ht="15">
      <c r="A39" s="1108" t="s">
        <v>460</v>
      </c>
      <c r="B39" s="67"/>
      <c r="C39" s="67"/>
      <c r="D39" s="67"/>
      <c r="E39" s="67"/>
      <c r="F39" s="67"/>
      <c r="G39" s="67"/>
    </row>
    <row r="40" spans="1:7" ht="15">
      <c r="A40" s="1108" t="s">
        <v>459</v>
      </c>
      <c r="B40" s="67"/>
      <c r="C40" s="67"/>
      <c r="D40" s="67"/>
      <c r="E40" s="67"/>
      <c r="F40" s="67"/>
      <c r="G40" s="67"/>
    </row>
    <row r="41" spans="1:7" ht="15">
      <c r="A41" s="1108"/>
      <c r="B41" s="67"/>
      <c r="C41" s="67"/>
      <c r="D41" s="67"/>
      <c r="E41" s="67"/>
      <c r="F41" s="67"/>
      <c r="G41" s="67"/>
    </row>
    <row r="42" spans="1:7" ht="15">
      <c r="A42" s="1108"/>
      <c r="B42" s="67"/>
      <c r="C42" s="67"/>
      <c r="D42" s="67"/>
      <c r="E42" s="67"/>
      <c r="F42" s="67"/>
      <c r="G42" s="67"/>
    </row>
    <row r="43" spans="1:7" ht="15">
      <c r="A43" s="1108" t="s">
        <v>344</v>
      </c>
      <c r="B43" s="67"/>
      <c r="C43" s="67"/>
      <c r="D43" s="67"/>
      <c r="E43" s="67"/>
      <c r="F43" s="67"/>
      <c r="G43" s="67"/>
    </row>
    <row r="44" spans="1:7" ht="15">
      <c r="A44" s="1108" t="s">
        <v>707</v>
      </c>
      <c r="B44" s="67"/>
      <c r="C44" s="67"/>
      <c r="D44" s="67"/>
      <c r="E44" s="67"/>
      <c r="F44" s="67"/>
      <c r="G44" s="67"/>
    </row>
    <row r="45" spans="1:7" ht="15">
      <c r="A45" s="67"/>
      <c r="B45" s="67"/>
      <c r="C45" s="67"/>
      <c r="D45" s="67"/>
      <c r="E45" s="67"/>
      <c r="F45" s="67"/>
      <c r="G45" s="67"/>
    </row>
    <row r="46" spans="1:7" ht="15">
      <c r="A46" s="67"/>
      <c r="B46" s="67"/>
      <c r="C46" s="67"/>
      <c r="D46" s="67"/>
      <c r="E46" s="67"/>
      <c r="F46" s="67"/>
      <c r="G46" s="67"/>
    </row>
  </sheetData>
  <customSheetViews>
    <customSheetView guid="{51F1D52B-5D55-4FCC-809B-9B4CC86C88B9}" showGridLines="0" topLeftCell="A22">
      <selection activeCell="F43" sqref="F43"/>
      <pageMargins left="0.7" right="0.7" top="0.75" bottom="0.75" header="0.3" footer="0.3"/>
      <pageSetup orientation="portrait" r:id="rId1"/>
    </customSheetView>
    <customSheetView guid="{45E423DD-7FD2-487F-8372-5798D7D06C15}" showPageBreaks="1" showGridLines="0" topLeftCell="A22">
      <selection activeCell="F43" sqref="F43"/>
      <pageMargins left="0.7" right="0.7" top="0.75" bottom="0.75" header="0.3" footer="0.3"/>
      <pageSetup orientation="portrait" r:id="rId2"/>
    </customSheetView>
  </customSheetViews>
  <phoneticPr fontId="0" type="noConversion"/>
  <pageMargins left="0.7" right="0.7" top="0.75" bottom="0.75" header="0.3" footer="0.3"/>
  <pageSetup orientation="portrait"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0:C63"/>
  <sheetViews>
    <sheetView showGridLines="0" topLeftCell="A43" zoomScaleNormal="100" workbookViewId="0">
      <selection activeCell="B62" sqref="B62"/>
    </sheetView>
  </sheetViews>
  <sheetFormatPr defaultRowHeight="12.75"/>
  <cols>
    <col min="1" max="1" width="11.42578125" customWidth="1"/>
    <col min="2" max="2" width="98.7109375" customWidth="1"/>
    <col min="3" max="3" width="16" customWidth="1"/>
  </cols>
  <sheetData>
    <row r="10" spans="2:3" ht="15">
      <c r="B10" s="459" t="s">
        <v>657</v>
      </c>
    </row>
    <row r="11" spans="2:3" ht="6.75" customHeight="1"/>
    <row r="12" spans="2:3" ht="9" customHeight="1">
      <c r="B12" s="460"/>
      <c r="C12" s="461"/>
    </row>
    <row r="14" spans="2:3" ht="15">
      <c r="B14" s="459" t="s">
        <v>37</v>
      </c>
    </row>
    <row r="15" spans="2:3" ht="9" customHeight="1">
      <c r="B15" s="459"/>
    </row>
    <row r="16" spans="2:3" ht="10.5" customHeight="1">
      <c r="B16" s="460"/>
      <c r="C16" s="461"/>
    </row>
    <row r="17" spans="1:3" s="463" customFormat="1" ht="16.5" customHeight="1">
      <c r="B17" s="462"/>
    </row>
    <row r="18" spans="1:3" ht="15">
      <c r="B18" s="459" t="s">
        <v>585</v>
      </c>
    </row>
    <row r="19" spans="1:3" ht="9" customHeight="1"/>
    <row r="20" spans="1:3" ht="10.5" customHeight="1">
      <c r="B20" s="461"/>
      <c r="C20" s="461"/>
    </row>
    <row r="21" spans="1:3" s="463" customFormat="1" ht="16.5" customHeight="1"/>
    <row r="22" spans="1:3" ht="15">
      <c r="A22" s="465">
        <v>1</v>
      </c>
      <c r="B22" s="459" t="s">
        <v>188</v>
      </c>
    </row>
    <row r="23" spans="1:3" ht="9" customHeight="1">
      <c r="C23" s="1591" t="s">
        <v>0</v>
      </c>
    </row>
    <row r="24" spans="1:3" ht="10.5" customHeight="1">
      <c r="B24" s="461"/>
      <c r="C24" s="1592"/>
    </row>
    <row r="25" spans="1:3" s="463" customFormat="1" ht="9" customHeight="1">
      <c r="C25" s="464"/>
    </row>
    <row r="26" spans="1:3" s="463" customFormat="1" ht="9" customHeight="1">
      <c r="C26" s="464"/>
    </row>
    <row r="27" spans="1:3" ht="24" customHeight="1">
      <c r="A27" s="465">
        <v>1.01</v>
      </c>
      <c r="B27" s="1116" t="s">
        <v>1404</v>
      </c>
      <c r="C27" s="1117">
        <v>8</v>
      </c>
    </row>
    <row r="28" spans="1:3" ht="24" customHeight="1">
      <c r="A28" s="465">
        <v>1.02</v>
      </c>
      <c r="B28" s="1116" t="s">
        <v>1405</v>
      </c>
      <c r="C28" s="1117">
        <v>9</v>
      </c>
    </row>
    <row r="29" spans="1:3" ht="24" customHeight="1">
      <c r="A29" s="465">
        <v>1.03</v>
      </c>
      <c r="B29" s="1116" t="s">
        <v>1406</v>
      </c>
      <c r="C29" s="1117">
        <v>10</v>
      </c>
    </row>
    <row r="30" spans="1:3" ht="24" customHeight="1">
      <c r="A30" s="465">
        <f t="shared" ref="A30:A42" si="0">+A29+0.01</f>
        <v>1.04</v>
      </c>
      <c r="B30" s="1116" t="s">
        <v>1407</v>
      </c>
      <c r="C30" s="1117">
        <v>11</v>
      </c>
    </row>
    <row r="31" spans="1:3" ht="24" customHeight="1">
      <c r="A31" s="465">
        <f t="shared" si="0"/>
        <v>1.05</v>
      </c>
      <c r="B31" s="1116" t="s">
        <v>1883</v>
      </c>
      <c r="C31" s="1571">
        <v>12</v>
      </c>
    </row>
    <row r="32" spans="1:3" ht="24" customHeight="1">
      <c r="A32" s="465">
        <f t="shared" si="0"/>
        <v>1.06</v>
      </c>
      <c r="B32" s="1116" t="s">
        <v>1328</v>
      </c>
      <c r="C32" s="1571">
        <v>13</v>
      </c>
    </row>
    <row r="33" spans="1:3" ht="24" customHeight="1">
      <c r="A33" s="465">
        <f t="shared" si="0"/>
        <v>1.07</v>
      </c>
      <c r="B33" s="1572" t="s">
        <v>1884</v>
      </c>
      <c r="C33" s="1571">
        <v>14</v>
      </c>
    </row>
    <row r="34" spans="1:3" ht="24" customHeight="1">
      <c r="A34" s="465">
        <f t="shared" si="0"/>
        <v>1.08</v>
      </c>
      <c r="B34" s="1116" t="s">
        <v>705</v>
      </c>
      <c r="C34" s="1571">
        <v>15</v>
      </c>
    </row>
    <row r="35" spans="1:3" ht="24" customHeight="1">
      <c r="A35" s="465">
        <f t="shared" si="0"/>
        <v>1.0900000000000001</v>
      </c>
      <c r="B35" s="1116" t="s">
        <v>1408</v>
      </c>
      <c r="C35" s="1571">
        <v>16</v>
      </c>
    </row>
    <row r="36" spans="1:3" ht="24" customHeight="1">
      <c r="A36" s="565">
        <f t="shared" si="0"/>
        <v>1.1000000000000001</v>
      </c>
      <c r="B36" s="1116" t="s">
        <v>1409</v>
      </c>
      <c r="C36" s="1571">
        <v>17</v>
      </c>
    </row>
    <row r="37" spans="1:3" ht="24" customHeight="1">
      <c r="A37" s="465">
        <f t="shared" si="0"/>
        <v>1.1100000000000001</v>
      </c>
      <c r="B37" s="1116" t="s">
        <v>1410</v>
      </c>
      <c r="C37" s="1571">
        <v>18</v>
      </c>
    </row>
    <row r="38" spans="1:3" ht="24" customHeight="1">
      <c r="A38" s="465">
        <f t="shared" si="0"/>
        <v>1.1200000000000001</v>
      </c>
      <c r="B38" s="1116" t="s">
        <v>1411</v>
      </c>
      <c r="C38" s="1571">
        <v>19</v>
      </c>
    </row>
    <row r="39" spans="1:3" ht="24" customHeight="1">
      <c r="A39" s="465">
        <f t="shared" si="0"/>
        <v>1.1300000000000001</v>
      </c>
      <c r="B39" s="1116" t="s">
        <v>1412</v>
      </c>
      <c r="C39" s="1571">
        <v>20</v>
      </c>
    </row>
    <row r="40" spans="1:3" ht="24" customHeight="1">
      <c r="A40" s="465">
        <f t="shared" si="0"/>
        <v>1.1400000000000001</v>
      </c>
      <c r="B40" s="1116" t="s">
        <v>1413</v>
      </c>
      <c r="C40" s="1571">
        <v>21</v>
      </c>
    </row>
    <row r="41" spans="1:3" ht="24" customHeight="1">
      <c r="A41" s="465">
        <f t="shared" si="0"/>
        <v>1.1500000000000001</v>
      </c>
      <c r="B41" s="1116" t="s">
        <v>1414</v>
      </c>
      <c r="C41" s="1571">
        <v>22</v>
      </c>
    </row>
    <row r="42" spans="1:3" ht="24" customHeight="1">
      <c r="A42" s="465">
        <f t="shared" si="0"/>
        <v>1.1600000000000001</v>
      </c>
      <c r="B42" s="1116" t="s">
        <v>1415</v>
      </c>
      <c r="C42" s="1571">
        <v>22</v>
      </c>
    </row>
    <row r="43" spans="1:3" ht="24" customHeight="1">
      <c r="B43" s="1116"/>
      <c r="C43" s="1571"/>
    </row>
    <row r="44" spans="1:3" ht="18" customHeight="1">
      <c r="B44" s="65"/>
      <c r="C44" s="466"/>
    </row>
    <row r="45" spans="1:3" ht="15" customHeight="1">
      <c r="A45" s="1597">
        <v>2</v>
      </c>
      <c r="B45" s="1599" t="s">
        <v>708</v>
      </c>
      <c r="C45" s="1117">
        <v>25</v>
      </c>
    </row>
    <row r="46" spans="1:3" ht="9" customHeight="1">
      <c r="A46" s="1597"/>
      <c r="B46" s="1599"/>
      <c r="C46" s="1593" t="s">
        <v>1</v>
      </c>
    </row>
    <row r="47" spans="1:3" ht="10.5" customHeight="1" thickBot="1">
      <c r="B47" s="814"/>
      <c r="C47" s="1594"/>
    </row>
    <row r="48" spans="1:3" ht="16.5" customHeight="1">
      <c r="B48" s="459"/>
      <c r="C48" s="466"/>
    </row>
    <row r="49" spans="1:3" ht="15">
      <c r="A49" s="1598">
        <v>3</v>
      </c>
      <c r="B49" s="1599" t="s">
        <v>709</v>
      </c>
      <c r="C49" s="1117">
        <v>65</v>
      </c>
    </row>
    <row r="50" spans="1:3" ht="9" customHeight="1">
      <c r="A50" s="1598"/>
      <c r="B50" s="1599"/>
      <c r="C50" s="1591" t="s">
        <v>279</v>
      </c>
    </row>
    <row r="51" spans="1:3" ht="10.5" customHeight="1">
      <c r="B51" s="461"/>
      <c r="C51" s="1592"/>
    </row>
    <row r="52" spans="1:3" ht="16.5" customHeight="1"/>
    <row r="53" spans="1:3" ht="15" customHeight="1">
      <c r="A53" s="1598">
        <v>4</v>
      </c>
      <c r="B53" s="1599" t="s">
        <v>280</v>
      </c>
      <c r="C53" s="1117">
        <v>99</v>
      </c>
    </row>
    <row r="54" spans="1:3" ht="9" customHeight="1">
      <c r="A54" s="1598"/>
      <c r="B54" s="1599"/>
      <c r="C54" s="1591" t="s">
        <v>167</v>
      </c>
    </row>
    <row r="55" spans="1:3" ht="10.5" customHeight="1">
      <c r="B55" s="461"/>
      <c r="C55" s="1592"/>
    </row>
    <row r="56" spans="1:3" ht="16.5" customHeight="1"/>
    <row r="57" spans="1:3" ht="15" customHeight="1">
      <c r="A57" s="1598">
        <v>5</v>
      </c>
      <c r="B57" s="1595" t="s">
        <v>710</v>
      </c>
      <c r="C57" s="1117">
        <v>121</v>
      </c>
    </row>
    <row r="58" spans="1:3" ht="9" customHeight="1">
      <c r="A58" s="1598"/>
      <c r="B58" s="1595"/>
      <c r="C58" s="1591" t="s">
        <v>166</v>
      </c>
    </row>
    <row r="59" spans="1:3" ht="10.5" customHeight="1">
      <c r="B59" s="461"/>
      <c r="C59" s="1592"/>
    </row>
    <row r="60" spans="1:3" ht="16.5" customHeight="1"/>
    <row r="61" spans="1:3" ht="18.75" customHeight="1">
      <c r="A61" s="1600">
        <v>6</v>
      </c>
      <c r="B61" s="459" t="s">
        <v>1958</v>
      </c>
      <c r="C61" s="1596"/>
    </row>
    <row r="62" spans="1:3" ht="9.75" customHeight="1">
      <c r="A62" s="1600"/>
      <c r="B62" s="459"/>
      <c r="C62" s="1596"/>
    </row>
    <row r="63" spans="1:3" ht="10.5" customHeight="1">
      <c r="B63" s="461"/>
      <c r="C63" s="461"/>
    </row>
  </sheetData>
  <mergeCells count="15">
    <mergeCell ref="C61:C62"/>
    <mergeCell ref="A45:A46"/>
    <mergeCell ref="A49:A50"/>
    <mergeCell ref="A53:A54"/>
    <mergeCell ref="A57:A58"/>
    <mergeCell ref="C58:C59"/>
    <mergeCell ref="B53:B54"/>
    <mergeCell ref="B49:B50"/>
    <mergeCell ref="B45:B46"/>
    <mergeCell ref="A61:A62"/>
    <mergeCell ref="C23:C24"/>
    <mergeCell ref="C46:C47"/>
    <mergeCell ref="C50:C51"/>
    <mergeCell ref="C54:C55"/>
    <mergeCell ref="B57:B58"/>
  </mergeCells>
  <phoneticPr fontId="0" type="noConversion"/>
  <pageMargins left="0.70866141732283472" right="0.70866141732283472" top="0.74803149606299213" bottom="0.74803149606299213" header="0.31496062992125984" footer="0.31496062992125984"/>
  <pageSetup scale="7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2:A16"/>
  <sheetViews>
    <sheetView showGridLines="0" zoomScaleNormal="100" zoomScaleSheetLayoutView="70" workbookViewId="0">
      <selection activeCell="A16" sqref="A16"/>
    </sheetView>
  </sheetViews>
  <sheetFormatPr defaultRowHeight="12.75"/>
  <cols>
    <col min="1" max="1" width="95.42578125" customWidth="1"/>
  </cols>
  <sheetData>
    <row r="2" spans="1:1" ht="26.25" customHeight="1"/>
    <row r="3" spans="1:1" ht="26.25" customHeight="1">
      <c r="A3" s="75"/>
    </row>
    <row r="4" spans="1:1" ht="26.25" customHeight="1"/>
    <row r="5" spans="1:1" ht="26.25" customHeight="1"/>
    <row r="6" spans="1:1" ht="26.25" customHeight="1"/>
    <row r="7" spans="1:1" ht="26.25" customHeight="1">
      <c r="A7" s="456" t="s">
        <v>37</v>
      </c>
    </row>
    <row r="8" spans="1:1" ht="26.25" customHeight="1">
      <c r="A8" s="249"/>
    </row>
    <row r="9" spans="1:1" ht="26.25" customHeight="1">
      <c r="A9" s="249"/>
    </row>
    <row r="10" spans="1:1" ht="26.25" customHeight="1">
      <c r="A10" s="75"/>
    </row>
    <row r="12" spans="1:1" ht="48" customHeight="1">
      <c r="A12" s="76" t="s">
        <v>1402</v>
      </c>
    </row>
    <row r="13" spans="1:1" ht="66.75" customHeight="1">
      <c r="A13" s="76" t="s">
        <v>341</v>
      </c>
    </row>
    <row r="14" spans="1:1" ht="99.75" customHeight="1">
      <c r="A14" s="76" t="s">
        <v>1755</v>
      </c>
    </row>
    <row r="15" spans="1:1" ht="6.75" customHeight="1">
      <c r="A15" s="76"/>
    </row>
    <row r="16" spans="1:1" ht="45.75" customHeight="1">
      <c r="A16" s="1577" t="s">
        <v>1961</v>
      </c>
    </row>
  </sheetData>
  <phoneticPr fontId="0" type="noConversion"/>
  <pageMargins left="0.82677165354330717" right="0.55118110236220474" top="0.74803149606299213" bottom="0.74803149606299213" header="0.31496062992125984" footer="0.31496062992125984"/>
  <pageSetup scale="8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N36"/>
  <sheetViews>
    <sheetView showGridLines="0" topLeftCell="A11" zoomScaleNormal="100" zoomScaleSheetLayoutView="100" workbookViewId="0">
      <selection activeCell="C16" sqref="C16"/>
    </sheetView>
  </sheetViews>
  <sheetFormatPr defaultRowHeight="15"/>
  <cols>
    <col min="1" max="1" width="114" style="67" customWidth="1"/>
    <col min="2" max="2" width="9.140625" style="67"/>
    <col min="3" max="4" width="11.85546875" style="67" bestFit="1" customWidth="1"/>
    <col min="5" max="17" width="9.140625" style="67"/>
    <col min="18" max="18" width="8.7109375" style="67" customWidth="1"/>
    <col min="19" max="29" width="9.140625" style="67" hidden="1" customWidth="1"/>
    <col min="30" max="36" width="9.140625" style="67"/>
    <col min="37" max="37" width="8.42578125" style="67" customWidth="1"/>
    <col min="38" max="40" width="9.140625" style="67" hidden="1" customWidth="1"/>
    <col min="41" max="16384" width="9.140625" style="67"/>
  </cols>
  <sheetData>
    <row r="3" spans="1:6" ht="7.5" customHeight="1"/>
    <row r="4" spans="1:6" ht="12.75" customHeight="1"/>
    <row r="5" spans="1:6">
      <c r="C5" s="1254"/>
      <c r="D5" s="153"/>
    </row>
    <row r="6" spans="1:6">
      <c r="C6" s="153"/>
    </row>
    <row r="7" spans="1:6" ht="15.75">
      <c r="B7" s="42"/>
      <c r="C7" s="705"/>
      <c r="D7" s="41"/>
      <c r="E7" s="41"/>
      <c r="F7" s="920"/>
    </row>
    <row r="8" spans="1:6" ht="18">
      <c r="A8" s="1253" t="s">
        <v>585</v>
      </c>
      <c r="B8" s="42"/>
      <c r="C8" s="705"/>
      <c r="D8" s="41"/>
      <c r="E8" s="42"/>
      <c r="F8" s="920"/>
    </row>
    <row r="9" spans="1:6" ht="18">
      <c r="A9" s="1253"/>
      <c r="B9" s="42"/>
      <c r="C9" s="705"/>
      <c r="D9" s="41"/>
      <c r="E9" s="42"/>
      <c r="F9" s="920"/>
    </row>
    <row r="10" spans="1:6" ht="18">
      <c r="A10" s="1253"/>
      <c r="B10" s="42"/>
      <c r="C10" s="705"/>
      <c r="D10" s="41"/>
      <c r="E10" s="42"/>
      <c r="F10" s="920"/>
    </row>
    <row r="11" spans="1:6" ht="18">
      <c r="A11" s="1253"/>
      <c r="B11" s="42"/>
      <c r="C11" s="705"/>
      <c r="D11" s="41"/>
      <c r="E11" s="42"/>
      <c r="F11" s="920"/>
    </row>
    <row r="12" spans="1:6" ht="18">
      <c r="A12" s="561"/>
      <c r="C12" s="153"/>
      <c r="E12" s="419"/>
    </row>
    <row r="13" spans="1:6" ht="86.25" customHeight="1">
      <c r="A13" s="1469" t="s">
        <v>1960</v>
      </c>
    </row>
    <row r="14" spans="1:6" ht="125.25" customHeight="1">
      <c r="A14" s="1469" t="s">
        <v>1804</v>
      </c>
    </row>
    <row r="15" spans="1:6" s="327" customFormat="1" ht="59.25" customHeight="1">
      <c r="A15" s="1469" t="s">
        <v>1805</v>
      </c>
    </row>
    <row r="16" spans="1:6" ht="111" customHeight="1">
      <c r="A16" s="1470" t="s">
        <v>1806</v>
      </c>
    </row>
    <row r="17" spans="1:1" ht="40.5" customHeight="1">
      <c r="A17" s="1471" t="s">
        <v>1807</v>
      </c>
    </row>
    <row r="18" spans="1:1" ht="16.5" customHeight="1">
      <c r="A18" s="896"/>
    </row>
    <row r="19" spans="1:1" ht="38.25" customHeight="1">
      <c r="A19" s="897" t="s">
        <v>1962</v>
      </c>
    </row>
    <row r="20" spans="1:1">
      <c r="A20" s="415"/>
    </row>
    <row r="21" spans="1:1">
      <c r="A21" s="415"/>
    </row>
    <row r="23" spans="1:1" ht="18" customHeight="1">
      <c r="A23" s="1091"/>
    </row>
    <row r="26" spans="1:1">
      <c r="A26" s="896"/>
    </row>
    <row r="27" spans="1:1">
      <c r="A27" s="897"/>
    </row>
    <row r="28" spans="1:1">
      <c r="A28" s="933"/>
    </row>
    <row r="29" spans="1:1">
      <c r="A29" s="895"/>
    </row>
    <row r="36" ht="14.25" customHeight="1"/>
  </sheetData>
  <phoneticPr fontId="0" type="noConversion"/>
  <pageMargins left="0.7" right="0.7" top="0.75" bottom="0.75" header="0.3" footer="0.3"/>
  <pageSetup scale="9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92D050"/>
    <pageSetUpPr fitToPage="1"/>
  </sheetPr>
  <dimension ref="E21"/>
  <sheetViews>
    <sheetView showGridLines="0" topLeftCell="A40" zoomScale="90" zoomScaleNormal="90" workbookViewId="0">
      <selection activeCell="I67" sqref="I67"/>
    </sheetView>
  </sheetViews>
  <sheetFormatPr defaultRowHeight="15"/>
  <cols>
    <col min="1" max="16384" width="9.140625" style="67"/>
  </cols>
  <sheetData>
    <row r="21" spans="5:5">
      <c r="E21" s="67" t="s">
        <v>445</v>
      </c>
    </row>
  </sheetData>
  <customSheetViews>
    <customSheetView guid="{51F1D52B-5D55-4FCC-809B-9B4CC86C88B9}" showGridLines="0" fitToPage="1">
      <selection activeCell="F32" sqref="F32"/>
      <pageMargins left="0.74803149606299213" right="0.74803149606299213" top="0.98425196850393704" bottom="0.98425196850393704" header="0.51181102362204722" footer="0.51181102362204722"/>
      <pageSetup scale="81" orientation="portrait" r:id="rId1"/>
      <headerFooter alignWithMargins="0"/>
    </customSheetView>
    <customSheetView guid="{67BA8672-8137-4028-84CD-AA630649A2B3}" scale="75" showGridLines="0" fitToPage="1" showRuler="0" topLeftCell="A16">
      <selection activeCell="L41" sqref="L41"/>
      <pageMargins left="0.74803149606299213" right="0.74803149606299213" top="0.98425196850393704" bottom="0.98425196850393704" header="0.51181102362204722" footer="0.51181102362204722"/>
      <pageSetup scale="94" orientation="portrait" r:id="rId2"/>
      <headerFooter alignWithMargins="0"/>
    </customSheetView>
    <customSheetView guid="{B297ACE3-C144-4411-A206-EE5C8D41CE1C}" showGridLines="0" fitToPage="1" topLeftCell="A39">
      <selection activeCell="H39" sqref="H39"/>
      <pageMargins left="0.74803149606299213" right="0.74803149606299213" top="0.98425196850393704" bottom="0.98425196850393704" header="0.51181102362204722" footer="0.51181102362204722"/>
      <pageSetup scale="94" orientation="portrait" r:id="rId3"/>
      <headerFooter alignWithMargins="0"/>
    </customSheetView>
    <customSheetView guid="{45E423DD-7FD2-487F-8372-5798D7D06C15}" showPageBreaks="1" showGridLines="0" fitToPage="1">
      <selection activeCell="F32" sqref="F32"/>
      <pageMargins left="0.74803149606299213" right="0.74803149606299213" top="0.98425196850393704" bottom="0.98425196850393704" header="0.51181102362204722" footer="0.51181102362204722"/>
      <pageSetup scale="81" orientation="portrait" r:id="rId4"/>
      <headerFooter alignWithMargins="0"/>
    </customSheetView>
  </customSheetViews>
  <phoneticPr fontId="14" type="noConversion"/>
  <pageMargins left="0.74803149606299213" right="0.74803149606299213" top="0.98425196850393704" bottom="0.98425196850393704" header="0.51181102362204722" footer="0.51181102362204722"/>
  <pageSetup scale="81" orientation="portrait" r:id="rId5"/>
  <headerFooter alignWithMargins="0"/>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6:D66"/>
  <sheetViews>
    <sheetView showGridLines="0" topLeftCell="A31" zoomScaleNormal="100" workbookViewId="0">
      <selection activeCell="B35" sqref="B35"/>
    </sheetView>
  </sheetViews>
  <sheetFormatPr defaultRowHeight="12.75"/>
  <cols>
    <col min="1" max="1" width="13.140625" customWidth="1"/>
    <col min="2" max="2" width="98" customWidth="1"/>
    <col min="3" max="3" width="16" customWidth="1"/>
  </cols>
  <sheetData>
    <row r="6" spans="2:2" ht="15">
      <c r="B6" s="459"/>
    </row>
    <row r="7" spans="2:2" ht="9.75" customHeight="1">
      <c r="B7" s="459"/>
    </row>
    <row r="8" spans="2:2" ht="9.75" customHeight="1">
      <c r="B8" s="459"/>
    </row>
    <row r="9" spans="2:2" ht="9.75" customHeight="1">
      <c r="B9" s="459"/>
    </row>
    <row r="10" spans="2:2" ht="9.75" customHeight="1">
      <c r="B10" s="459"/>
    </row>
    <row r="11" spans="2:2" ht="9.75" customHeight="1">
      <c r="B11" s="459"/>
    </row>
    <row r="12" spans="2:2" ht="9.75" customHeight="1">
      <c r="B12" s="459"/>
    </row>
    <row r="13" spans="2:2" ht="9.75" customHeight="1">
      <c r="B13" s="459"/>
    </row>
    <row r="14" spans="2:2" ht="9.75" customHeight="1">
      <c r="B14" s="459"/>
    </row>
    <row r="15" spans="2:2" ht="9.75" customHeight="1">
      <c r="B15" s="459"/>
    </row>
    <row r="16" spans="2:2" s="463" customFormat="1" ht="11.25" customHeight="1">
      <c r="B16" s="462"/>
    </row>
    <row r="17" spans="1:3" ht="15">
      <c r="A17" s="463"/>
      <c r="B17" s="506"/>
      <c r="C17" s="463"/>
    </row>
    <row r="18" spans="1:3" ht="11.25" customHeight="1">
      <c r="A18" s="463"/>
      <c r="B18" s="463"/>
      <c r="C18" s="463"/>
    </row>
    <row r="19" spans="1:3" ht="9.75" customHeight="1">
      <c r="A19" s="463"/>
      <c r="B19" s="463"/>
      <c r="C19" s="463"/>
    </row>
    <row r="20" spans="1:3" s="463" customFormat="1" ht="8.25" customHeight="1"/>
    <row r="21" spans="1:3" ht="16.5" customHeight="1">
      <c r="B21" s="459" t="s">
        <v>188</v>
      </c>
      <c r="C21" s="1602" t="s">
        <v>0</v>
      </c>
    </row>
    <row r="22" spans="1:3" ht="12" customHeight="1">
      <c r="A22" s="305"/>
      <c r="B22" s="511"/>
      <c r="C22" s="1603"/>
    </row>
    <row r="23" spans="1:3" s="463" customFormat="1" ht="9" customHeight="1">
      <c r="A23" s="305"/>
      <c r="B23" s="305"/>
      <c r="C23" s="510"/>
    </row>
    <row r="24" spans="1:3" s="463" customFormat="1" ht="9" customHeight="1">
      <c r="A24" s="305"/>
      <c r="B24" s="305"/>
      <c r="C24" s="510"/>
    </row>
    <row r="25" spans="1:3" s="463" customFormat="1" ht="9" customHeight="1">
      <c r="A25" s="305"/>
      <c r="B25" s="305"/>
      <c r="C25" s="510"/>
    </row>
    <row r="26" spans="1:3" s="463" customFormat="1" ht="9" customHeight="1">
      <c r="A26" s="305"/>
      <c r="B26" s="305"/>
      <c r="C26" s="510"/>
    </row>
    <row r="27" spans="1:3" ht="27" customHeight="1">
      <c r="A27" s="465">
        <v>1.01</v>
      </c>
      <c r="B27" s="1116" t="s">
        <v>1416</v>
      </c>
      <c r="C27" s="1118">
        <v>8</v>
      </c>
    </row>
    <row r="28" spans="1:3" ht="27" customHeight="1">
      <c r="A28" s="465">
        <f>+A27+0.01</f>
        <v>1.02</v>
      </c>
      <c r="B28" s="1116" t="s">
        <v>1417</v>
      </c>
      <c r="C28" s="1118">
        <v>9</v>
      </c>
    </row>
    <row r="29" spans="1:3" ht="27" customHeight="1">
      <c r="A29" s="465">
        <f t="shared" ref="A29:A30" si="0">+A28+0.01</f>
        <v>1.03</v>
      </c>
      <c r="B29" s="1116" t="s">
        <v>1418</v>
      </c>
      <c r="C29" s="1118">
        <v>10</v>
      </c>
    </row>
    <row r="30" spans="1:3" ht="27" customHeight="1">
      <c r="A30" s="465">
        <f t="shared" si="0"/>
        <v>1.04</v>
      </c>
      <c r="B30" s="1116" t="s">
        <v>1419</v>
      </c>
      <c r="C30" s="1118">
        <v>11</v>
      </c>
    </row>
    <row r="31" spans="1:3" ht="27" customHeight="1">
      <c r="A31" s="465">
        <f t="shared" ref="A31:A42" si="1">+A30+0.01</f>
        <v>1.05</v>
      </c>
      <c r="B31" s="1116" t="s">
        <v>1420</v>
      </c>
      <c r="C31" s="1118">
        <v>12</v>
      </c>
    </row>
    <row r="32" spans="1:3" ht="27" customHeight="1">
      <c r="A32" s="465">
        <f t="shared" si="1"/>
        <v>1.06</v>
      </c>
      <c r="B32" s="1116" t="s">
        <v>1328</v>
      </c>
      <c r="C32" s="1118">
        <v>13</v>
      </c>
    </row>
    <row r="33" spans="1:4" ht="27" customHeight="1">
      <c r="A33" s="465">
        <f t="shared" si="1"/>
        <v>1.07</v>
      </c>
      <c r="B33" s="564" t="s">
        <v>1421</v>
      </c>
      <c r="C33" s="1118">
        <v>14</v>
      </c>
    </row>
    <row r="34" spans="1:4" ht="27" customHeight="1">
      <c r="A34" s="465">
        <f t="shared" si="1"/>
        <v>1.08</v>
      </c>
      <c r="B34" s="512" t="s">
        <v>705</v>
      </c>
      <c r="C34" s="1118">
        <v>15</v>
      </c>
    </row>
    <row r="35" spans="1:4" ht="27" customHeight="1">
      <c r="A35" s="465">
        <f t="shared" si="1"/>
        <v>1.0900000000000001</v>
      </c>
      <c r="B35" s="564" t="s">
        <v>1422</v>
      </c>
      <c r="C35" s="1118">
        <v>16</v>
      </c>
    </row>
    <row r="36" spans="1:4" ht="27" customHeight="1">
      <c r="A36" s="565">
        <f t="shared" si="1"/>
        <v>1.1000000000000001</v>
      </c>
      <c r="B36" s="564" t="s">
        <v>1423</v>
      </c>
      <c r="C36" s="1118">
        <v>17</v>
      </c>
    </row>
    <row r="37" spans="1:4" ht="27" customHeight="1">
      <c r="A37" s="465">
        <f t="shared" si="1"/>
        <v>1.1100000000000001</v>
      </c>
      <c r="B37" s="564" t="s">
        <v>1424</v>
      </c>
      <c r="C37" s="1118">
        <v>18</v>
      </c>
    </row>
    <row r="38" spans="1:4" ht="24.75" customHeight="1">
      <c r="A38" s="465">
        <f t="shared" si="1"/>
        <v>1.1200000000000001</v>
      </c>
      <c r="B38" s="564" t="s">
        <v>1425</v>
      </c>
      <c r="C38" s="1118">
        <v>19</v>
      </c>
    </row>
    <row r="39" spans="1:4" ht="27" customHeight="1">
      <c r="A39" s="465">
        <f t="shared" si="1"/>
        <v>1.1300000000000001</v>
      </c>
      <c r="B39" s="564" t="s">
        <v>1426</v>
      </c>
      <c r="C39" s="1118">
        <v>20</v>
      </c>
    </row>
    <row r="40" spans="1:4" ht="27" customHeight="1">
      <c r="A40" s="465">
        <f t="shared" si="1"/>
        <v>1.1400000000000001</v>
      </c>
      <c r="B40" s="564" t="s">
        <v>1427</v>
      </c>
      <c r="C40" s="1118">
        <v>21</v>
      </c>
    </row>
    <row r="41" spans="1:4" ht="27" customHeight="1">
      <c r="A41" s="465">
        <f t="shared" si="1"/>
        <v>1.1500000000000001</v>
      </c>
      <c r="B41" s="564" t="s">
        <v>1428</v>
      </c>
      <c r="C41" s="1118">
        <v>22</v>
      </c>
    </row>
    <row r="42" spans="1:4" ht="27" customHeight="1">
      <c r="A42" s="465">
        <f t="shared" si="1"/>
        <v>1.1600000000000001</v>
      </c>
      <c r="B42" s="564" t="s">
        <v>1429</v>
      </c>
      <c r="C42" s="1118">
        <v>22</v>
      </c>
    </row>
    <row r="43" spans="1:4">
      <c r="A43" s="302"/>
      <c r="B43" s="302"/>
      <c r="C43" s="302"/>
    </row>
    <row r="44" spans="1:4">
      <c r="A44" s="305"/>
      <c r="B44" s="305"/>
      <c r="C44" s="1604"/>
      <c r="D44" s="463"/>
    </row>
    <row r="45" spans="1:4" ht="9.75" customHeight="1">
      <c r="A45" s="305"/>
      <c r="B45" s="305"/>
      <c r="C45" s="1604"/>
      <c r="D45" s="463"/>
    </row>
    <row r="46" spans="1:4" ht="19.5" customHeight="1">
      <c r="A46" s="463"/>
      <c r="B46" s="506"/>
      <c r="C46" s="507"/>
      <c r="D46" s="463"/>
    </row>
    <row r="47" spans="1:4" ht="15">
      <c r="A47" s="508"/>
      <c r="B47" s="506"/>
      <c r="C47" s="507"/>
      <c r="D47" s="463"/>
    </row>
    <row r="48" spans="1:4">
      <c r="A48" s="463"/>
      <c r="B48" s="463"/>
      <c r="C48" s="1601"/>
      <c r="D48" s="463"/>
    </row>
    <row r="49" spans="1:4" ht="9" customHeight="1">
      <c r="A49" s="463"/>
      <c r="B49" s="463"/>
      <c r="C49" s="1601"/>
      <c r="D49" s="463"/>
    </row>
    <row r="50" spans="1:4" ht="13.5" customHeight="1">
      <c r="A50" s="463"/>
      <c r="B50" s="463"/>
      <c r="C50" s="463"/>
      <c r="D50" s="463"/>
    </row>
    <row r="51" spans="1:4" ht="21" customHeight="1">
      <c r="A51" s="508"/>
      <c r="B51" s="509"/>
      <c r="C51" s="463"/>
      <c r="D51" s="463"/>
    </row>
    <row r="52" spans="1:4" ht="21" customHeight="1">
      <c r="A52" s="463"/>
      <c r="B52" s="463"/>
      <c r="C52" s="1601"/>
      <c r="D52" s="463"/>
    </row>
    <row r="53" spans="1:4" ht="9.75" customHeight="1">
      <c r="A53" s="463"/>
      <c r="B53" s="463"/>
      <c r="C53" s="1601"/>
      <c r="D53" s="463"/>
    </row>
    <row r="54" spans="1:4">
      <c r="A54" s="463"/>
      <c r="B54" s="463"/>
      <c r="C54" s="463"/>
      <c r="D54" s="463"/>
    </row>
    <row r="55" spans="1:4" ht="21" customHeight="1">
      <c r="A55" s="508"/>
      <c r="B55" s="509"/>
      <c r="C55" s="463"/>
      <c r="D55" s="463"/>
    </row>
    <row r="56" spans="1:4" ht="22.5" customHeight="1">
      <c r="A56" s="463"/>
      <c r="B56" s="463"/>
      <c r="C56" s="1601"/>
      <c r="D56" s="463"/>
    </row>
    <row r="57" spans="1:4" ht="9.75" customHeight="1">
      <c r="A57" s="463"/>
      <c r="B57" s="463"/>
      <c r="C57" s="1601"/>
      <c r="D57" s="463"/>
    </row>
    <row r="58" spans="1:4">
      <c r="A58" s="463"/>
      <c r="B58" s="463"/>
      <c r="C58" s="463"/>
      <c r="D58" s="463"/>
    </row>
    <row r="59" spans="1:4" ht="15">
      <c r="A59" s="508"/>
      <c r="B59" s="509"/>
      <c r="C59" s="463"/>
      <c r="D59" s="463"/>
    </row>
    <row r="60" spans="1:4">
      <c r="A60" s="463"/>
      <c r="B60" s="463"/>
      <c r="C60" s="463"/>
      <c r="D60" s="463"/>
    </row>
    <row r="61" spans="1:4" ht="9.75" customHeight="1">
      <c r="A61" s="463"/>
      <c r="B61" s="463"/>
      <c r="C61" s="463"/>
      <c r="D61" s="463"/>
    </row>
    <row r="62" spans="1:4" ht="15">
      <c r="A62" s="463"/>
      <c r="B62" s="509"/>
      <c r="C62" s="463"/>
      <c r="D62" s="463"/>
    </row>
    <row r="63" spans="1:4">
      <c r="A63" s="463"/>
      <c r="B63" s="463"/>
      <c r="C63" s="463"/>
      <c r="D63" s="463"/>
    </row>
    <row r="64" spans="1:4">
      <c r="A64" s="463"/>
      <c r="B64" s="463"/>
      <c r="C64" s="463"/>
      <c r="D64" s="463"/>
    </row>
    <row r="65" spans="1:4">
      <c r="A65" s="463"/>
      <c r="B65" s="463"/>
      <c r="C65" s="463"/>
      <c r="D65" s="463"/>
    </row>
    <row r="66" spans="1:4">
      <c r="A66" s="463"/>
      <c r="B66" s="463"/>
      <c r="C66" s="463"/>
      <c r="D66" s="463"/>
    </row>
  </sheetData>
  <mergeCells count="5">
    <mergeCell ref="C56:C57"/>
    <mergeCell ref="C21:C22"/>
    <mergeCell ref="C44:C45"/>
    <mergeCell ref="C48:C49"/>
    <mergeCell ref="C52:C53"/>
  </mergeCells>
  <phoneticPr fontId="0" type="noConversion"/>
  <pageMargins left="0.7" right="0.7" top="0.75" bottom="0.75" header="0.3" footer="0.3"/>
  <pageSetup scale="72"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I66"/>
  <sheetViews>
    <sheetView showGridLines="0" topLeftCell="A4" zoomScaleNormal="100" workbookViewId="0">
      <selection activeCell="E20" sqref="E20"/>
    </sheetView>
  </sheetViews>
  <sheetFormatPr defaultRowHeight="15"/>
  <cols>
    <col min="1" max="1" width="6.85546875" style="67" customWidth="1"/>
    <col min="2" max="2" width="7.42578125" style="67" customWidth="1"/>
    <col min="3" max="3" width="20" style="67" customWidth="1"/>
    <col min="4" max="4" width="23.42578125" style="67" customWidth="1"/>
    <col min="5" max="5" width="19.28515625" style="67" customWidth="1"/>
    <col min="6" max="6" width="9.140625" style="67"/>
    <col min="7" max="7" width="11.5703125" style="67" customWidth="1"/>
    <col min="8" max="8" width="9.140625" style="67"/>
    <col min="9" max="9" width="13.7109375" style="67" bestFit="1" customWidth="1"/>
    <col min="10" max="16384" width="9.140625" style="67"/>
  </cols>
  <sheetData>
    <row r="1" spans="1:7" ht="18.75" customHeight="1"/>
    <row r="2" spans="1:7" ht="15.75" customHeight="1">
      <c r="A2" s="78" t="s">
        <v>446</v>
      </c>
      <c r="B2" s="78"/>
      <c r="C2" s="78"/>
      <c r="D2" s="7"/>
      <c r="E2" s="7"/>
      <c r="F2" s="381"/>
      <c r="G2" s="553">
        <v>8</v>
      </c>
    </row>
    <row r="13" spans="1:7">
      <c r="C13" s="336" t="s">
        <v>711</v>
      </c>
    </row>
    <row r="14" spans="1:7">
      <c r="C14" s="152" t="s">
        <v>1416</v>
      </c>
    </row>
    <row r="15" spans="1:7" ht="15" customHeight="1">
      <c r="C15" s="67" t="s">
        <v>434</v>
      </c>
    </row>
    <row r="16" spans="1:7" ht="22.5" customHeight="1">
      <c r="C16" s="335" t="s">
        <v>189</v>
      </c>
      <c r="D16" s="706" t="s">
        <v>193</v>
      </c>
      <c r="E16" s="706" t="s">
        <v>298</v>
      </c>
    </row>
    <row r="17" spans="2:9" ht="16.5" customHeight="1">
      <c r="C17" s="566" t="s">
        <v>190</v>
      </c>
      <c r="D17" s="1487">
        <v>320609.7</v>
      </c>
      <c r="E17" s="576">
        <f>+D17/$D$20</f>
        <v>0.74288051895330698</v>
      </c>
    </row>
    <row r="18" spans="2:9" ht="16.5" customHeight="1">
      <c r="C18" s="566" t="s">
        <v>191</v>
      </c>
      <c r="D18" s="1487">
        <v>95600</v>
      </c>
      <c r="E18" s="576">
        <f>+D18/$D$20</f>
        <v>0.22151350259189334</v>
      </c>
    </row>
    <row r="19" spans="2:9">
      <c r="C19" s="566" t="s">
        <v>192</v>
      </c>
      <c r="D19" s="1487">
        <v>15366.7</v>
      </c>
      <c r="E19" s="576">
        <f>+D19/$D$20</f>
        <v>3.560597845479966E-2</v>
      </c>
    </row>
    <row r="20" spans="2:9">
      <c r="C20" s="71" t="s">
        <v>361</v>
      </c>
      <c r="D20" s="237">
        <v>431576.4</v>
      </c>
      <c r="E20" s="890">
        <v>0.99999999999999989</v>
      </c>
    </row>
    <row r="21" spans="2:9" ht="15.75">
      <c r="C21" s="12" t="s">
        <v>345</v>
      </c>
    </row>
    <row r="22" spans="2:9" ht="15.75">
      <c r="C22" s="12" t="s">
        <v>335</v>
      </c>
    </row>
    <row r="23" spans="2:9" ht="15.75">
      <c r="C23" s="12" t="s">
        <v>336</v>
      </c>
    </row>
    <row r="24" spans="2:9" ht="15.75">
      <c r="C24" s="12" t="s">
        <v>337</v>
      </c>
    </row>
    <row r="25" spans="2:9" ht="15.75">
      <c r="C25" s="12" t="s">
        <v>523</v>
      </c>
    </row>
    <row r="26" spans="2:9" ht="15.75">
      <c r="C26" s="840"/>
    </row>
    <row r="29" spans="2:9">
      <c r="C29" s="399" t="s">
        <v>712</v>
      </c>
      <c r="I29" s="153"/>
    </row>
    <row r="30" spans="2:9">
      <c r="B30" s="399"/>
      <c r="C30" s="399" t="s">
        <v>1959</v>
      </c>
      <c r="D30" s="399"/>
      <c r="E30" s="399"/>
      <c r="F30" s="399"/>
      <c r="G30" s="399"/>
    </row>
    <row r="31" spans="2:9">
      <c r="B31" s="399"/>
      <c r="C31" s="399" t="s">
        <v>1680</v>
      </c>
      <c r="D31" s="399"/>
      <c r="E31" s="399"/>
      <c r="F31" s="399"/>
      <c r="G31" s="399"/>
    </row>
    <row r="32" spans="2:9" ht="8.25" customHeight="1">
      <c r="B32" s="399"/>
      <c r="C32" s="399"/>
      <c r="D32" s="399"/>
      <c r="E32" s="399"/>
      <c r="F32" s="399"/>
      <c r="G32" s="399"/>
    </row>
    <row r="46" spans="3:3" ht="15.75">
      <c r="C46" s="12"/>
    </row>
    <row r="47" spans="3:3" ht="15.75">
      <c r="C47" s="12"/>
    </row>
    <row r="48" spans="3:3">
      <c r="C48" s="399" t="s">
        <v>1963</v>
      </c>
    </row>
    <row r="49" spans="3:3">
      <c r="C49" s="399" t="s">
        <v>1967</v>
      </c>
    </row>
    <row r="50" spans="3:3">
      <c r="C50" s="399" t="s">
        <v>1680</v>
      </c>
    </row>
    <row r="65" spans="3:3" ht="21" customHeight="1">
      <c r="C65" s="67" t="s">
        <v>729</v>
      </c>
    </row>
    <row r="66" spans="3:3">
      <c r="C66" s="67" t="s">
        <v>1968</v>
      </c>
    </row>
  </sheetData>
  <phoneticPr fontId="0" type="noConversion"/>
  <pageMargins left="0.85" right="0.59" top="0.63" bottom="0.77" header="0.51181102362204722" footer="0.51181102362204722"/>
  <pageSetup scale="7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50"/>
  <sheetViews>
    <sheetView zoomScaleNormal="100" workbookViewId="0">
      <selection activeCell="E28" sqref="E28"/>
    </sheetView>
  </sheetViews>
  <sheetFormatPr defaultRowHeight="12.75"/>
  <cols>
    <col min="1" max="1" width="4.140625" style="973" customWidth="1"/>
    <col min="2" max="2" width="9.7109375" style="973" customWidth="1"/>
    <col min="3" max="3" width="16.7109375" style="973" customWidth="1"/>
    <col min="4" max="4" width="20.7109375" style="973" customWidth="1"/>
    <col min="5" max="5" width="8.7109375" style="973" customWidth="1"/>
    <col min="6" max="6" width="9.140625" style="973"/>
    <col min="7" max="7" width="11.28515625" style="973" bestFit="1" customWidth="1"/>
    <col min="8" max="8" width="9.140625" style="973"/>
    <col min="9" max="9" width="12.85546875" style="973" customWidth="1"/>
    <col min="10" max="10" width="14" style="973" customWidth="1"/>
    <col min="11" max="11" width="8.140625" style="973" customWidth="1"/>
    <col min="12" max="16384" width="9.140625" style="973"/>
  </cols>
  <sheetData>
    <row r="2" spans="1:10" ht="15">
      <c r="A2" s="78" t="s">
        <v>446</v>
      </c>
      <c r="B2" s="79"/>
      <c r="C2" s="79"/>
      <c r="D2" s="80"/>
      <c r="E2" s="78"/>
      <c r="F2" s="78"/>
      <c r="G2" s="78"/>
      <c r="H2" s="78"/>
      <c r="I2" s="78"/>
      <c r="J2" s="78">
        <v>9</v>
      </c>
    </row>
    <row r="3" spans="1:10" ht="15">
      <c r="A3" s="968"/>
      <c r="B3" s="968"/>
      <c r="C3" s="968"/>
      <c r="D3" s="968"/>
      <c r="E3" s="968"/>
      <c r="F3" s="968"/>
    </row>
    <row r="4" spans="1:10" ht="15">
      <c r="A4" s="968"/>
      <c r="B4" s="968"/>
      <c r="C4" s="968"/>
      <c r="D4" s="968"/>
      <c r="E4" s="968"/>
      <c r="F4" s="968"/>
    </row>
    <row r="5" spans="1:10" ht="15">
      <c r="A5" s="968"/>
      <c r="B5" s="968"/>
      <c r="C5" s="968"/>
      <c r="D5" s="968"/>
      <c r="E5" s="968"/>
      <c r="F5" s="968"/>
    </row>
    <row r="6" spans="1:10" ht="15">
      <c r="A6" s="968"/>
      <c r="B6" s="968"/>
      <c r="C6" s="968"/>
      <c r="D6" s="968"/>
      <c r="E6" s="968"/>
      <c r="F6" s="968"/>
    </row>
    <row r="7" spans="1:10" ht="15">
      <c r="A7" s="968"/>
      <c r="B7" s="968"/>
      <c r="C7" s="968"/>
      <c r="D7" s="968"/>
      <c r="E7" s="968"/>
      <c r="F7" s="968"/>
    </row>
    <row r="8" spans="1:10" ht="15">
      <c r="A8" s="968"/>
      <c r="B8" s="968"/>
      <c r="C8" s="968"/>
      <c r="D8" s="968"/>
      <c r="E8" s="968"/>
      <c r="F8" s="968"/>
    </row>
    <row r="9" spans="1:10" ht="15">
      <c r="A9" s="968"/>
      <c r="B9" s="968"/>
      <c r="C9" s="968"/>
      <c r="D9" s="968"/>
      <c r="E9" s="968"/>
      <c r="F9" s="968"/>
    </row>
    <row r="10" spans="1:10" ht="15">
      <c r="A10" s="968"/>
      <c r="B10" s="968"/>
      <c r="C10" s="968"/>
      <c r="D10" s="968"/>
      <c r="E10" s="968"/>
      <c r="F10" s="968"/>
    </row>
    <row r="11" spans="1:10" ht="15">
      <c r="A11" s="968"/>
      <c r="B11" s="968"/>
      <c r="C11" s="968"/>
      <c r="D11" s="968"/>
      <c r="E11" s="968"/>
      <c r="F11" s="968"/>
    </row>
    <row r="12" spans="1:10" ht="15">
      <c r="A12" s="968"/>
      <c r="B12" s="968"/>
      <c r="C12" s="968"/>
      <c r="D12" s="968"/>
      <c r="E12" s="968"/>
      <c r="F12" s="968"/>
    </row>
    <row r="13" spans="1:10" ht="15">
      <c r="A13" s="968"/>
      <c r="B13" s="968"/>
      <c r="C13" s="968"/>
      <c r="D13" s="968"/>
      <c r="E13" s="968"/>
      <c r="F13" s="968"/>
    </row>
    <row r="14" spans="1:10" ht="15">
      <c r="A14" s="968"/>
      <c r="B14" s="968"/>
      <c r="C14" s="968"/>
      <c r="D14" s="968"/>
      <c r="E14" s="968"/>
      <c r="F14" s="968"/>
    </row>
    <row r="15" spans="1:10" ht="15">
      <c r="A15" s="968"/>
      <c r="B15" s="968"/>
      <c r="C15" s="968"/>
      <c r="D15" s="968"/>
      <c r="E15" s="968"/>
      <c r="F15" s="968"/>
    </row>
    <row r="16" spans="1:10" ht="15">
      <c r="A16" s="968"/>
      <c r="B16" s="968"/>
      <c r="C16" s="968"/>
      <c r="D16" s="968"/>
      <c r="E16" s="968"/>
      <c r="F16" s="968"/>
    </row>
    <row r="17" spans="1:7" ht="15">
      <c r="A17" s="968"/>
      <c r="B17" s="968"/>
      <c r="C17" s="968"/>
      <c r="D17" s="968"/>
      <c r="E17" s="968"/>
      <c r="F17" s="968"/>
    </row>
    <row r="18" spans="1:7" ht="15">
      <c r="A18" s="968"/>
      <c r="B18" s="968"/>
      <c r="C18" s="968"/>
      <c r="D18" s="968"/>
      <c r="E18" s="968"/>
      <c r="F18" s="968"/>
    </row>
    <row r="19" spans="1:7" ht="15.75">
      <c r="A19" s="968"/>
      <c r="B19" s="1015" t="s">
        <v>713</v>
      </c>
      <c r="C19" s="968"/>
      <c r="D19" s="968"/>
      <c r="E19" s="968"/>
      <c r="F19" s="968"/>
    </row>
    <row r="20" spans="1:7" ht="15.75">
      <c r="A20" s="968"/>
      <c r="B20" s="1015" t="s">
        <v>675</v>
      </c>
      <c r="C20" s="968"/>
      <c r="D20" s="968"/>
      <c r="E20" s="968"/>
      <c r="F20" s="968"/>
    </row>
    <row r="21" spans="1:7" ht="15.75">
      <c r="A21" s="968"/>
      <c r="B21" s="1015" t="s">
        <v>1430</v>
      </c>
      <c r="C21" s="968"/>
      <c r="D21" s="968"/>
      <c r="E21" s="1016"/>
      <c r="F21" s="968"/>
    </row>
    <row r="22" spans="1:7" ht="15.75">
      <c r="A22" s="968"/>
      <c r="B22" s="922" t="s">
        <v>434</v>
      </c>
      <c r="C22" s="968"/>
      <c r="D22" s="968"/>
      <c r="E22" s="968"/>
      <c r="F22" s="968"/>
    </row>
    <row r="23" spans="1:7" ht="33" customHeight="1">
      <c r="A23" s="968"/>
      <c r="B23" s="1014" t="s">
        <v>1270</v>
      </c>
      <c r="C23" s="1014" t="s">
        <v>266</v>
      </c>
      <c r="D23" s="1013" t="s">
        <v>502</v>
      </c>
      <c r="E23" s="1014" t="s">
        <v>367</v>
      </c>
      <c r="F23" s="968"/>
    </row>
    <row r="24" spans="1:7" ht="15">
      <c r="A24" s="968"/>
      <c r="B24" s="939">
        <v>2006</v>
      </c>
      <c r="C24" s="1020">
        <v>110622.12</v>
      </c>
      <c r="D24" s="1020">
        <v>188931.90000000002</v>
      </c>
      <c r="E24" s="1020">
        <v>58.551319284885182</v>
      </c>
      <c r="F24" s="1017"/>
    </row>
    <row r="25" spans="1:7" ht="15">
      <c r="A25" s="968"/>
      <c r="B25" s="939">
        <v>2007</v>
      </c>
      <c r="C25" s="1020">
        <v>147260.79</v>
      </c>
      <c r="D25" s="1020">
        <v>236006.7</v>
      </c>
      <c r="E25" s="1020">
        <v>62.396868393990509</v>
      </c>
      <c r="F25" s="1017"/>
    </row>
    <row r="26" spans="1:7" ht="15">
      <c r="A26" s="968"/>
      <c r="B26" s="939">
        <v>2008</v>
      </c>
      <c r="C26" s="1020">
        <v>160284.42000000001</v>
      </c>
      <c r="D26" s="1020">
        <v>246894.80000000002</v>
      </c>
      <c r="E26" s="1020">
        <v>64.920127924929972</v>
      </c>
      <c r="F26" s="1017"/>
    </row>
    <row r="27" spans="1:7" ht="15">
      <c r="A27" s="968"/>
      <c r="B27" s="939">
        <v>2009</v>
      </c>
      <c r="C27" s="1020">
        <v>170735.95251281999</v>
      </c>
      <c r="D27" s="1020">
        <v>226213.1</v>
      </c>
      <c r="E27" s="1020">
        <v>75.475714055826117</v>
      </c>
      <c r="F27" s="1018"/>
    </row>
    <row r="28" spans="1:7" ht="15">
      <c r="A28" s="968"/>
      <c r="B28" s="939">
        <v>2010</v>
      </c>
      <c r="C28" s="1020">
        <v>183839.94696459998</v>
      </c>
      <c r="D28" s="1020">
        <v>255085.10000000003</v>
      </c>
      <c r="E28" s="1020">
        <v>72.070045237687324</v>
      </c>
      <c r="F28" s="1018"/>
    </row>
    <row r="29" spans="1:7" ht="15.75">
      <c r="A29" s="968"/>
      <c r="B29" s="1021">
        <v>2011</v>
      </c>
      <c r="C29" s="1022">
        <v>206141.1</v>
      </c>
      <c r="D29" s="1022">
        <v>280457.00000000006</v>
      </c>
      <c r="E29" s="1020">
        <v>73.501855899478343</v>
      </c>
      <c r="F29" s="1019"/>
    </row>
    <row r="30" spans="1:7" ht="15.75">
      <c r="A30" s="968"/>
      <c r="B30" s="939">
        <v>2012</v>
      </c>
      <c r="C30" s="1022">
        <v>248751.21348599999</v>
      </c>
      <c r="D30" s="1020">
        <v>318558.73226105998</v>
      </c>
      <c r="E30" s="1020">
        <v>78.086452604961877</v>
      </c>
      <c r="F30" s="1019"/>
      <c r="G30" s="1070"/>
    </row>
    <row r="31" spans="1:7" ht="15.75">
      <c r="A31" s="968"/>
      <c r="B31" s="1021">
        <v>2013</v>
      </c>
      <c r="C31" s="1022">
        <v>285371.25244162005</v>
      </c>
      <c r="D31" s="1020">
        <v>369413</v>
      </c>
      <c r="E31" s="1020">
        <v>77.24992148127437</v>
      </c>
      <c r="F31" s="1019"/>
    </row>
    <row r="32" spans="1:7" ht="15.75">
      <c r="A32" s="968"/>
      <c r="B32" s="939">
        <v>2014</v>
      </c>
      <c r="C32" s="1022">
        <v>313504.65940420999</v>
      </c>
      <c r="D32" s="1020">
        <v>417439.79999999993</v>
      </c>
      <c r="E32" s="1020">
        <v>75.101765429221174</v>
      </c>
      <c r="F32" s="1019"/>
    </row>
    <row r="33" spans="1:6" ht="15.75">
      <c r="A33" s="968"/>
      <c r="B33" s="1021">
        <v>2015</v>
      </c>
      <c r="C33" s="1022">
        <v>320008.38085664</v>
      </c>
      <c r="D33" s="1020">
        <v>431576.4</v>
      </c>
      <c r="E33" s="1020">
        <v>74.148721027526065</v>
      </c>
      <c r="F33" s="1019"/>
    </row>
    <row r="34" spans="1:6" ht="13.5" customHeight="1" thickBot="1">
      <c r="A34" s="968"/>
      <c r="B34" s="772"/>
      <c r="C34" s="772"/>
      <c r="D34" s="773"/>
      <c r="E34" s="772"/>
      <c r="F34" s="968"/>
    </row>
    <row r="35" spans="1:6" ht="18.75" customHeight="1" thickTop="1">
      <c r="A35" s="968"/>
      <c r="B35" s="1527" t="s">
        <v>1679</v>
      </c>
      <c r="C35" s="1526"/>
      <c r="D35" s="1023"/>
      <c r="E35" s="968"/>
      <c r="F35" s="968"/>
    </row>
    <row r="36" spans="1:6" ht="15">
      <c r="A36" s="968"/>
      <c r="B36" s="968" t="s">
        <v>1391</v>
      </c>
      <c r="C36" s="1023"/>
      <c r="D36" s="1023"/>
      <c r="E36" s="968"/>
      <c r="F36" s="968"/>
    </row>
    <row r="37" spans="1:6" ht="15">
      <c r="A37" s="968"/>
      <c r="B37" s="968" t="s">
        <v>714</v>
      </c>
      <c r="C37" s="1023"/>
      <c r="D37" s="1023"/>
      <c r="E37" s="968"/>
      <c r="F37" s="968"/>
    </row>
    <row r="38" spans="1:6" ht="15">
      <c r="A38" s="968"/>
      <c r="B38" s="969" t="s">
        <v>462</v>
      </c>
      <c r="C38" s="968"/>
      <c r="D38" s="968"/>
      <c r="E38" s="968"/>
      <c r="F38" s="968"/>
    </row>
    <row r="39" spans="1:6" ht="15" customHeight="1"/>
    <row r="40" spans="1:6" ht="15" customHeight="1"/>
    <row r="41" spans="1:6" ht="15" customHeight="1"/>
    <row r="42" spans="1:6" ht="15" customHeight="1"/>
    <row r="43" spans="1:6" ht="15" customHeight="1"/>
    <row r="44" spans="1:6" ht="15" customHeight="1"/>
    <row r="45" spans="1:6" ht="15" customHeight="1"/>
    <row r="46" spans="1:6" ht="15" customHeight="1"/>
    <row r="47" spans="1:6" ht="15" customHeight="1"/>
    <row r="48" spans="1:6" ht="15" customHeight="1"/>
    <row r="49" ht="15" customHeight="1"/>
    <row r="50" ht="15" customHeight="1"/>
  </sheetData>
  <pageMargins left="0.74803149606299213" right="0.15748031496062992" top="0.55118110236220474" bottom="0.15748031496062992" header="0.15748031496062992" footer="1.4173228346456694"/>
  <pageSetup scale="73" fitToWidth="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F42"/>
  <sheetViews>
    <sheetView showGridLines="0" topLeftCell="A4" zoomScaleNormal="100" zoomScaleSheetLayoutView="90" workbookViewId="0">
      <selection activeCell="E29" sqref="E29"/>
    </sheetView>
  </sheetViews>
  <sheetFormatPr defaultColWidth="11.42578125" defaultRowHeight="15"/>
  <cols>
    <col min="1" max="1" width="13.5703125" style="10" customWidth="1"/>
    <col min="2" max="2" width="21.140625" style="10" customWidth="1"/>
    <col min="3" max="3" width="20.140625" style="10" customWidth="1"/>
    <col min="4" max="4" width="18.28515625" style="10" customWidth="1"/>
    <col min="5" max="5" width="17.42578125" style="10" customWidth="1"/>
    <col min="6" max="6" width="19.7109375" style="10" customWidth="1"/>
    <col min="7" max="16384" width="11.42578125" style="10"/>
  </cols>
  <sheetData>
    <row r="1" spans="1:6" s="12" customFormat="1" ht="15.75">
      <c r="A1" s="78" t="s">
        <v>446</v>
      </c>
      <c r="B1" s="79"/>
      <c r="C1" s="79"/>
      <c r="D1" s="80"/>
      <c r="E1" s="80"/>
      <c r="F1" s="80">
        <v>10</v>
      </c>
    </row>
    <row r="18" spans="1:6" ht="15.75">
      <c r="A18" s="83" t="s">
        <v>715</v>
      </c>
    </row>
    <row r="19" spans="1:6" ht="15.75">
      <c r="A19" s="83" t="s">
        <v>1294</v>
      </c>
    </row>
    <row r="20" spans="1:6" ht="15.75">
      <c r="A20" s="83" t="s">
        <v>1430</v>
      </c>
    </row>
    <row r="21" spans="1:6" ht="14.25" customHeight="1">
      <c r="A21" s="84" t="s">
        <v>434</v>
      </c>
    </row>
    <row r="22" spans="1:6">
      <c r="A22" s="1605" t="s">
        <v>582</v>
      </c>
      <c r="B22" s="1606" t="s">
        <v>267</v>
      </c>
      <c r="C22" s="1010" t="s">
        <v>628</v>
      </c>
      <c r="D22" s="1606" t="s">
        <v>367</v>
      </c>
    </row>
    <row r="23" spans="1:6" ht="15.75" customHeight="1">
      <c r="A23" s="1605"/>
      <c r="B23" s="1606"/>
      <c r="C23" s="1012" t="s">
        <v>627</v>
      </c>
      <c r="D23" s="1607" t="s">
        <v>367</v>
      </c>
    </row>
    <row r="24" spans="1:6" s="59" customFormat="1" ht="17.25" customHeight="1">
      <c r="A24" s="568">
        <v>2006</v>
      </c>
      <c r="B24" s="569">
        <v>110622.12</v>
      </c>
      <c r="C24" s="569">
        <v>1189801.8999999999</v>
      </c>
      <c r="D24" s="569">
        <v>9.2975242349167537</v>
      </c>
      <c r="E24" s="1099"/>
      <c r="F24" s="570"/>
    </row>
    <row r="25" spans="1:6" s="59" customFormat="1" ht="17.25" customHeight="1">
      <c r="A25" s="568">
        <v>2007</v>
      </c>
      <c r="B25" s="569">
        <v>147260.79</v>
      </c>
      <c r="C25" s="569">
        <v>1364210.3</v>
      </c>
      <c r="D25" s="569">
        <v>10.794581304656621</v>
      </c>
      <c r="E25" s="1326"/>
      <c r="F25" s="570"/>
    </row>
    <row r="26" spans="1:6" s="59" customFormat="1" ht="17.25" customHeight="1">
      <c r="A26" s="566">
        <v>2008</v>
      </c>
      <c r="B26" s="569">
        <v>160284.42000000001</v>
      </c>
      <c r="C26" s="569">
        <v>1576162.8</v>
      </c>
      <c r="D26" s="569">
        <v>10.169280736736079</v>
      </c>
      <c r="E26" s="883"/>
      <c r="F26" s="570"/>
    </row>
    <row r="27" spans="1:6" s="59" customFormat="1" ht="17.25" customHeight="1">
      <c r="A27" s="571">
        <v>2009</v>
      </c>
      <c r="B27" s="569">
        <v>170735.95251281999</v>
      </c>
      <c r="C27" s="569">
        <v>1678762.6</v>
      </c>
      <c r="D27" s="569">
        <v>10.170345259825302</v>
      </c>
      <c r="E27" s="883"/>
      <c r="F27" s="570"/>
    </row>
    <row r="28" spans="1:6" s="59" customFormat="1" ht="17.25" customHeight="1">
      <c r="A28" s="566">
        <v>2010</v>
      </c>
      <c r="B28" s="569">
        <v>183839.94696459998</v>
      </c>
      <c r="C28" s="569">
        <v>1901896.7</v>
      </c>
      <c r="D28" s="569">
        <v>9.6661373335681162</v>
      </c>
      <c r="E28" s="883"/>
      <c r="F28" s="570"/>
    </row>
    <row r="29" spans="1:6" s="59" customFormat="1" ht="17.25" customHeight="1">
      <c r="A29" s="566">
        <v>2011</v>
      </c>
      <c r="B29" s="569">
        <v>206141.1</v>
      </c>
      <c r="C29" s="569">
        <v>2119301.7999999998</v>
      </c>
      <c r="D29" s="569">
        <v>9.7268402263424694</v>
      </c>
      <c r="E29" s="883"/>
      <c r="F29" s="570"/>
    </row>
    <row r="30" spans="1:6" s="59" customFormat="1" ht="17.25" customHeight="1">
      <c r="A30" s="566">
        <v>2012</v>
      </c>
      <c r="B30" s="569">
        <v>248751.21348599999</v>
      </c>
      <c r="C30" s="569">
        <v>2316783.7000000002</v>
      </c>
      <c r="D30" s="569">
        <v>10.736920045060744</v>
      </c>
      <c r="E30" s="883"/>
      <c r="F30" s="570"/>
    </row>
    <row r="31" spans="1:6" s="59" customFormat="1" ht="17.25" customHeight="1">
      <c r="A31" s="566">
        <v>2013</v>
      </c>
      <c r="B31" s="569">
        <v>285371.25244162005</v>
      </c>
      <c r="C31" s="569">
        <v>2534067.7999999998</v>
      </c>
      <c r="D31" s="569">
        <v>11.261389787661564</v>
      </c>
      <c r="E31" s="883"/>
      <c r="F31" s="570"/>
    </row>
    <row r="32" spans="1:6" s="59" customFormat="1" ht="17.25" customHeight="1">
      <c r="A32" s="566">
        <v>2014</v>
      </c>
      <c r="B32" s="569">
        <v>313504.65940420999</v>
      </c>
      <c r="C32" s="569">
        <v>2767265.4</v>
      </c>
      <c r="D32" s="569">
        <v>11.329041999520898</v>
      </c>
      <c r="E32" s="883"/>
    </row>
    <row r="33" spans="1:5" s="59" customFormat="1" ht="17.25" customHeight="1">
      <c r="A33" s="566">
        <v>2015</v>
      </c>
      <c r="B33" s="569">
        <v>320008.38085664</v>
      </c>
      <c r="C33" s="569">
        <v>2990364.5</v>
      </c>
      <c r="D33" s="569">
        <v>10.701316874803723</v>
      </c>
      <c r="E33" s="883"/>
    </row>
    <row r="34" spans="1:5" s="22" customFormat="1" ht="14.25" customHeight="1">
      <c r="A34" s="20"/>
      <c r="B34" s="20"/>
      <c r="C34" s="20"/>
      <c r="D34" s="20"/>
    </row>
    <row r="35" spans="1:5">
      <c r="A35" s="1247" t="s">
        <v>1676</v>
      </c>
      <c r="B35" s="822"/>
      <c r="C35" s="9"/>
      <c r="D35" s="9"/>
    </row>
    <row r="36" spans="1:5">
      <c r="A36" s="10" t="s">
        <v>1391</v>
      </c>
      <c r="B36" s="822"/>
      <c r="C36" s="9"/>
      <c r="D36" s="9"/>
    </row>
    <row r="37" spans="1:5">
      <c r="A37" s="10" t="s">
        <v>714</v>
      </c>
      <c r="B37" s="822"/>
      <c r="C37" s="9"/>
      <c r="D37" s="9"/>
    </row>
    <row r="38" spans="1:5">
      <c r="A38" s="40" t="s">
        <v>462</v>
      </c>
      <c r="B38" s="432"/>
    </row>
    <row r="39" spans="1:5">
      <c r="A39" s="35"/>
    </row>
    <row r="40" spans="1:5">
      <c r="A40" s="906"/>
    </row>
    <row r="41" spans="1:5" ht="23.25">
      <c r="A41" s="12"/>
      <c r="C41" s="1419"/>
    </row>
    <row r="42" spans="1:5">
      <c r="A42" s="40"/>
    </row>
  </sheetData>
  <customSheetViews>
    <customSheetView guid="{51F1D52B-5D55-4FCC-809B-9B4CC86C88B9}" showGridLines="0">
      <selection activeCell="D2" sqref="D2"/>
      <pageMargins left="1.42" right="1.49" top="1.1399999999999999" bottom="1.82" header="0" footer="1.82"/>
      <printOptions horizontalCentered="1" verticalCentered="1"/>
      <pageSetup scale="95" orientation="portrait" r:id="rId1"/>
      <headerFooter alignWithMargins="0"/>
    </customSheetView>
    <customSheetView guid="{67BA8672-8137-4028-84CD-AA630649A2B3}" showRuler="0" topLeftCell="A20">
      <selection activeCell="F53" sqref="F53"/>
      <pageMargins left="1.42" right="1.49" top="1.1399999999999999" bottom="1.82" header="0" footer="1.82"/>
      <printOptions horizontalCentered="1" verticalCentered="1"/>
      <pageSetup scale="95" orientation="portrait" r:id="rId2"/>
      <headerFooter alignWithMargins="0"/>
    </customSheetView>
    <customSheetView guid="{B297ACE3-C144-4411-A206-EE5C8D41CE1C}" topLeftCell="A9">
      <selection activeCell="H39" sqref="H39"/>
      <pageMargins left="1.42" right="1.49" top="1.1399999999999999" bottom="1.82" header="0" footer="1.82"/>
      <printOptions horizontalCentered="1" verticalCentered="1"/>
      <pageSetup scale="95" orientation="portrait" r:id="rId3"/>
      <headerFooter alignWithMargins="0"/>
    </customSheetView>
    <customSheetView guid="{45E423DD-7FD2-487F-8372-5798D7D06C15}" showPageBreaks="1" showGridLines="0" printArea="1">
      <selection activeCell="D2" sqref="D2"/>
      <pageMargins left="1.42" right="1.49" top="1.1399999999999999" bottom="1.82" header="0" footer="1.82"/>
      <printOptions horizontalCentered="1" verticalCentered="1"/>
      <pageSetup scale="95" orientation="portrait" r:id="rId4"/>
      <headerFooter alignWithMargins="0"/>
    </customSheetView>
  </customSheetViews>
  <mergeCells count="3">
    <mergeCell ref="A22:A23"/>
    <mergeCell ref="B22:B23"/>
    <mergeCell ref="D22:D23"/>
  </mergeCells>
  <phoneticPr fontId="0" type="noConversion"/>
  <printOptions horizontalCentered="1" verticalCentered="1"/>
  <pageMargins left="0.62992125984251968" right="0.59055118110236227" top="0.15748031496062992" bottom="2.76" header="0" footer="2.88"/>
  <pageSetup scale="85" orientation="portrait" r:id="rId5"/>
  <headerFooter alignWithMargins="0"/>
  <drawing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4"/>
  <sheetViews>
    <sheetView topLeftCell="A10" zoomScaleNormal="100" workbookViewId="0">
      <selection activeCell="B20" sqref="B20"/>
    </sheetView>
  </sheetViews>
  <sheetFormatPr defaultColWidth="11.42578125" defaultRowHeight="15"/>
  <cols>
    <col min="1" max="1" width="13.85546875" style="10" customWidth="1"/>
    <col min="2" max="2" width="24.28515625" style="10" customWidth="1"/>
    <col min="3" max="3" width="12.7109375" style="10" customWidth="1"/>
    <col min="4" max="5" width="11.42578125" style="10"/>
    <col min="6" max="6" width="13" style="10" customWidth="1"/>
    <col min="7" max="16384" width="11.42578125" style="10"/>
  </cols>
  <sheetData>
    <row r="1" spans="1:6" s="968" customFormat="1" ht="15.75">
      <c r="A1" s="78" t="s">
        <v>446</v>
      </c>
      <c r="B1" s="79"/>
      <c r="C1" s="80"/>
      <c r="D1" s="80"/>
      <c r="E1" s="80"/>
      <c r="F1" s="80">
        <v>11</v>
      </c>
    </row>
    <row r="14" spans="1:6" ht="15.75">
      <c r="A14" s="83" t="s">
        <v>716</v>
      </c>
    </row>
    <row r="15" spans="1:6" ht="15.75">
      <c r="A15" s="83" t="s">
        <v>571</v>
      </c>
    </row>
    <row r="16" spans="1:6" ht="15.75">
      <c r="A16" s="83" t="s">
        <v>1431</v>
      </c>
    </row>
    <row r="17" spans="1:4" ht="14.25" customHeight="1">
      <c r="A17" s="84" t="s">
        <v>434</v>
      </c>
    </row>
    <row r="18" spans="1:4" ht="15" customHeight="1">
      <c r="A18" s="1605" t="s">
        <v>582</v>
      </c>
      <c r="B18" s="1606" t="s">
        <v>549</v>
      </c>
    </row>
    <row r="19" spans="1:4" ht="13.5" customHeight="1">
      <c r="A19" s="1605"/>
      <c r="B19" s="1606"/>
    </row>
    <row r="20" spans="1:4" s="59" customFormat="1" ht="17.25" customHeight="1">
      <c r="A20" s="939" t="s">
        <v>572</v>
      </c>
      <c r="B20" s="569">
        <v>8495</v>
      </c>
      <c r="C20" s="570"/>
      <c r="D20" s="569"/>
    </row>
    <row r="21" spans="1:4" s="59" customFormat="1" ht="17.25" customHeight="1">
      <c r="A21" s="940" t="s">
        <v>574</v>
      </c>
      <c r="B21" s="1266">
        <v>10120</v>
      </c>
      <c r="C21" s="570"/>
      <c r="D21" s="1266"/>
    </row>
    <row r="22" spans="1:4" s="59" customFormat="1" ht="17.25" customHeight="1">
      <c r="A22" s="953" t="s">
        <v>576</v>
      </c>
      <c r="B22" s="1266">
        <v>2244.4</v>
      </c>
      <c r="C22" s="570"/>
      <c r="D22" s="1266"/>
    </row>
    <row r="23" spans="1:4" s="59" customFormat="1" ht="17.25" customHeight="1">
      <c r="A23" s="940" t="s">
        <v>577</v>
      </c>
      <c r="B23" s="1266">
        <v>1849.5</v>
      </c>
      <c r="C23" s="570"/>
      <c r="D23" s="1266"/>
    </row>
    <row r="24" spans="1:4" s="59" customFormat="1" ht="17.25" customHeight="1">
      <c r="A24" s="940" t="s">
        <v>578</v>
      </c>
      <c r="B24" s="1266">
        <v>3399.5</v>
      </c>
      <c r="C24" s="570"/>
      <c r="D24" s="1266"/>
    </row>
    <row r="25" spans="1:4" s="59" customFormat="1" ht="17.25" customHeight="1">
      <c r="A25" s="938" t="s">
        <v>579</v>
      </c>
      <c r="B25" s="1266">
        <v>13446.2</v>
      </c>
      <c r="D25" s="1266"/>
    </row>
    <row r="26" spans="1:4" s="59" customFormat="1" ht="21" customHeight="1">
      <c r="A26" s="940" t="s">
        <v>639</v>
      </c>
      <c r="B26" s="1266">
        <v>4850.5</v>
      </c>
      <c r="D26" s="1266"/>
    </row>
    <row r="27" spans="1:4" s="59" customFormat="1" ht="19.5" customHeight="1">
      <c r="A27" s="940" t="s">
        <v>790</v>
      </c>
      <c r="B27" s="1266">
        <v>16530.100000000002</v>
      </c>
      <c r="D27" s="1266"/>
    </row>
    <row r="28" spans="1:4" s="59" customFormat="1" ht="19.5" customHeight="1">
      <c r="A28" s="940" t="s">
        <v>1678</v>
      </c>
      <c r="B28" s="1266">
        <v>7104.0876825701107</v>
      </c>
      <c r="D28" s="1266"/>
    </row>
    <row r="29" spans="1:4" s="22" customFormat="1" ht="14.25" customHeight="1">
      <c r="A29" s="20"/>
      <c r="B29" s="20"/>
    </row>
    <row r="30" spans="1:4">
      <c r="A30" s="8" t="s">
        <v>1676</v>
      </c>
      <c r="B30" s="9"/>
    </row>
    <row r="31" spans="1:4">
      <c r="A31" s="40" t="s">
        <v>573</v>
      </c>
      <c r="B31" s="9"/>
    </row>
    <row r="32" spans="1:4">
      <c r="A32" s="40" t="s">
        <v>575</v>
      </c>
      <c r="B32" s="9"/>
    </row>
    <row r="33" spans="1:2">
      <c r="A33" s="40" t="s">
        <v>581</v>
      </c>
      <c r="B33" s="9"/>
    </row>
    <row r="34" spans="1:2">
      <c r="A34" s="40" t="s">
        <v>580</v>
      </c>
      <c r="B34" s="9"/>
    </row>
    <row r="35" spans="1:2">
      <c r="A35" s="40" t="s">
        <v>606</v>
      </c>
      <c r="B35" s="9"/>
    </row>
    <row r="36" spans="1:2">
      <c r="A36" s="40" t="s">
        <v>607</v>
      </c>
      <c r="B36" s="9"/>
    </row>
    <row r="37" spans="1:2">
      <c r="A37" s="40" t="s">
        <v>717</v>
      </c>
      <c r="B37" s="9"/>
    </row>
    <row r="38" spans="1:2">
      <c r="A38" s="40" t="s">
        <v>1295</v>
      </c>
      <c r="B38" s="9"/>
    </row>
    <row r="39" spans="1:2">
      <c r="A39" s="10" t="s">
        <v>1677</v>
      </c>
      <c r="B39" s="9"/>
    </row>
    <row r="40" spans="1:2">
      <c r="A40" s="40" t="s">
        <v>550</v>
      </c>
      <c r="B40" s="432"/>
    </row>
    <row r="41" spans="1:2">
      <c r="A41" s="917"/>
    </row>
    <row r="42" spans="1:2">
      <c r="A42" s="967"/>
    </row>
    <row r="43" spans="1:2">
      <c r="A43" s="968"/>
    </row>
    <row r="44" spans="1:2">
      <c r="A44" s="969"/>
    </row>
  </sheetData>
  <mergeCells count="2">
    <mergeCell ref="A18:A19"/>
    <mergeCell ref="B18:B19"/>
  </mergeCells>
  <pageMargins left="0.92" right="0.70866141732283472" top="0.82" bottom="2.6" header="0.31496062992125984" footer="0.31496062992125984"/>
  <pageSetup scale="87"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
  <sheetViews>
    <sheetView showGridLines="0" topLeftCell="A7" zoomScaleNormal="100" workbookViewId="0">
      <selection activeCell="F29" sqref="F29"/>
    </sheetView>
  </sheetViews>
  <sheetFormatPr defaultColWidth="11.42578125" defaultRowHeight="15"/>
  <cols>
    <col min="1" max="1" width="39.7109375" style="10" customWidth="1"/>
    <col min="2" max="2" width="12.5703125" style="10" customWidth="1"/>
    <col min="3" max="3" width="8.28515625" style="10" customWidth="1"/>
    <col min="4" max="4" width="11.85546875" style="10" customWidth="1"/>
    <col min="5" max="5" width="8.7109375" style="10" customWidth="1"/>
    <col min="6" max="6" width="12" style="10" customWidth="1"/>
    <col min="7" max="7" width="19.7109375" style="10" customWidth="1"/>
    <col min="8" max="16384" width="11.42578125" style="10"/>
  </cols>
  <sheetData>
    <row r="1" spans="1:7" s="12" customFormat="1" ht="15.75">
      <c r="A1" s="78" t="s">
        <v>446</v>
      </c>
      <c r="B1" s="78"/>
      <c r="C1" s="79"/>
      <c r="D1" s="79"/>
      <c r="E1" s="79"/>
      <c r="F1" s="80">
        <v>12</v>
      </c>
      <c r="G1" s="244"/>
    </row>
    <row r="18" spans="1:10" ht="15.75">
      <c r="A18" s="83" t="s">
        <v>1325</v>
      </c>
      <c r="B18" s="83"/>
    </row>
    <row r="19" spans="1:10" ht="15.75">
      <c r="A19" s="83" t="s">
        <v>1397</v>
      </c>
      <c r="B19" s="83"/>
    </row>
    <row r="20" spans="1:10" ht="15.75">
      <c r="A20" s="83" t="s">
        <v>1432</v>
      </c>
      <c r="B20" s="83"/>
    </row>
    <row r="21" spans="1:10" ht="14.25" customHeight="1">
      <c r="A21" s="84" t="s">
        <v>434</v>
      </c>
      <c r="B21" s="84"/>
    </row>
    <row r="22" spans="1:10">
      <c r="A22" s="1605" t="s">
        <v>582</v>
      </c>
      <c r="B22" s="1606">
        <v>2012</v>
      </c>
      <c r="C22" s="1606">
        <v>2013</v>
      </c>
      <c r="D22" s="1606">
        <v>2014</v>
      </c>
      <c r="E22" s="1606">
        <v>2015</v>
      </c>
      <c r="F22" s="1606" t="s">
        <v>145</v>
      </c>
    </row>
    <row r="23" spans="1:10" ht="15.75" customHeight="1">
      <c r="A23" s="1605"/>
      <c r="B23" s="1606" t="s">
        <v>627</v>
      </c>
      <c r="C23" s="1606"/>
      <c r="D23" s="1606" t="s">
        <v>627</v>
      </c>
      <c r="E23" s="1606"/>
      <c r="F23" s="1606" t="s">
        <v>627</v>
      </c>
    </row>
    <row r="24" spans="1:10" s="8" customFormat="1" ht="15.75" customHeight="1">
      <c r="A24" s="1488" t="s">
        <v>1964</v>
      </c>
      <c r="B24" s="569">
        <v>986.92423889999986</v>
      </c>
      <c r="C24" s="993">
        <v>3453148628.1599998</v>
      </c>
      <c r="D24" s="993">
        <v>3175341069.9000006</v>
      </c>
      <c r="E24" s="993">
        <v>1930119679.5600002</v>
      </c>
      <c r="F24" s="993">
        <v>8558610364.54424</v>
      </c>
      <c r="G24" s="1436"/>
      <c r="H24" s="1436"/>
      <c r="I24" s="1436"/>
      <c r="J24" s="1436"/>
    </row>
    <row r="25" spans="1:10" s="8" customFormat="1" ht="15.75" customHeight="1">
      <c r="A25" s="1488" t="s">
        <v>1396</v>
      </c>
      <c r="B25" s="569">
        <v>0.04</v>
      </c>
      <c r="C25" s="993">
        <v>0</v>
      </c>
      <c r="D25" s="993">
        <v>3156987361.4099998</v>
      </c>
      <c r="E25" s="993">
        <v>0</v>
      </c>
      <c r="F25" s="993">
        <v>3156987361.4499998</v>
      </c>
      <c r="G25" s="1436"/>
      <c r="H25" s="1436"/>
      <c r="I25" s="1436"/>
      <c r="J25" s="1436"/>
    </row>
    <row r="26" spans="1:10" s="59" customFormat="1" ht="17.25" customHeight="1">
      <c r="A26" s="1488" t="s">
        <v>1756</v>
      </c>
      <c r="B26" s="569">
        <v>0</v>
      </c>
      <c r="C26" s="993">
        <v>2639520669.3000002</v>
      </c>
      <c r="D26" s="993">
        <v>873893793.60000002</v>
      </c>
      <c r="E26" s="993">
        <v>1433954167.23</v>
      </c>
      <c r="F26" s="993">
        <v>4947368630.1300001</v>
      </c>
      <c r="G26" s="1436"/>
      <c r="H26" s="1436"/>
      <c r="I26" s="1436"/>
      <c r="J26" s="1436"/>
    </row>
    <row r="27" spans="1:10" s="59" customFormat="1" ht="17.25" customHeight="1">
      <c r="A27" s="1488" t="s">
        <v>1757</v>
      </c>
      <c r="B27" s="569">
        <v>0</v>
      </c>
      <c r="C27" s="993">
        <v>4844945390.5599995</v>
      </c>
      <c r="D27" s="993">
        <v>4801086879.96</v>
      </c>
      <c r="E27" s="993">
        <v>5468172778.6199999</v>
      </c>
      <c r="F27" s="993">
        <v>15114205049.139999</v>
      </c>
      <c r="G27" s="1436"/>
      <c r="H27" s="1436"/>
      <c r="I27" s="1436"/>
      <c r="J27" s="1436"/>
    </row>
    <row r="28" spans="1:10" s="59" customFormat="1" ht="17.25" customHeight="1">
      <c r="A28" s="1488" t="s">
        <v>1758</v>
      </c>
      <c r="B28" s="569">
        <v>10.695641310000001</v>
      </c>
      <c r="C28" s="993">
        <v>1474207345.1399999</v>
      </c>
      <c r="D28" s="993">
        <v>2072232596.2199996</v>
      </c>
      <c r="E28" s="993">
        <v>1880753087.7199998</v>
      </c>
      <c r="F28" s="993">
        <v>5427193039.7756405</v>
      </c>
      <c r="G28" s="1436"/>
      <c r="H28" s="1436"/>
      <c r="I28" s="1436"/>
      <c r="J28" s="1436"/>
    </row>
    <row r="29" spans="1:10" s="22" customFormat="1" ht="14.25" customHeight="1">
      <c r="A29" s="1578" t="s">
        <v>361</v>
      </c>
      <c r="B29" s="1579">
        <v>997.65988020999987</v>
      </c>
      <c r="C29" s="1580">
        <v>12411822033.16</v>
      </c>
      <c r="D29" s="1580">
        <v>14079541701.09</v>
      </c>
      <c r="E29" s="1580">
        <v>10712999713.129999</v>
      </c>
      <c r="F29" s="1580">
        <v>37204364445.039879</v>
      </c>
    </row>
    <row r="30" spans="1:10">
      <c r="A30" s="40" t="s">
        <v>550</v>
      </c>
      <c r="B30" s="40"/>
    </row>
    <row r="31" spans="1:10">
      <c r="A31" s="35" t="s">
        <v>695</v>
      </c>
      <c r="B31" s="35"/>
    </row>
    <row r="32" spans="1:10">
      <c r="A32" s="906" t="s">
        <v>1759</v>
      </c>
      <c r="B32" s="906"/>
    </row>
    <row r="33" spans="1:6">
      <c r="A33" s="12"/>
      <c r="B33" s="12"/>
    </row>
    <row r="34" spans="1:6">
      <c r="A34" s="40"/>
      <c r="B34" s="40"/>
      <c r="C34" s="1195"/>
      <c r="D34" s="1195"/>
      <c r="E34" s="1195"/>
      <c r="F34" s="1195"/>
    </row>
  </sheetData>
  <mergeCells count="6">
    <mergeCell ref="A22:A23"/>
    <mergeCell ref="C22:C23"/>
    <mergeCell ref="D22:D23"/>
    <mergeCell ref="B22:B23"/>
    <mergeCell ref="F22:F23"/>
    <mergeCell ref="E22:E23"/>
  </mergeCells>
  <pageMargins left="0.7" right="0.7" top="0.75" bottom="0.75" header="0.3" footer="0.3"/>
  <pageSetup scale="92"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8"/>
  <sheetViews>
    <sheetView showGridLines="0" topLeftCell="A13" zoomScaleNormal="100" workbookViewId="0">
      <selection activeCell="B17" sqref="B17"/>
    </sheetView>
  </sheetViews>
  <sheetFormatPr defaultRowHeight="12.75"/>
  <cols>
    <col min="1" max="1" width="51" style="65" customWidth="1"/>
    <col min="2" max="2" width="9.28515625" style="65" bestFit="1" customWidth="1"/>
    <col min="3" max="3" width="10.140625" style="65" customWidth="1"/>
    <col min="4" max="4" width="9.42578125" style="65" customWidth="1"/>
    <col min="5" max="5" width="10" style="65" customWidth="1"/>
    <col min="6" max="6" width="9.42578125" style="65" customWidth="1"/>
    <col min="7" max="7" width="9.28515625" style="65" bestFit="1" customWidth="1"/>
    <col min="8" max="8" width="9.140625" style="65" customWidth="1"/>
    <col min="9" max="9" width="9.5703125" style="65" customWidth="1"/>
    <col min="10" max="10" width="10.7109375" style="65" customWidth="1"/>
    <col min="11" max="11" width="10.28515625" style="65" customWidth="1"/>
    <col min="12" max="12" width="10.42578125" style="65" customWidth="1"/>
    <col min="13" max="13" width="10.5703125" style="65" customWidth="1"/>
    <col min="14" max="14" width="11.140625" style="65" customWidth="1"/>
    <col min="15" max="16384" width="9.140625" style="65"/>
  </cols>
  <sheetData>
    <row r="1" spans="1:14" ht="23.25" customHeight="1"/>
    <row r="2" spans="1:14" ht="15" customHeight="1">
      <c r="A2" s="78" t="s">
        <v>446</v>
      </c>
      <c r="B2" s="7"/>
      <c r="C2" s="7"/>
      <c r="D2" s="7"/>
      <c r="E2" s="78"/>
      <c r="F2" s="78"/>
      <c r="G2" s="78"/>
      <c r="H2" s="78"/>
      <c r="I2" s="78"/>
      <c r="J2" s="78"/>
      <c r="K2" s="78"/>
      <c r="L2" s="78"/>
      <c r="M2" s="78"/>
      <c r="N2" s="78">
        <v>13</v>
      </c>
    </row>
    <row r="3" spans="1:14" ht="18" customHeight="1"/>
    <row r="4" spans="1:14" ht="18.75" customHeight="1"/>
    <row r="5" spans="1:14" ht="18.75" customHeight="1"/>
    <row r="6" spans="1:14" ht="15" customHeight="1"/>
    <row r="7" spans="1:14" ht="15">
      <c r="A7" s="815" t="s">
        <v>1326</v>
      </c>
    </row>
    <row r="8" spans="1:14" ht="15">
      <c r="A8" s="403" t="s">
        <v>1433</v>
      </c>
      <c r="G8"/>
      <c r="H8"/>
      <c r="I8"/>
      <c r="J8"/>
      <c r="K8" s="892"/>
      <c r="L8" s="892"/>
      <c r="M8"/>
      <c r="N8"/>
    </row>
    <row r="9" spans="1:14" ht="15.75" thickBot="1">
      <c r="A9" s="816" t="s">
        <v>434</v>
      </c>
      <c r="G9"/>
      <c r="H9"/>
      <c r="I9"/>
      <c r="J9"/>
      <c r="K9" s="892"/>
      <c r="L9" s="892"/>
      <c r="M9"/>
      <c r="N9"/>
    </row>
    <row r="10" spans="1:14" ht="18.75" thickTop="1" thickBot="1">
      <c r="A10" s="708" t="s">
        <v>360</v>
      </c>
      <c r="B10" s="709" t="s">
        <v>469</v>
      </c>
      <c r="C10" s="709" t="s">
        <v>468</v>
      </c>
      <c r="D10" s="709" t="s">
        <v>470</v>
      </c>
      <c r="E10" s="709" t="s">
        <v>471</v>
      </c>
      <c r="F10" s="709" t="s">
        <v>472</v>
      </c>
      <c r="G10" s="709" t="s">
        <v>473</v>
      </c>
      <c r="H10" s="709" t="s">
        <v>474</v>
      </c>
      <c r="I10" s="709" t="s">
        <v>718</v>
      </c>
      <c r="J10" s="709" t="s">
        <v>410</v>
      </c>
      <c r="K10" s="709" t="s">
        <v>719</v>
      </c>
      <c r="L10" s="709" t="s">
        <v>476</v>
      </c>
      <c r="M10" s="709" t="s">
        <v>720</v>
      </c>
      <c r="N10" s="710" t="s">
        <v>478</v>
      </c>
    </row>
    <row r="11" spans="1:14" ht="26.25" customHeight="1" thickTop="1">
      <c r="A11" s="1095" t="s">
        <v>792</v>
      </c>
      <c r="B11" s="1433">
        <v>191.69722520000005</v>
      </c>
      <c r="C11" s="1433">
        <v>174.18399847999996</v>
      </c>
      <c r="D11" s="1433">
        <v>256.18645090000001</v>
      </c>
      <c r="E11" s="1433">
        <v>191.25048300999993</v>
      </c>
      <c r="F11" s="1433">
        <v>183.87332778999999</v>
      </c>
      <c r="G11" s="1433">
        <v>159.19962779000011</v>
      </c>
      <c r="H11" s="1433">
        <v>231.52542845999992</v>
      </c>
      <c r="I11" s="1433">
        <v>210.6976823200001</v>
      </c>
      <c r="J11" s="1433">
        <v>195.66743106999985</v>
      </c>
      <c r="K11" s="1433">
        <v>176.83764799000005</v>
      </c>
      <c r="L11" s="1433">
        <v>186.43367492999991</v>
      </c>
      <c r="M11" s="1433">
        <v>180.66280671000007</v>
      </c>
      <c r="N11" s="1184">
        <f>+SUM(B11:M11)</f>
        <v>2338.2157846499995</v>
      </c>
    </row>
    <row r="12" spans="1:14" s="1094" customFormat="1" ht="18" customHeight="1">
      <c r="A12" s="1095" t="s">
        <v>685</v>
      </c>
      <c r="B12" s="1433">
        <v>132.04348960800004</v>
      </c>
      <c r="C12" s="1433">
        <v>89.105840436000022</v>
      </c>
      <c r="D12" s="1433">
        <v>108.91293111899978</v>
      </c>
      <c r="E12" s="1433">
        <v>131.39013651899992</v>
      </c>
      <c r="F12" s="1433">
        <v>75.076759716000026</v>
      </c>
      <c r="G12" s="1433">
        <v>100.0770970770001</v>
      </c>
      <c r="H12" s="1433">
        <v>114.29704329000002</v>
      </c>
      <c r="I12" s="1433">
        <v>43.204055298000021</v>
      </c>
      <c r="J12" s="1433">
        <v>98.402215608000105</v>
      </c>
      <c r="K12" s="1433">
        <v>112.04035332900017</v>
      </c>
      <c r="L12" s="1433">
        <v>69.398335355999919</v>
      </c>
      <c r="M12" s="1433">
        <v>144.06470612100006</v>
      </c>
      <c r="N12" s="1184">
        <f t="shared" ref="N12:N29" si="0">+SUM(B12:M12)</f>
        <v>1218.0129634770001</v>
      </c>
    </row>
    <row r="13" spans="1:14" ht="18" customHeight="1">
      <c r="A13" s="1095" t="s">
        <v>793</v>
      </c>
      <c r="B13" s="1433">
        <v>8.8195571680000011</v>
      </c>
      <c r="C13" s="1433">
        <v>4.354043592</v>
      </c>
      <c r="D13" s="1433">
        <v>11.479440516000002</v>
      </c>
      <c r="E13" s="1433">
        <v>8.8007627880000001</v>
      </c>
      <c r="F13" s="1433">
        <v>11.167995788000004</v>
      </c>
      <c r="G13" s="1433">
        <v>7.4418167960000039</v>
      </c>
      <c r="H13" s="1433">
        <v>8.9490439600000009</v>
      </c>
      <c r="I13" s="1433">
        <v>8.3754953480000012</v>
      </c>
      <c r="J13" s="1433">
        <v>21.740915827999995</v>
      </c>
      <c r="K13" s="1433">
        <v>13.956958788000003</v>
      </c>
      <c r="L13" s="1433">
        <v>4.0411201399999994</v>
      </c>
      <c r="M13" s="1433">
        <v>8.0783981319999967</v>
      </c>
      <c r="N13" s="1184">
        <f t="shared" si="0"/>
        <v>117.20554884400002</v>
      </c>
    </row>
    <row r="14" spans="1:14" s="1094" customFormat="1" ht="17.25" customHeight="1">
      <c r="A14" s="1095" t="s">
        <v>686</v>
      </c>
      <c r="B14" s="1433">
        <v>259.70636601000007</v>
      </c>
      <c r="C14" s="1433">
        <v>124.89678893999998</v>
      </c>
      <c r="D14" s="1433">
        <v>181.63390490000012</v>
      </c>
      <c r="E14" s="1433">
        <v>437.14664643999993</v>
      </c>
      <c r="F14" s="1433">
        <v>652.80802359999996</v>
      </c>
      <c r="G14" s="1433">
        <v>350.41799503999994</v>
      </c>
      <c r="H14" s="1433">
        <v>296.86851174999993</v>
      </c>
      <c r="I14" s="1433">
        <v>484.07471547000023</v>
      </c>
      <c r="J14" s="1433">
        <v>1161.8912318200007</v>
      </c>
      <c r="K14" s="1433">
        <v>727.93898712000032</v>
      </c>
      <c r="L14" s="1433">
        <v>354.48600214999988</v>
      </c>
      <c r="M14" s="1433">
        <v>295.54090675000003</v>
      </c>
      <c r="N14" s="1184">
        <f t="shared" si="0"/>
        <v>5327.4100799900016</v>
      </c>
    </row>
    <row r="15" spans="1:14" ht="32.25" customHeight="1">
      <c r="A15" s="1095" t="s">
        <v>687</v>
      </c>
      <c r="B15" s="1433">
        <v>103.750218</v>
      </c>
      <c r="C15" s="1433">
        <v>93.437625699999998</v>
      </c>
      <c r="D15" s="1433">
        <v>85.690095999999997</v>
      </c>
      <c r="E15" s="1433">
        <v>112.467336</v>
      </c>
      <c r="F15" s="1433">
        <v>89.014347999999998</v>
      </c>
      <c r="G15" s="1433">
        <v>90.825457999999998</v>
      </c>
      <c r="H15" s="1433">
        <v>110.64382999999999</v>
      </c>
      <c r="I15" s="1433">
        <v>86.698980000000006</v>
      </c>
      <c r="J15" s="1433">
        <v>92.353785000000002</v>
      </c>
      <c r="K15" s="1433">
        <v>113.337062</v>
      </c>
      <c r="L15" s="1433">
        <v>90.688311519999999</v>
      </c>
      <c r="M15" s="1433">
        <v>115.33258568000001</v>
      </c>
      <c r="N15" s="1184">
        <f t="shared" si="0"/>
        <v>1184.2396358999999</v>
      </c>
    </row>
    <row r="16" spans="1:14" s="1094" customFormat="1" ht="32.25" customHeight="1">
      <c r="A16" s="1095" t="s">
        <v>688</v>
      </c>
      <c r="B16" s="1433">
        <v>-148.9502711925</v>
      </c>
      <c r="C16" s="1433">
        <v>-140.01341660999995</v>
      </c>
      <c r="D16" s="1433">
        <v>-147.11152798099999</v>
      </c>
      <c r="E16" s="1433">
        <v>-135.5915290065</v>
      </c>
      <c r="F16" s="1433">
        <v>-94.712530999162496</v>
      </c>
      <c r="G16" s="1433">
        <v>-121.18982665366002</v>
      </c>
      <c r="H16" s="1433">
        <v>-130.91938658576998</v>
      </c>
      <c r="I16" s="1433">
        <v>-113.24573650105198</v>
      </c>
      <c r="J16" s="1433">
        <v>-109.25325576118799</v>
      </c>
      <c r="K16" s="1433">
        <v>-81.166505788452994</v>
      </c>
      <c r="L16" s="1433">
        <v>-95.4</v>
      </c>
      <c r="M16" s="1433">
        <v>-123.4</v>
      </c>
      <c r="N16" s="1184">
        <f>+SUM(B16:M16)</f>
        <v>-1440.9539870792855</v>
      </c>
    </row>
    <row r="17" spans="1:14" ht="17.25" customHeight="1">
      <c r="A17" s="1095" t="s">
        <v>794</v>
      </c>
      <c r="B17" s="1433">
        <v>36.429802118190644</v>
      </c>
      <c r="C17" s="1433">
        <v>34.79148375041332</v>
      </c>
      <c r="D17" s="1433">
        <v>36.988794437625366</v>
      </c>
      <c r="E17" s="1433">
        <v>37.510359704061635</v>
      </c>
      <c r="F17" s="1433">
        <v>39.363530494507138</v>
      </c>
      <c r="G17" s="1433">
        <v>37.954401803354813</v>
      </c>
      <c r="H17" s="1433">
        <v>37.274685684890734</v>
      </c>
      <c r="I17" s="1433">
        <v>37.611509220555661</v>
      </c>
      <c r="J17" s="1433">
        <v>36.692999671441385</v>
      </c>
      <c r="K17" s="1433">
        <v>44.03874784229361</v>
      </c>
      <c r="L17" s="1433">
        <v>40.621063515267203</v>
      </c>
      <c r="M17" s="1433">
        <v>34.700000000000003</v>
      </c>
      <c r="N17" s="1184">
        <f t="shared" si="0"/>
        <v>453.9773782426015</v>
      </c>
    </row>
    <row r="18" spans="1:14" s="1094" customFormat="1" ht="20.25" customHeight="1">
      <c r="A18" s="1095" t="s">
        <v>795</v>
      </c>
      <c r="B18" s="1433">
        <v>29.603631</v>
      </c>
      <c r="C18" s="1433">
        <v>30.933906</v>
      </c>
      <c r="D18" s="1433">
        <v>32.150756999999999</v>
      </c>
      <c r="E18" s="1433">
        <v>32.086263000000002</v>
      </c>
      <c r="F18" s="1433">
        <v>31.4</v>
      </c>
      <c r="G18" s="1433">
        <v>32.799999999999997</v>
      </c>
      <c r="H18" s="1433">
        <v>31.2</v>
      </c>
      <c r="I18" s="1433">
        <v>35.200000000000003</v>
      </c>
      <c r="J18" s="1433">
        <v>30.6</v>
      </c>
      <c r="K18" s="1433">
        <v>30.8</v>
      </c>
      <c r="L18" s="1433">
        <v>33.299999999999997</v>
      </c>
      <c r="M18" s="1433">
        <v>31.824959727272731</v>
      </c>
      <c r="N18" s="1184">
        <f t="shared" si="0"/>
        <v>381.89951672727278</v>
      </c>
    </row>
    <row r="19" spans="1:14" ht="17.25" customHeight="1">
      <c r="A19" s="1095" t="s">
        <v>1901</v>
      </c>
      <c r="B19" s="1433">
        <v>7.2364689812499989</v>
      </c>
      <c r="C19" s="1433">
        <v>7.0515478834999987</v>
      </c>
      <c r="D19" s="1433">
        <v>7.2092551837499963</v>
      </c>
      <c r="E19" s="1433">
        <v>8.1354938107500079</v>
      </c>
      <c r="F19" s="1433">
        <v>7.6311524877499899</v>
      </c>
      <c r="G19" s="1433">
        <v>7.4296423242499943</v>
      </c>
      <c r="H19" s="1433">
        <v>7.4223718017500007</v>
      </c>
      <c r="I19" s="1433">
        <v>9.1922369660000207</v>
      </c>
      <c r="J19" s="1433">
        <v>8.5982863457500152</v>
      </c>
      <c r="K19" s="1433">
        <v>8.2858088602500146</v>
      </c>
      <c r="L19" s="1433">
        <v>8.2468490354999862</v>
      </c>
      <c r="M19" s="1433">
        <v>6.8897685835000093</v>
      </c>
      <c r="N19" s="1184">
        <f t="shared" si="0"/>
        <v>93.328882264000043</v>
      </c>
    </row>
    <row r="20" spans="1:14" s="1094" customFormat="1" ht="18.75" customHeight="1">
      <c r="A20" s="1095" t="s">
        <v>1902</v>
      </c>
      <c r="B20" s="1433">
        <v>35.533739770000004</v>
      </c>
      <c r="C20" s="1433">
        <v>39.11911082000001</v>
      </c>
      <c r="D20" s="1433">
        <v>34.443454400000007</v>
      </c>
      <c r="E20" s="1433">
        <v>38.010117439999988</v>
      </c>
      <c r="F20" s="1433">
        <v>35.586075419999993</v>
      </c>
      <c r="G20" s="1433">
        <v>34.579187540000007</v>
      </c>
      <c r="H20" s="1433">
        <v>0.02</v>
      </c>
      <c r="I20" s="1433">
        <v>37.789057690000007</v>
      </c>
      <c r="J20" s="1433">
        <v>36.886472609999991</v>
      </c>
      <c r="K20" s="1433">
        <v>28.798653429999995</v>
      </c>
      <c r="L20" s="1433">
        <v>30.075600160000008</v>
      </c>
      <c r="M20" s="1433">
        <v>34.641020179999998</v>
      </c>
      <c r="N20" s="1184">
        <f t="shared" si="0"/>
        <v>385.48248946000007</v>
      </c>
    </row>
    <row r="21" spans="1:14" ht="17.25" customHeight="1">
      <c r="A21" s="1095" t="s">
        <v>689</v>
      </c>
      <c r="B21" s="1433">
        <v>0.09</v>
      </c>
      <c r="C21" s="1433">
        <v>0.04</v>
      </c>
      <c r="D21" s="1433">
        <v>0.02</v>
      </c>
      <c r="E21" s="1433">
        <v>0.02</v>
      </c>
      <c r="F21" s="1433">
        <v>0.02</v>
      </c>
      <c r="G21" s="1433">
        <v>0.02</v>
      </c>
      <c r="H21" s="1433">
        <v>0.02</v>
      </c>
      <c r="I21" s="1433">
        <v>0.02</v>
      </c>
      <c r="J21" s="1433">
        <v>0.02</v>
      </c>
      <c r="K21" s="1433">
        <v>0.02</v>
      </c>
      <c r="L21" s="1433">
        <v>0.02</v>
      </c>
      <c r="M21" s="1433">
        <v>2.4419E-2</v>
      </c>
      <c r="N21" s="1184">
        <f t="shared" si="0"/>
        <v>0.33441900000000002</v>
      </c>
    </row>
    <row r="22" spans="1:14" s="1094" customFormat="1" ht="17.25" customHeight="1">
      <c r="A22" s="1095" t="s">
        <v>690</v>
      </c>
      <c r="B22" s="1433">
        <v>35.941490000000002</v>
      </c>
      <c r="C22" s="1433">
        <v>41.861981030000003</v>
      </c>
      <c r="D22" s="1433">
        <v>54.286684549999997</v>
      </c>
      <c r="E22" s="1433">
        <v>31.632180640000001</v>
      </c>
      <c r="F22" s="1433">
        <v>39.194292430000004</v>
      </c>
      <c r="G22" s="1433">
        <v>40.492658779999999</v>
      </c>
      <c r="H22" s="1433">
        <v>40.932300399999995</v>
      </c>
      <c r="I22" s="1433">
        <v>44.825360520000004</v>
      </c>
      <c r="J22" s="1433">
        <v>33.742785099999999</v>
      </c>
      <c r="K22" s="1433">
        <v>50.529404100000001</v>
      </c>
      <c r="L22" s="1433">
        <v>43.884139750000003</v>
      </c>
      <c r="M22" s="1433">
        <v>57.986528060000005</v>
      </c>
      <c r="N22" s="1184">
        <f t="shared" si="0"/>
        <v>515.30980535999993</v>
      </c>
    </row>
    <row r="23" spans="1:14" ht="17.25" customHeight="1">
      <c r="A23" s="1095" t="s">
        <v>1763</v>
      </c>
      <c r="B23" s="1434">
        <v>-5.0915846064999704</v>
      </c>
      <c r="C23" s="1434">
        <v>-3.7627739890999945</v>
      </c>
      <c r="D23" s="1433">
        <v>-2.8528775863000004</v>
      </c>
      <c r="E23" s="1433">
        <v>-3.2817716163999884</v>
      </c>
      <c r="F23" s="1433">
        <v>-2.8176031839000135</v>
      </c>
      <c r="G23" s="1433">
        <v>-3.2329589305000006</v>
      </c>
      <c r="H23" s="1433">
        <v>-2.9106147967000009</v>
      </c>
      <c r="I23" s="1433">
        <v>-3.014677786799997</v>
      </c>
      <c r="J23" s="1433">
        <v>-3.0229282580000012</v>
      </c>
      <c r="K23" s="1433">
        <v>-3.6210211455000043</v>
      </c>
      <c r="L23" s="1433">
        <v>-3.01</v>
      </c>
      <c r="M23" s="1433">
        <v>-3.370235417500004</v>
      </c>
      <c r="N23" s="1184">
        <f t="shared" si="0"/>
        <v>-39.989047317199976</v>
      </c>
    </row>
    <row r="24" spans="1:14" s="1094" customFormat="1" ht="17.25" customHeight="1">
      <c r="A24" s="1095" t="s">
        <v>1762</v>
      </c>
      <c r="B24" s="1434">
        <v>-38.727820216599945</v>
      </c>
      <c r="C24" s="1434">
        <v>-18.853377520500004</v>
      </c>
      <c r="D24" s="1433">
        <v>-18.409955263100027</v>
      </c>
      <c r="E24" s="1433">
        <v>-21.944675149900078</v>
      </c>
      <c r="F24" s="1433">
        <v>-21.634406959100009</v>
      </c>
      <c r="G24" s="1433">
        <v>-19.777769521500051</v>
      </c>
      <c r="H24" s="1433">
        <v>-20.97800721240008</v>
      </c>
      <c r="I24" s="1433">
        <v>-28.152617100900056</v>
      </c>
      <c r="J24" s="1433">
        <v>-18.731378257300019</v>
      </c>
      <c r="K24" s="1433">
        <v>-19.002456665300013</v>
      </c>
      <c r="L24" s="1433">
        <v>-25.26</v>
      </c>
      <c r="M24" s="1433">
        <v>-25.104967842399954</v>
      </c>
      <c r="N24" s="1184">
        <f t="shared" si="0"/>
        <v>-276.57743170900017</v>
      </c>
    </row>
    <row r="25" spans="1:14" ht="17.25" customHeight="1">
      <c r="A25" s="1095" t="s">
        <v>1770</v>
      </c>
      <c r="B25" s="1434">
        <v>-4.5570618953571265E-7</v>
      </c>
      <c r="C25" s="1434">
        <v>-1.2198034953571499</v>
      </c>
      <c r="D25" s="1433">
        <v>-2.2610947488888939</v>
      </c>
      <c r="E25" s="1433">
        <v>-0.95406204666666738</v>
      </c>
      <c r="F25" s="1433">
        <v>-0.83</v>
      </c>
      <c r="G25" s="1433">
        <v>-1.2962962962962976</v>
      </c>
      <c r="H25" s="1433">
        <v>-1.4290994003703688</v>
      </c>
      <c r="I25" s="1433">
        <v>-1.0680255714814813</v>
      </c>
      <c r="J25" s="1433">
        <v>-0.88148148148147953</v>
      </c>
      <c r="K25" s="1433">
        <v>-1.9331859992592584</v>
      </c>
      <c r="L25" s="1433">
        <v>-1.2230632755555533</v>
      </c>
      <c r="M25" s="1433">
        <v>-1.5605956799999987</v>
      </c>
      <c r="N25" s="1184">
        <f t="shared" si="0"/>
        <v>-14.656708451063338</v>
      </c>
    </row>
    <row r="26" spans="1:14" s="1094" customFormat="1" ht="21" customHeight="1">
      <c r="A26" s="1095" t="s">
        <v>1761</v>
      </c>
      <c r="B26" s="1434">
        <v>96.78</v>
      </c>
      <c r="C26" s="1434">
        <v>50.075000000000003</v>
      </c>
      <c r="D26" s="1433">
        <v>46.241985994100013</v>
      </c>
      <c r="E26" s="1433">
        <v>60.47</v>
      </c>
      <c r="F26" s="1434">
        <v>57.891488209900075</v>
      </c>
      <c r="G26" s="1434">
        <v>58.295066069803241</v>
      </c>
      <c r="H26" s="1434">
        <v>43.592569878299976</v>
      </c>
      <c r="I26" s="1434">
        <v>60.51</v>
      </c>
      <c r="J26" s="1434">
        <v>55.6</v>
      </c>
      <c r="K26" s="1434">
        <v>40.229999999999997</v>
      </c>
      <c r="L26" s="1434">
        <v>41.42</v>
      </c>
      <c r="M26" s="1434">
        <v>50.5</v>
      </c>
      <c r="N26" s="1184">
        <f t="shared" si="0"/>
        <v>661.60611015210327</v>
      </c>
    </row>
    <row r="27" spans="1:14" ht="21" customHeight="1">
      <c r="A27" s="1095" t="s">
        <v>1760</v>
      </c>
      <c r="B27" s="1434">
        <v>225.54975120944403</v>
      </c>
      <c r="C27" s="1434">
        <v>90.956569792141096</v>
      </c>
      <c r="D27" s="1433">
        <v>134.64849768694566</v>
      </c>
      <c r="E27" s="1433">
        <v>240.08394716815934</v>
      </c>
      <c r="F27" s="1433">
        <v>220.0456708034134</v>
      </c>
      <c r="G27" s="1433">
        <v>277.93283139230601</v>
      </c>
      <c r="H27" s="1433">
        <v>270.37462496474888</v>
      </c>
      <c r="I27" s="1433">
        <v>284.661270362408</v>
      </c>
      <c r="J27" s="1433">
        <v>218.73571940813645</v>
      </c>
      <c r="K27" s="1433">
        <v>293.36097382626571</v>
      </c>
      <c r="L27" s="1433">
        <v>310.30245725307054</v>
      </c>
      <c r="M27" s="1433">
        <v>367.30565835484629</v>
      </c>
      <c r="N27" s="1184">
        <f t="shared" si="0"/>
        <v>2933.9579722218855</v>
      </c>
    </row>
    <row r="28" spans="1:14" ht="30.75" customHeight="1">
      <c r="A28" s="1095" t="s">
        <v>1666</v>
      </c>
      <c r="B28" s="1433">
        <v>0.04</v>
      </c>
      <c r="C28" s="1433">
        <v>0.04</v>
      </c>
      <c r="D28" s="1433">
        <v>0.04</v>
      </c>
      <c r="E28" s="1433">
        <v>0.04</v>
      </c>
      <c r="F28" s="1433">
        <v>0.04</v>
      </c>
      <c r="G28" s="1433">
        <v>0.04</v>
      </c>
      <c r="H28" s="1433">
        <v>0.04</v>
      </c>
      <c r="I28" s="1433">
        <v>0.04</v>
      </c>
      <c r="J28" s="1433">
        <v>0.04</v>
      </c>
      <c r="K28" s="1433">
        <v>0.04</v>
      </c>
      <c r="L28" s="1433">
        <v>0.04</v>
      </c>
      <c r="M28" s="1433">
        <v>0.04</v>
      </c>
      <c r="N28" s="1184">
        <f>+SUM(B28:M28)</f>
        <v>0.47999999999999993</v>
      </c>
    </row>
    <row r="29" spans="1:14" ht="21" customHeight="1" thickBot="1">
      <c r="A29" s="1095" t="s">
        <v>691</v>
      </c>
      <c r="B29" s="1434">
        <v>70.38</v>
      </c>
      <c r="C29" s="1434">
        <v>64.37</v>
      </c>
      <c r="D29" s="1433">
        <v>61.12</v>
      </c>
      <c r="E29" s="1433">
        <v>67.5</v>
      </c>
      <c r="F29" s="1433">
        <v>73.7</v>
      </c>
      <c r="G29" s="1433">
        <v>63.7</v>
      </c>
      <c r="H29" s="1433">
        <v>64.498140632640599</v>
      </c>
      <c r="I29" s="1433">
        <v>67.2</v>
      </c>
      <c r="J29" s="1433">
        <v>63.9</v>
      </c>
      <c r="K29" s="1433">
        <v>63.216999999999999</v>
      </c>
      <c r="L29" s="1433">
        <v>64.5</v>
      </c>
      <c r="M29" s="1433">
        <v>70.565388250744604</v>
      </c>
      <c r="N29" s="1184">
        <f t="shared" si="0"/>
        <v>794.65052888338516</v>
      </c>
    </row>
    <row r="30" spans="1:14" ht="16.5" customHeight="1" thickTop="1" thickBot="1">
      <c r="A30" s="708" t="s">
        <v>692</v>
      </c>
      <c r="B30" s="1320">
        <v>1040.8320625935787</v>
      </c>
      <c r="C30" s="1320">
        <v>681.36852480909727</v>
      </c>
      <c r="D30" s="1320">
        <v>880.41679710813207</v>
      </c>
      <c r="E30" s="1320">
        <v>1234.7716887005042</v>
      </c>
      <c r="F30" s="1320">
        <v>1396.818123597408</v>
      </c>
      <c r="G30" s="1320">
        <v>1115.708931210758</v>
      </c>
      <c r="H30" s="1320">
        <v>1101.4214428270898</v>
      </c>
      <c r="I30" s="1320">
        <v>1264.6193062347306</v>
      </c>
      <c r="J30" s="1320">
        <v>1922.9827987033589</v>
      </c>
      <c r="K30" s="1320">
        <v>1597.7084276872977</v>
      </c>
      <c r="L30" s="1320">
        <v>1152.5644905342817</v>
      </c>
      <c r="M30" s="1320">
        <v>1244.7213466094636</v>
      </c>
      <c r="N30" s="1320">
        <v>14633.933940615705</v>
      </c>
    </row>
    <row r="31" spans="1:14" ht="15" customHeight="1" thickTop="1">
      <c r="A31" s="1096" t="s">
        <v>800</v>
      </c>
      <c r="B31" s="513"/>
      <c r="C31"/>
      <c r="D31"/>
      <c r="E31"/>
      <c r="F31"/>
      <c r="G31"/>
      <c r="H31"/>
      <c r="I31"/>
      <c r="J31"/>
      <c r="K31" s="892"/>
      <c r="L31" s="892"/>
      <c r="M31"/>
      <c r="N31" s="1092"/>
    </row>
    <row r="32" spans="1:14" ht="15" customHeight="1">
      <c r="A32" s="1096" t="s">
        <v>1965</v>
      </c>
      <c r="B32" s="513"/>
      <c r="C32"/>
      <c r="D32"/>
      <c r="E32"/>
      <c r="F32"/>
      <c r="G32"/>
      <c r="H32"/>
      <c r="I32"/>
      <c r="J32"/>
      <c r="K32" s="892"/>
      <c r="L32" s="892"/>
      <c r="M32"/>
      <c r="N32" s="1092"/>
    </row>
    <row r="33" spans="1:14" ht="14.25" customHeight="1">
      <c r="A33" s="1096" t="s">
        <v>1667</v>
      </c>
      <c r="B33"/>
      <c r="C33" s="884"/>
      <c r="D33" s="884"/>
      <c r="E33" s="884"/>
      <c r="F33" s="884"/>
      <c r="G33"/>
      <c r="H33"/>
      <c r="I33"/>
      <c r="J33"/>
      <c r="K33" s="1042"/>
      <c r="L33" s="1093"/>
      <c r="M33"/>
      <c r="N33"/>
    </row>
    <row r="34" spans="1:14" ht="20.25" customHeight="1">
      <c r="A34" s="1096" t="s">
        <v>10</v>
      </c>
      <c r="B34"/>
      <c r="C34"/>
      <c r="D34"/>
      <c r="E34"/>
      <c r="F34"/>
      <c r="G34"/>
      <c r="H34"/>
      <c r="I34"/>
      <c r="J34"/>
      <c r="K34" s="892"/>
      <c r="L34" s="892"/>
      <c r="M34"/>
      <c r="N34"/>
    </row>
    <row r="37" spans="1:14" ht="14.25">
      <c r="A37" s="1608"/>
      <c r="B37" s="1608"/>
      <c r="C37" s="1608"/>
      <c r="D37" s="1608"/>
      <c r="E37" s="1608"/>
      <c r="F37" s="1608"/>
    </row>
    <row r="38" spans="1:14" ht="14.25">
      <c r="A38" s="1529"/>
      <c r="B38" s="1529"/>
      <c r="C38" s="1529"/>
      <c r="D38" s="1529"/>
      <c r="E38" s="1529"/>
      <c r="F38" s="1529"/>
    </row>
  </sheetData>
  <mergeCells count="1">
    <mergeCell ref="A37:F37"/>
  </mergeCells>
  <pageMargins left="0.39" right="0.15748031496062992" top="0.74803149606299213" bottom="0.74803149606299213" header="0.31496062992125984" footer="0.31496062992125984"/>
  <pageSetup scale="75"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72"/>
  <sheetViews>
    <sheetView showGridLines="0" topLeftCell="A25" zoomScaleNormal="100" workbookViewId="0">
      <selection activeCell="D36" sqref="D36"/>
    </sheetView>
  </sheetViews>
  <sheetFormatPr defaultRowHeight="12.75"/>
  <cols>
    <col min="1" max="1" width="65.28515625" customWidth="1"/>
    <col min="2" max="2" width="14.5703125" customWidth="1"/>
    <col min="3" max="3" width="14.5703125" style="1094" customWidth="1"/>
    <col min="4" max="4" width="14.5703125" customWidth="1"/>
    <col min="5" max="5" width="9.5703125" customWidth="1"/>
  </cols>
  <sheetData>
    <row r="2" spans="1:6" ht="14.25" customHeight="1">
      <c r="A2" s="78" t="s">
        <v>446</v>
      </c>
      <c r="B2" s="78"/>
      <c r="C2" s="78"/>
      <c r="D2" s="78"/>
      <c r="E2" s="78"/>
      <c r="F2" s="78">
        <v>14</v>
      </c>
    </row>
    <row r="11" spans="1:6" ht="15">
      <c r="A11" s="815" t="s">
        <v>722</v>
      </c>
    </row>
    <row r="12" spans="1:6" ht="15">
      <c r="A12" s="1252" t="s">
        <v>1371</v>
      </c>
    </row>
    <row r="13" spans="1:6" ht="15">
      <c r="A13" s="1252" t="s">
        <v>1434</v>
      </c>
    </row>
    <row r="14" spans="1:6" ht="15.75" thickBot="1">
      <c r="A14" s="816" t="s">
        <v>434</v>
      </c>
    </row>
    <row r="15" spans="1:6" s="1094" customFormat="1" ht="16.5" thickTop="1" thickBot="1">
      <c r="A15" s="708" t="s">
        <v>360</v>
      </c>
      <c r="B15" s="1528">
        <v>2013</v>
      </c>
      <c r="C15" s="1528">
        <v>2014</v>
      </c>
      <c r="D15" s="1528">
        <v>2015</v>
      </c>
    </row>
    <row r="16" spans="1:6" s="1094" customFormat="1" ht="15.75" thickTop="1">
      <c r="A16" s="452" t="s">
        <v>438</v>
      </c>
      <c r="B16" s="1426">
        <v>3152544239.039999</v>
      </c>
      <c r="C16" s="1426">
        <v>128841996.53999999</v>
      </c>
      <c r="D16" s="1426">
        <v>287466114.12999982</v>
      </c>
    </row>
    <row r="17" spans="1:4" s="1430" customFormat="1" ht="15">
      <c r="A17" s="452" t="s">
        <v>1626</v>
      </c>
      <c r="B17" s="1428">
        <v>167331050.68999997</v>
      </c>
      <c r="C17" s="1428">
        <v>10421555.42</v>
      </c>
      <c r="D17" s="1428">
        <v>8567460.8600000013</v>
      </c>
    </row>
    <row r="18" spans="1:4" s="1094" customFormat="1" ht="15">
      <c r="A18" s="453" t="s">
        <v>249</v>
      </c>
      <c r="B18" s="1425">
        <v>163199494.53999996</v>
      </c>
      <c r="C18" s="1425">
        <v>10412343.42</v>
      </c>
      <c r="D18" s="1425">
        <v>4660977.76</v>
      </c>
    </row>
    <row r="19" spans="1:4" s="1094" customFormat="1" ht="15">
      <c r="A19" s="453" t="s">
        <v>250</v>
      </c>
      <c r="B19" s="1425">
        <v>69306.81</v>
      </c>
      <c r="C19" s="1425">
        <v>0</v>
      </c>
      <c r="D19" s="1425">
        <v>3770283.77</v>
      </c>
    </row>
    <row r="20" spans="1:4" s="1094" customFormat="1" ht="15">
      <c r="A20" s="453" t="s">
        <v>1674</v>
      </c>
      <c r="B20" s="1424">
        <v>0</v>
      </c>
      <c r="C20" s="1425">
        <v>0</v>
      </c>
      <c r="D20" s="1425">
        <v>62163.77</v>
      </c>
    </row>
    <row r="21" spans="1:4" s="1094" customFormat="1" ht="15">
      <c r="A21" s="453" t="s">
        <v>1675</v>
      </c>
      <c r="B21" s="1424">
        <v>4062249.3399999994</v>
      </c>
      <c r="C21" s="1425">
        <v>9212</v>
      </c>
      <c r="D21" s="1425">
        <v>74035.56</v>
      </c>
    </row>
    <row r="22" spans="1:4" s="1094" customFormat="1" ht="15">
      <c r="A22" s="415" t="s">
        <v>1451</v>
      </c>
      <c r="B22" s="1427">
        <v>2870581499.4699993</v>
      </c>
      <c r="C22" s="1428">
        <v>116507972.75</v>
      </c>
      <c r="D22" s="1428">
        <v>278049675.5199998</v>
      </c>
    </row>
    <row r="23" spans="1:4" s="1094" customFormat="1" ht="15">
      <c r="A23" s="415" t="s">
        <v>228</v>
      </c>
      <c r="B23" s="1427">
        <v>2712566452.3800001</v>
      </c>
      <c r="C23" s="1428">
        <v>111128105.68000001</v>
      </c>
      <c r="D23" s="1426">
        <v>221347484.30999997</v>
      </c>
    </row>
    <row r="24" spans="1:4" s="1094" customFormat="1" ht="15">
      <c r="A24" s="544" t="s">
        <v>1712</v>
      </c>
      <c r="B24" s="1423">
        <v>1072322.1099999999</v>
      </c>
      <c r="C24" s="1425">
        <v>189002</v>
      </c>
      <c r="D24" s="1425">
        <v>0</v>
      </c>
    </row>
    <row r="25" spans="1:4" s="1094" customFormat="1" ht="15">
      <c r="A25" s="544" t="s">
        <v>1903</v>
      </c>
      <c r="B25" s="1423">
        <v>156942724.98000008</v>
      </c>
      <c r="C25" s="1425">
        <v>5190865.0699999994</v>
      </c>
      <c r="D25" s="1425">
        <v>0</v>
      </c>
    </row>
    <row r="26" spans="1:4" s="1094" customFormat="1" ht="15">
      <c r="A26" s="415" t="s">
        <v>1450</v>
      </c>
      <c r="B26" s="1427">
        <v>114631688.88000003</v>
      </c>
      <c r="C26" s="1428">
        <v>1912468.3699999999</v>
      </c>
      <c r="D26" s="1426">
        <v>848977.75000000012</v>
      </c>
    </row>
    <row r="27" spans="1:4" s="1094" customFormat="1" ht="15">
      <c r="A27" s="453" t="s">
        <v>1706</v>
      </c>
      <c r="B27" s="1424">
        <v>0</v>
      </c>
      <c r="C27" s="1425">
        <v>0</v>
      </c>
      <c r="D27" s="1425">
        <v>8821.36</v>
      </c>
    </row>
    <row r="28" spans="1:4" s="1094" customFormat="1" ht="15">
      <c r="A28" s="453" t="s">
        <v>1707</v>
      </c>
      <c r="B28" s="1424">
        <v>0</v>
      </c>
      <c r="C28" s="1425">
        <v>0</v>
      </c>
      <c r="D28" s="1425">
        <v>69884.789999999994</v>
      </c>
    </row>
    <row r="29" spans="1:4" s="1094" customFormat="1" ht="15">
      <c r="A29" s="453" t="s">
        <v>1708</v>
      </c>
      <c r="B29" s="1424">
        <v>0</v>
      </c>
      <c r="C29" s="1425">
        <v>0</v>
      </c>
      <c r="D29" s="1425">
        <v>45711.59</v>
      </c>
    </row>
    <row r="30" spans="1:4" s="1094" customFormat="1" ht="15">
      <c r="A30" s="453" t="s">
        <v>1709</v>
      </c>
      <c r="B30" s="1424">
        <v>11623891.5</v>
      </c>
      <c r="C30" s="1425">
        <v>280888.59999999998</v>
      </c>
      <c r="D30" s="1425">
        <v>8570.2199999999993</v>
      </c>
    </row>
    <row r="31" spans="1:4" s="1094" customFormat="1" ht="15">
      <c r="A31" s="453" t="s">
        <v>1904</v>
      </c>
      <c r="B31" s="1424">
        <v>676585.13</v>
      </c>
      <c r="C31" s="1425">
        <v>0</v>
      </c>
      <c r="D31" s="1425">
        <v>0</v>
      </c>
    </row>
    <row r="32" spans="1:4" s="1094" customFormat="1" ht="15">
      <c r="A32" s="453" t="s">
        <v>1710</v>
      </c>
      <c r="B32" s="1424">
        <v>0</v>
      </c>
      <c r="C32" s="1425">
        <v>0</v>
      </c>
      <c r="D32" s="1425">
        <v>42220.34</v>
      </c>
    </row>
    <row r="33" spans="1:5" s="1094" customFormat="1" ht="15">
      <c r="A33" s="453" t="s">
        <v>1711</v>
      </c>
      <c r="B33" s="1424">
        <v>102873632.00999999</v>
      </c>
      <c r="C33" s="1425">
        <v>1621224.7699999998</v>
      </c>
      <c r="D33" s="1425">
        <v>651757.77000000014</v>
      </c>
    </row>
    <row r="34" spans="1:5" s="1094" customFormat="1" ht="15">
      <c r="A34" s="453" t="s">
        <v>243</v>
      </c>
      <c r="B34" s="1424">
        <v>129135.37</v>
      </c>
      <c r="C34" s="1425">
        <v>0</v>
      </c>
      <c r="D34" s="1425">
        <v>22011.68</v>
      </c>
    </row>
    <row r="35" spans="1:5" s="1094" customFormat="1" ht="15">
      <c r="A35" s="415" t="s">
        <v>1914</v>
      </c>
      <c r="B35" s="1427">
        <v>0</v>
      </c>
      <c r="C35" s="1428">
        <v>0</v>
      </c>
      <c r="D35" s="1426">
        <v>0</v>
      </c>
    </row>
    <row r="36" spans="1:5" s="1094" customFormat="1" ht="15">
      <c r="A36" s="415" t="s">
        <v>440</v>
      </c>
      <c r="B36" s="1427">
        <v>1395788842.77</v>
      </c>
      <c r="C36" s="1428">
        <v>537544271.22999978</v>
      </c>
      <c r="D36" s="1426">
        <v>259748091.96000007</v>
      </c>
    </row>
    <row r="37" spans="1:5" s="1094" customFormat="1" ht="15">
      <c r="A37" s="453" t="s">
        <v>1905</v>
      </c>
      <c r="B37" s="1424">
        <v>1268276676.6199999</v>
      </c>
      <c r="C37" s="1425">
        <v>511815832.41999972</v>
      </c>
      <c r="D37" s="1425">
        <v>245528573.83000004</v>
      </c>
    </row>
    <row r="38" spans="1:5" s="1094" customFormat="1" ht="15">
      <c r="A38" s="453" t="s">
        <v>1906</v>
      </c>
      <c r="B38" s="1424">
        <v>0</v>
      </c>
      <c r="C38" s="1425">
        <v>0</v>
      </c>
      <c r="D38" s="1425">
        <v>2360302.21</v>
      </c>
    </row>
    <row r="39" spans="1:5" s="1094" customFormat="1" ht="15">
      <c r="A39" s="453" t="s">
        <v>1907</v>
      </c>
      <c r="B39" s="1424">
        <v>0</v>
      </c>
      <c r="C39" s="1425">
        <v>0</v>
      </c>
      <c r="D39" s="1425">
        <v>800537.48</v>
      </c>
    </row>
    <row r="40" spans="1:5" s="1094" customFormat="1" ht="15">
      <c r="A40" s="453" t="s">
        <v>1908</v>
      </c>
      <c r="B40" s="1424">
        <v>127512166.15000001</v>
      </c>
      <c r="C40" s="1425">
        <v>25728438.809999999</v>
      </c>
      <c r="D40" s="1425">
        <v>4442321.7</v>
      </c>
    </row>
    <row r="41" spans="1:5" s="1094" customFormat="1" ht="15">
      <c r="A41" s="415" t="s">
        <v>1913</v>
      </c>
      <c r="B41" s="1427">
        <v>0</v>
      </c>
      <c r="C41" s="1428">
        <v>0</v>
      </c>
      <c r="D41" s="1428">
        <v>6616356.7400000002</v>
      </c>
    </row>
    <row r="42" spans="1:5" s="1094" customFormat="1" ht="15">
      <c r="A42" s="1340" t="s">
        <v>1669</v>
      </c>
      <c r="B42" s="1424">
        <v>313231313.38999993</v>
      </c>
      <c r="C42" s="1425">
        <v>20858393.929999996</v>
      </c>
      <c r="D42" s="1426">
        <v>101887092.7</v>
      </c>
    </row>
    <row r="43" spans="1:5" s="1094" customFormat="1" ht="15">
      <c r="A43" s="1340" t="s">
        <v>1670</v>
      </c>
      <c r="B43" s="1427">
        <v>312535873.58000004</v>
      </c>
      <c r="C43" s="1428">
        <v>19382618.049999997</v>
      </c>
      <c r="D43" s="1426">
        <v>80668922.189999983</v>
      </c>
    </row>
    <row r="44" spans="1:5" s="1094" customFormat="1" ht="15">
      <c r="A44" s="1038" t="s">
        <v>1909</v>
      </c>
      <c r="B44" s="1424">
        <v>312535873.58000004</v>
      </c>
      <c r="C44" s="1425">
        <v>19382618.049999997</v>
      </c>
      <c r="D44" s="1425">
        <v>80668922.189999983</v>
      </c>
    </row>
    <row r="45" spans="1:5" s="1094" customFormat="1" ht="15">
      <c r="A45" s="453" t="s">
        <v>1910</v>
      </c>
      <c r="B45" s="1424">
        <v>18854.68</v>
      </c>
      <c r="C45" s="1425">
        <v>1475775.88</v>
      </c>
      <c r="D45" s="1426">
        <v>16543771.52</v>
      </c>
    </row>
    <row r="46" spans="1:5" s="1094" customFormat="1" ht="15">
      <c r="A46" s="453" t="s">
        <v>1911</v>
      </c>
      <c r="B46" s="1427">
        <v>18854.68</v>
      </c>
      <c r="C46" s="1428">
        <v>1475775.88</v>
      </c>
      <c r="D46" s="1426">
        <v>16543771.52</v>
      </c>
    </row>
    <row r="47" spans="1:5" s="1094" customFormat="1" ht="15">
      <c r="A47" s="453" t="s">
        <v>217</v>
      </c>
      <c r="B47" s="1427">
        <v>0</v>
      </c>
      <c r="C47" s="1428">
        <v>0</v>
      </c>
      <c r="D47" s="1425">
        <v>32931.78</v>
      </c>
      <c r="E47" s="1432"/>
    </row>
    <row r="48" spans="1:5" s="1094" customFormat="1" ht="15">
      <c r="A48" s="415" t="s">
        <v>1912</v>
      </c>
      <c r="B48" s="1424">
        <v>0</v>
      </c>
      <c r="C48" s="1425">
        <v>0</v>
      </c>
      <c r="D48" s="1425">
        <v>4641467.2100000009</v>
      </c>
    </row>
    <row r="49" spans="1:4" s="1094" customFormat="1" ht="15">
      <c r="A49" s="415" t="s">
        <v>1459</v>
      </c>
      <c r="B49" s="1424">
        <v>0</v>
      </c>
      <c r="C49" s="1425">
        <v>0</v>
      </c>
      <c r="D49" s="1425">
        <v>0</v>
      </c>
    </row>
    <row r="50" spans="1:4" s="1094" customFormat="1" ht="15">
      <c r="A50" s="415" t="s">
        <v>1460</v>
      </c>
      <c r="B50" s="1427">
        <v>0</v>
      </c>
      <c r="C50" s="1428">
        <v>0</v>
      </c>
      <c r="D50" s="1425">
        <v>0</v>
      </c>
    </row>
    <row r="51" spans="1:4" s="1094" customFormat="1" ht="15" hidden="1">
      <c r="A51" s="453" t="s">
        <v>1462</v>
      </c>
      <c r="B51" s="1427">
        <v>0</v>
      </c>
      <c r="C51" s="1425">
        <v>0</v>
      </c>
      <c r="D51" s="1094">
        <v>94960</v>
      </c>
    </row>
    <row r="52" spans="1:4" s="1094" customFormat="1" ht="15" hidden="1">
      <c r="A52" s="453" t="s">
        <v>1671</v>
      </c>
      <c r="B52" s="1427">
        <v>0</v>
      </c>
      <c r="C52" s="1425">
        <v>0</v>
      </c>
      <c r="D52" s="1094">
        <v>94960</v>
      </c>
    </row>
    <row r="53" spans="1:4" s="1094" customFormat="1" ht="15" hidden="1">
      <c r="A53" s="453" t="s">
        <v>1672</v>
      </c>
      <c r="B53" s="1427">
        <v>0</v>
      </c>
      <c r="C53" s="1425">
        <v>0</v>
      </c>
      <c r="D53" s="1094">
        <v>0</v>
      </c>
    </row>
    <row r="54" spans="1:4" s="1094" customFormat="1" ht="15" hidden="1">
      <c r="A54" s="453" t="s">
        <v>361</v>
      </c>
      <c r="B54" s="1427">
        <v>4861564395.1999989</v>
      </c>
      <c r="C54" s="1425">
        <v>687244661.69999981</v>
      </c>
      <c r="D54" s="1094">
        <v>649196258.78999984</v>
      </c>
    </row>
    <row r="55" spans="1:4" s="1094" customFormat="1" ht="15" hidden="1">
      <c r="A55" s="453" t="s">
        <v>1672</v>
      </c>
      <c r="B55" s="1427">
        <v>0</v>
      </c>
      <c r="C55" s="1425">
        <v>0</v>
      </c>
      <c r="D55" s="1094">
        <v>0</v>
      </c>
    </row>
    <row r="56" spans="1:4" s="1094" customFormat="1" ht="15" hidden="1">
      <c r="A56" s="453" t="s">
        <v>361</v>
      </c>
      <c r="B56" s="1427">
        <v>4861564395.1999989</v>
      </c>
      <c r="C56" s="1425">
        <v>687244661.69999981</v>
      </c>
      <c r="D56" s="1094">
        <v>649196258.78999984</v>
      </c>
    </row>
    <row r="57" spans="1:4" s="1094" customFormat="1" ht="15">
      <c r="A57" s="871" t="s">
        <v>361</v>
      </c>
      <c r="B57" s="1435">
        <v>4861564395.1999989</v>
      </c>
      <c r="C57" s="1435">
        <v>687244661.69999981</v>
      </c>
      <c r="D57" s="1435">
        <v>649196258.78999996</v>
      </c>
    </row>
    <row r="58" spans="1:4" s="1094" customFormat="1" ht="15">
      <c r="A58" s="1431" t="s">
        <v>1668</v>
      </c>
      <c r="B58" s="1427"/>
      <c r="C58" s="1428"/>
    </row>
    <row r="59" spans="1:4" s="1094" customFormat="1" ht="15">
      <c r="A59" s="58" t="s">
        <v>693</v>
      </c>
      <c r="B59" s="1424"/>
      <c r="C59" s="1425"/>
    </row>
    <row r="60" spans="1:4" s="1094" customFormat="1" ht="15">
      <c r="A60" s="453"/>
      <c r="B60" s="1424"/>
      <c r="C60" s="1425"/>
    </row>
    <row r="61" spans="1:4" s="1094" customFormat="1" ht="15">
      <c r="A61" s="453"/>
      <c r="B61" s="1424"/>
      <c r="C61" s="1425"/>
    </row>
    <row r="62" spans="1:4" s="1094" customFormat="1" ht="15">
      <c r="A62" s="453"/>
      <c r="B62" s="1424"/>
      <c r="C62" s="1425"/>
    </row>
    <row r="63" spans="1:4" s="1094" customFormat="1" ht="15">
      <c r="A63" s="415"/>
      <c r="B63" s="1427"/>
      <c r="C63" s="1428"/>
    </row>
    <row r="64" spans="1:4" s="1094" customFormat="1" ht="15">
      <c r="A64" s="453"/>
      <c r="B64" s="1425"/>
      <c r="C64" s="1425"/>
    </row>
    <row r="65" spans="1:3" s="1094" customFormat="1" ht="15">
      <c r="A65" s="453"/>
      <c r="B65" s="1425"/>
      <c r="C65" s="1425"/>
    </row>
    <row r="66" spans="1:3" s="1094" customFormat="1" ht="15">
      <c r="A66" s="453"/>
      <c r="B66" s="1425"/>
      <c r="C66" s="1425"/>
    </row>
    <row r="67" spans="1:3" s="1094" customFormat="1" ht="15">
      <c r="A67" s="453"/>
      <c r="B67" s="1425"/>
      <c r="C67" s="1425"/>
    </row>
    <row r="68" spans="1:3" s="1094" customFormat="1" ht="15">
      <c r="A68" s="415"/>
      <c r="B68" s="1426"/>
      <c r="C68" s="1425"/>
    </row>
    <row r="69" spans="1:3" s="1094" customFormat="1" ht="15">
      <c r="A69" s="415"/>
      <c r="B69" s="1426"/>
      <c r="C69" s="1428"/>
    </row>
    <row r="70" spans="1:3" s="1094" customFormat="1" ht="15">
      <c r="A70" s="453"/>
      <c r="B70" s="1422"/>
      <c r="C70" s="1425"/>
    </row>
    <row r="71" spans="1:3" s="1094" customFormat="1" ht="15">
      <c r="A71" s="1421"/>
      <c r="B71" s="1420"/>
      <c r="C71" s="1420"/>
    </row>
    <row r="72" spans="1:3" ht="15" customHeight="1"/>
  </sheetData>
  <pageMargins left="0.70866141732283472" right="0.70866141732283472" top="0.39370078740157483" bottom="0.39370078740157483" header="0.31496062992125984" footer="0.31496062992125984"/>
  <pageSetup scale="70"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P77"/>
  <sheetViews>
    <sheetView showGridLines="0" zoomScaleNormal="100" workbookViewId="0">
      <pane xSplit="1" topLeftCell="B1" activePane="topRight" state="frozen"/>
      <selection activeCell="A29" sqref="A29"/>
      <selection pane="topRight" activeCell="F24" sqref="F24"/>
    </sheetView>
  </sheetViews>
  <sheetFormatPr defaultRowHeight="12.75"/>
  <cols>
    <col min="1" max="1" width="54.5703125" customWidth="1"/>
    <col min="2" max="11" width="9.140625" customWidth="1"/>
    <col min="12" max="14" width="9.140625" style="463"/>
  </cols>
  <sheetData>
    <row r="2" spans="1:15" ht="15.75">
      <c r="A2" s="78" t="s">
        <v>446</v>
      </c>
      <c r="B2" s="7"/>
      <c r="C2" s="7"/>
      <c r="D2" s="7"/>
      <c r="E2" s="78"/>
      <c r="F2" s="78"/>
      <c r="G2" s="78"/>
      <c r="H2" s="78"/>
      <c r="I2" s="78"/>
      <c r="J2" s="78"/>
      <c r="K2" s="78">
        <v>15</v>
      </c>
      <c r="L2" s="325"/>
      <c r="M2" s="325"/>
      <c r="N2" s="325"/>
    </row>
    <row r="10" spans="1:15" ht="15">
      <c r="B10" s="1102"/>
      <c r="C10" s="1102"/>
    </row>
    <row r="11" spans="1:15">
      <c r="B11" s="463"/>
      <c r="C11" s="463"/>
    </row>
    <row r="13" spans="1:15" ht="15">
      <c r="A13" s="152" t="s">
        <v>723</v>
      </c>
      <c r="B13" s="67"/>
      <c r="C13" s="67"/>
      <c r="D13" s="67"/>
      <c r="E13" s="67"/>
      <c r="F13" s="67"/>
      <c r="G13" s="67"/>
      <c r="H13" s="67"/>
      <c r="I13" s="67"/>
    </row>
    <row r="14" spans="1:15" ht="15">
      <c r="A14" s="95" t="s">
        <v>701</v>
      </c>
      <c r="B14" s="67"/>
      <c r="C14" s="67"/>
      <c r="D14" s="67"/>
      <c r="E14" s="67"/>
      <c r="F14" s="67"/>
      <c r="G14" s="67"/>
      <c r="H14" s="67"/>
      <c r="I14" s="67"/>
      <c r="L14" s="1094"/>
      <c r="M14" s="1094"/>
      <c r="N14" s="1094"/>
      <c r="O14" s="1094"/>
    </row>
    <row r="15" spans="1:15" ht="15.75">
      <c r="A15" s="95" t="s">
        <v>1329</v>
      </c>
      <c r="B15" s="67"/>
      <c r="C15" s="67"/>
      <c r="D15" s="67"/>
      <c r="E15" s="67"/>
      <c r="F15" s="67"/>
      <c r="G15" s="67"/>
      <c r="H15" s="67"/>
      <c r="I15" s="67"/>
      <c r="L15" s="1480"/>
      <c r="M15" s="1094"/>
      <c r="N15" s="1094"/>
      <c r="O15" s="1481"/>
    </row>
    <row r="16" spans="1:15" ht="16.5" thickBot="1">
      <c r="A16" s="67" t="s">
        <v>499</v>
      </c>
      <c r="B16" s="67"/>
      <c r="C16" s="67"/>
      <c r="D16" s="67"/>
      <c r="E16" s="67"/>
      <c r="F16" s="67"/>
      <c r="G16" s="67"/>
      <c r="H16" s="67"/>
      <c r="I16" s="67"/>
      <c r="L16" s="1482"/>
      <c r="M16" s="1094"/>
      <c r="N16" s="1094"/>
      <c r="O16" s="1481"/>
    </row>
    <row r="17" spans="1:16" ht="23.25" customHeight="1" thickTop="1" thickBot="1">
      <c r="A17" s="708" t="s">
        <v>698</v>
      </c>
      <c r="B17" s="1524">
        <v>2005</v>
      </c>
      <c r="C17" s="1524">
        <v>2006</v>
      </c>
      <c r="D17" s="1524">
        <v>2007</v>
      </c>
      <c r="E17" s="1524">
        <v>2008</v>
      </c>
      <c r="F17" s="1524">
        <v>2009</v>
      </c>
      <c r="G17" s="1524">
        <v>2010</v>
      </c>
      <c r="H17" s="1524">
        <v>2011</v>
      </c>
      <c r="I17" s="1524">
        <v>2012</v>
      </c>
      <c r="J17" s="1524">
        <v>2013</v>
      </c>
      <c r="K17" s="1524">
        <v>2014</v>
      </c>
      <c r="L17" s="1482"/>
      <c r="M17" s="1094"/>
      <c r="N17" s="1094"/>
      <c r="O17" s="1481"/>
    </row>
    <row r="18" spans="1:16" ht="16.5" thickTop="1">
      <c r="A18" s="1124" t="s">
        <v>103</v>
      </c>
      <c r="B18" s="1120">
        <v>4.8341532973524013E-3</v>
      </c>
      <c r="C18" s="1120">
        <v>4.3316439190163028E-3</v>
      </c>
      <c r="D18" s="1120">
        <v>4.7463689999196019E-3</v>
      </c>
      <c r="E18" s="1120">
        <v>3.9292100855756878E-3</v>
      </c>
      <c r="F18" s="1120">
        <v>3.1837350428560005E-3</v>
      </c>
      <c r="G18" s="1120">
        <v>3.7638826627133283E-3</v>
      </c>
      <c r="H18" s="1120">
        <v>5.509556044609995E-3</v>
      </c>
      <c r="I18" s="1120">
        <v>3.2746651111549611E-3</v>
      </c>
      <c r="J18" s="1251">
        <v>3.4360015419329722E-3</v>
      </c>
      <c r="K18" s="1251">
        <v>2.5758762649841704E-3</v>
      </c>
      <c r="L18" s="1482"/>
      <c r="M18" s="1094"/>
      <c r="N18" s="1094"/>
      <c r="O18" s="1481"/>
    </row>
    <row r="19" spans="1:16" ht="15">
      <c r="A19" s="1125" t="s">
        <v>104</v>
      </c>
      <c r="B19" s="1121">
        <v>7.0080754179470872E-4</v>
      </c>
      <c r="C19" s="1121">
        <v>6.5212081534044692E-4</v>
      </c>
      <c r="D19" s="1121">
        <v>7.6168244480593001E-4</v>
      </c>
      <c r="E19" s="1121">
        <v>6.1543358503014518E-4</v>
      </c>
      <c r="F19" s="1121">
        <v>7.3262688521579813E-4</v>
      </c>
      <c r="G19" s="1121">
        <v>6.2463321180240795E-4</v>
      </c>
      <c r="H19" s="1121">
        <v>3.772093579279325E-4</v>
      </c>
      <c r="I19" s="1121">
        <v>3.6304924352544536E-4</v>
      </c>
      <c r="J19" s="1121">
        <v>3.2959283207368949E-4</v>
      </c>
      <c r="K19" s="1121">
        <v>3.0948533979858513E-4</v>
      </c>
      <c r="L19" s="1483"/>
      <c r="M19" s="1094"/>
      <c r="N19" s="1094"/>
      <c r="O19" s="1481"/>
    </row>
    <row r="20" spans="1:16" ht="15">
      <c r="A20" s="1125" t="s">
        <v>105</v>
      </c>
      <c r="B20" s="1121">
        <v>1.6474292167881852E-3</v>
      </c>
      <c r="C20" s="1121">
        <v>1.2269332078216162E-3</v>
      </c>
      <c r="D20" s="1121">
        <v>1.4650340561308281E-3</v>
      </c>
      <c r="E20" s="1121">
        <v>8.5525736327185466E-4</v>
      </c>
      <c r="F20" s="1121">
        <v>6.9442487983077238E-4</v>
      </c>
      <c r="G20" s="1121">
        <v>9.41917232774576E-4</v>
      </c>
      <c r="H20" s="1121">
        <v>1.137510572655602E-3</v>
      </c>
      <c r="I20" s="1121">
        <v>9.9923978852958415E-4</v>
      </c>
      <c r="J20" s="1121">
        <v>1.1895166946501847E-3</v>
      </c>
      <c r="K20" s="1121">
        <v>8.725129255953265E-4</v>
      </c>
      <c r="L20" s="1483"/>
      <c r="M20" s="1094"/>
      <c r="N20" s="1094"/>
      <c r="O20" s="1481"/>
    </row>
    <row r="21" spans="1:16" ht="15">
      <c r="A21" s="1125" t="s">
        <v>106</v>
      </c>
      <c r="B21" s="1121">
        <v>1.613576397950345E-3</v>
      </c>
      <c r="C21" s="1121">
        <v>1.7822362086795606E-3</v>
      </c>
      <c r="D21" s="1121">
        <v>1.8597317803923429E-3</v>
      </c>
      <c r="E21" s="1121">
        <v>1.7852621884088928E-3</v>
      </c>
      <c r="F21" s="1121">
        <v>1.0785127840229236E-3</v>
      </c>
      <c r="G21" s="1121">
        <v>1.5146164896931427E-3</v>
      </c>
      <c r="H21" s="1121">
        <v>1.089269503566057E-3</v>
      </c>
      <c r="I21" s="1121">
        <v>1.1828180325996189E-3</v>
      </c>
      <c r="J21" s="1121">
        <v>1.1727200977116557E-3</v>
      </c>
      <c r="K21" s="1121">
        <v>7.8975469522281903E-4</v>
      </c>
      <c r="L21" s="1483"/>
      <c r="M21" s="1094"/>
      <c r="N21" s="1094"/>
      <c r="O21" s="1481"/>
      <c r="P21" s="1312"/>
    </row>
    <row r="22" spans="1:16" ht="15">
      <c r="A22" s="1125" t="s">
        <v>107</v>
      </c>
      <c r="B22" s="1121">
        <v>6.5855541116276476E-4</v>
      </c>
      <c r="C22" s="1121">
        <v>6.0754723001570695E-4</v>
      </c>
      <c r="D22" s="1121">
        <v>5.8972371885885081E-4</v>
      </c>
      <c r="E22" s="1121">
        <v>6.1823445409134217E-4</v>
      </c>
      <c r="F22" s="1121">
        <v>6.1320243812349178E-4</v>
      </c>
      <c r="G22" s="1121">
        <v>6.3132164496311374E-4</v>
      </c>
      <c r="H22" s="1121">
        <v>2.9055666104604023E-3</v>
      </c>
      <c r="I22" s="1121">
        <v>6.5866860942206896E-4</v>
      </c>
      <c r="J22" s="1121">
        <v>7.4417191749744235E-4</v>
      </c>
      <c r="K22" s="1121">
        <v>5.7738761729394475E-4</v>
      </c>
      <c r="L22" s="1483"/>
      <c r="M22" s="1094"/>
      <c r="N22" s="1094"/>
      <c r="O22" s="1481"/>
    </row>
    <row r="23" spans="1:16" ht="15.75">
      <c r="A23" s="1125" t="s">
        <v>699</v>
      </c>
      <c r="B23" s="1121">
        <v>2.1378472965639768E-4</v>
      </c>
      <c r="C23" s="1121">
        <v>6.2806457158972077E-5</v>
      </c>
      <c r="D23" s="1121">
        <v>7.01969997316504E-5</v>
      </c>
      <c r="E23" s="1121">
        <v>5.5022494773453066E-5</v>
      </c>
      <c r="F23" s="1121">
        <v>6.4968055663014757E-5</v>
      </c>
      <c r="G23" s="1121">
        <v>5.1394083480087985E-5</v>
      </c>
      <c r="H23" s="1121">
        <f>+G23</f>
        <v>5.1394083480087985E-5</v>
      </c>
      <c r="I23" s="1121">
        <v>7.088943707824414E-5</v>
      </c>
      <c r="J23" s="1121">
        <v>7.088943707824414E-5</v>
      </c>
      <c r="K23" s="1121">
        <v>2.6735687073495134E-5</v>
      </c>
      <c r="L23" s="1482"/>
      <c r="M23" s="1094"/>
      <c r="N23" s="1094"/>
      <c r="O23" s="1481"/>
    </row>
    <row r="24" spans="1:16" ht="15.75">
      <c r="A24" s="1126" t="s">
        <v>108</v>
      </c>
      <c r="B24" s="1122">
        <v>0.30652977430034406</v>
      </c>
      <c r="C24" s="1122">
        <v>0.3289346698191975</v>
      </c>
      <c r="D24" s="1122">
        <v>0.32723911759230617</v>
      </c>
      <c r="E24" s="1122">
        <v>0.34431439961052385</v>
      </c>
      <c r="F24" s="1122">
        <v>0.3393610209186087</v>
      </c>
      <c r="G24" s="1122">
        <v>0.4175470711594827</v>
      </c>
      <c r="H24" s="1122">
        <f>+H25+H26+H27+H51</f>
        <v>0.36202281641617373</v>
      </c>
      <c r="I24" s="1122">
        <v>0.33133704931739477</v>
      </c>
      <c r="J24" s="1122">
        <v>0.34467847208814745</v>
      </c>
      <c r="K24" s="1122">
        <v>0.33280937235024238</v>
      </c>
      <c r="L24" s="1480"/>
      <c r="M24" s="1094"/>
      <c r="N24" s="1094"/>
      <c r="O24" s="1481"/>
    </row>
    <row r="25" spans="1:16" ht="15.75">
      <c r="A25" s="1127" t="s">
        <v>109</v>
      </c>
      <c r="B25" s="1123">
        <v>1.4284409890384623E-2</v>
      </c>
      <c r="C25" s="1123">
        <v>1.2833653306882787E-2</v>
      </c>
      <c r="D25" s="1123">
        <v>1.605121266984489E-2</v>
      </c>
      <c r="E25" s="1123">
        <v>1.9515435303843854E-2</v>
      </c>
      <c r="F25" s="1123">
        <v>2.0746813517422778E-2</v>
      </c>
      <c r="G25" s="1123">
        <v>2.0018850630934018E-2</v>
      </c>
      <c r="H25" s="1123">
        <v>1.6289478820992402E-2</v>
      </c>
      <c r="I25" s="1123">
        <v>1.6348470912546351E-2</v>
      </c>
      <c r="J25" s="1265">
        <v>1.890365732241768E-2</v>
      </c>
      <c r="K25" s="1265">
        <v>1.5790825819843316E-2</v>
      </c>
      <c r="L25" s="1482"/>
      <c r="M25" s="1094"/>
      <c r="N25" s="1094"/>
      <c r="O25" s="1481"/>
    </row>
    <row r="26" spans="1:16" ht="15.75">
      <c r="A26" s="1125" t="s">
        <v>110</v>
      </c>
      <c r="B26" s="1123">
        <v>1.6531120670227361E-3</v>
      </c>
      <c r="C26" s="1123">
        <v>1.8225413877526186E-3</v>
      </c>
      <c r="D26" s="1123">
        <v>2.8778999580070818E-3</v>
      </c>
      <c r="E26" s="1123">
        <v>2.3845379866131687E-3</v>
      </c>
      <c r="F26" s="1123">
        <v>2.536319989852852E-3</v>
      </c>
      <c r="G26" s="1123">
        <v>5.6862310072231127E-3</v>
      </c>
      <c r="H26" s="1123">
        <v>4.6668884323752078E-3</v>
      </c>
      <c r="I26" s="1123">
        <v>8.0881518695034103E-3</v>
      </c>
      <c r="J26" s="1265">
        <v>4.0925228982004722E-2</v>
      </c>
      <c r="K26" s="1265">
        <v>3.9066751430794931E-2</v>
      </c>
      <c r="L26" s="1482"/>
      <c r="M26" s="1094"/>
      <c r="N26" s="1094"/>
      <c r="O26" s="1481"/>
    </row>
    <row r="27" spans="1:16" ht="15.75">
      <c r="A27" s="1125" t="s">
        <v>111</v>
      </c>
      <c r="B27" s="1123">
        <v>0.28221599689253579</v>
      </c>
      <c r="C27" s="1123">
        <v>0.30683053122254028</v>
      </c>
      <c r="D27" s="1123">
        <v>0.30272779339451733</v>
      </c>
      <c r="E27" s="1123">
        <v>0.3171581977143651</v>
      </c>
      <c r="F27" s="1123">
        <v>0.31117881904603129</v>
      </c>
      <c r="G27" s="1123">
        <v>0.3876072373913253</v>
      </c>
      <c r="H27" s="1123">
        <f>+SUM(H28:H50)</f>
        <v>0.33706644916280615</v>
      </c>
      <c r="I27" s="1123">
        <v>0.30413485142619295</v>
      </c>
      <c r="J27" s="1265">
        <v>0.2848495857837251</v>
      </c>
      <c r="K27" s="1265">
        <v>0.27440128034177563</v>
      </c>
      <c r="L27" s="1482"/>
      <c r="M27" s="1094"/>
      <c r="N27" s="1094"/>
      <c r="O27" s="1481"/>
    </row>
    <row r="28" spans="1:16" ht="15">
      <c r="A28" s="1119" t="s">
        <v>112</v>
      </c>
      <c r="B28" s="1121">
        <v>1.6869094784848267E-3</v>
      </c>
      <c r="C28" s="1121">
        <v>2.4519814020029823E-3</v>
      </c>
      <c r="D28" s="1121">
        <v>2.0149776489534216E-3</v>
      </c>
      <c r="E28" s="1121">
        <v>1.6710061413687625E-3</v>
      </c>
      <c r="F28" s="1121">
        <v>1.6935625254565941E-3</v>
      </c>
      <c r="G28" s="1121">
        <v>1.7229739897386305E-3</v>
      </c>
      <c r="H28" s="1121">
        <v>2.9846089341607181E-3</v>
      </c>
      <c r="I28" s="1121">
        <v>2.9954370015026792E-3</v>
      </c>
      <c r="J28" s="419">
        <v>2.4358650922552067E-3</v>
      </c>
      <c r="K28" s="419">
        <v>2.2342196668418239E-3</v>
      </c>
      <c r="L28" s="1483"/>
      <c r="M28" s="1094"/>
      <c r="N28" s="1094"/>
      <c r="O28" s="1481"/>
    </row>
    <row r="29" spans="1:16" ht="15">
      <c r="A29" s="1119" t="s">
        <v>113</v>
      </c>
      <c r="B29" s="1121">
        <v>6.4978116571848587E-3</v>
      </c>
      <c r="C29" s="1121">
        <v>7.0843207917470211E-3</v>
      </c>
      <c r="D29" s="1121">
        <v>6.8051526673071497E-3</v>
      </c>
      <c r="E29" s="1121">
        <v>7.6280139845186232E-3</v>
      </c>
      <c r="F29" s="1121">
        <v>7.6928864487976504E-3</v>
      </c>
      <c r="G29" s="1121">
        <v>6.7921596524722731E-3</v>
      </c>
      <c r="H29" s="1121">
        <v>5.1854484046631932E-3</v>
      </c>
      <c r="I29" s="1121">
        <v>4.9875868480699654E-3</v>
      </c>
      <c r="J29" s="419">
        <v>5.1211550793712401E-3</v>
      </c>
      <c r="K29" s="419">
        <v>4.4497318432268384E-3</v>
      </c>
      <c r="L29" s="1483"/>
      <c r="M29" s="1094"/>
      <c r="N29" s="1094"/>
      <c r="O29" s="1481"/>
    </row>
    <row r="30" spans="1:16" ht="15">
      <c r="A30" s="1119" t="s">
        <v>287</v>
      </c>
      <c r="B30" s="1121">
        <v>2.9096024256592672E-3</v>
      </c>
      <c r="C30" s="1121">
        <v>1.6007259587873586E-3</v>
      </c>
      <c r="D30" s="1121">
        <v>8.0950223613853898E-4</v>
      </c>
      <c r="E30" s="1121">
        <v>1.3678158885696646E-3</v>
      </c>
      <c r="F30" s="1121">
        <v>1.9143376390884769E-3</v>
      </c>
      <c r="G30" s="1121">
        <v>1.5106962437492534E-3</v>
      </c>
      <c r="H30" s="1121">
        <v>2.2171510322514403E-3</v>
      </c>
      <c r="I30" s="1121">
        <v>2.4554823208985193E-3</v>
      </c>
      <c r="J30" s="419">
        <v>3.8509464525597311E-3</v>
      </c>
      <c r="K30" s="419">
        <v>4.1705497282487174E-3</v>
      </c>
      <c r="L30" s="1483"/>
      <c r="M30" s="1094"/>
      <c r="N30" s="1094"/>
      <c r="O30" s="1481"/>
    </row>
    <row r="31" spans="1:16" ht="15">
      <c r="A31" s="1119" t="s">
        <v>114</v>
      </c>
      <c r="B31" s="1121">
        <v>3.8520213328645668E-3</v>
      </c>
      <c r="C31" s="1121">
        <v>3.0442597652693107E-3</v>
      </c>
      <c r="D31" s="1121">
        <v>3.0999004138293727E-3</v>
      </c>
      <c r="E31" s="1121">
        <v>1.2498397253639633E-3</v>
      </c>
      <c r="F31" s="1121">
        <v>1.4231723602281655E-3</v>
      </c>
      <c r="G31" s="1121">
        <v>4.4760194177109938E-3</v>
      </c>
      <c r="H31" s="1121">
        <v>4.3449944062061187E-3</v>
      </c>
      <c r="I31" s="1121">
        <v>4.1409520962751101E-3</v>
      </c>
      <c r="J31" s="419">
        <v>3.9779092183040883E-3</v>
      </c>
      <c r="K31" s="419">
        <v>4.673106398784827E-3</v>
      </c>
      <c r="L31" s="1483"/>
      <c r="M31" s="1094"/>
      <c r="N31" s="1094"/>
      <c r="O31" s="1481"/>
    </row>
    <row r="32" spans="1:16" ht="15">
      <c r="A32" s="1119" t="s">
        <v>115</v>
      </c>
      <c r="B32" s="1121">
        <v>0.14426782555118292</v>
      </c>
      <c r="C32" s="1121">
        <v>0.11865955357219234</v>
      </c>
      <c r="D32" s="1121">
        <v>0.1273121496112633</v>
      </c>
      <c r="E32" s="1121">
        <v>0.11108816667298854</v>
      </c>
      <c r="F32" s="1121">
        <v>0.12148767709736943</v>
      </c>
      <c r="G32" s="1121">
        <v>0.11064788611630695</v>
      </c>
      <c r="H32" s="1121">
        <v>7.869223560180634E-2</v>
      </c>
      <c r="I32" s="1121">
        <v>7.6923022348784148E-2</v>
      </c>
      <c r="J32" s="419">
        <v>7.3301275100793886E-2</v>
      </c>
      <c r="K32" s="419">
        <v>6.9145217370714468E-2</v>
      </c>
      <c r="L32" s="1483"/>
      <c r="M32" s="1094"/>
      <c r="N32" s="1094"/>
      <c r="O32" s="1481"/>
    </row>
    <row r="33" spans="1:15" ht="15">
      <c r="A33" s="1119" t="s">
        <v>116</v>
      </c>
      <c r="B33" s="1121">
        <v>8.000207553665134E-4</v>
      </c>
      <c r="C33" s="1121">
        <v>6.190756042144149E-4</v>
      </c>
      <c r="D33" s="1121">
        <v>2.9683809049379009E-4</v>
      </c>
      <c r="E33" s="1121">
        <v>2.686627466376049E-4</v>
      </c>
      <c r="F33" s="1121">
        <v>4.0829641844312465E-4</v>
      </c>
      <c r="G33" s="1121">
        <v>3.6844353746754989E-4</v>
      </c>
      <c r="H33" s="1121">
        <v>6.9206529791950163E-4</v>
      </c>
      <c r="I33" s="1121">
        <v>6.0685178727847347E-4</v>
      </c>
      <c r="J33" s="419">
        <v>7.2095487046663215E-4</v>
      </c>
      <c r="K33" s="419">
        <v>6.9884722205141333E-4</v>
      </c>
      <c r="L33" s="1483"/>
      <c r="M33" s="1094"/>
      <c r="N33" s="1094"/>
      <c r="O33" s="1481"/>
    </row>
    <row r="34" spans="1:15" ht="15">
      <c r="A34" s="1119" t="s">
        <v>117</v>
      </c>
      <c r="B34" s="1121">
        <v>7.8258590444021704E-3</v>
      </c>
      <c r="C34" s="1121">
        <v>5.4108220289402383E-3</v>
      </c>
      <c r="D34" s="1121">
        <v>3.6313230093704021E-3</v>
      </c>
      <c r="E34" s="1121">
        <v>5.0661244573158076E-3</v>
      </c>
      <c r="F34" s="1121">
        <v>6.884242047339539E-3</v>
      </c>
      <c r="G34" s="1121">
        <v>5.5108545080169748E-3</v>
      </c>
      <c r="H34" s="1121">
        <v>8.0575036445414486E-3</v>
      </c>
      <c r="I34" s="1121">
        <v>5.8964859315995708E-3</v>
      </c>
      <c r="J34" s="419">
        <v>6.4904130198507916E-3</v>
      </c>
      <c r="K34" s="419">
        <v>6.9684135830970989E-3</v>
      </c>
      <c r="L34" s="1483"/>
      <c r="M34" s="1094"/>
      <c r="N34" s="1094"/>
      <c r="O34" s="1481"/>
    </row>
    <row r="35" spans="1:15" ht="15">
      <c r="A35" s="1119" t="s">
        <v>118</v>
      </c>
      <c r="B35" s="1121">
        <v>2.1692024051625908E-3</v>
      </c>
      <c r="C35" s="1121">
        <v>1.4603060543388422E-3</v>
      </c>
      <c r="D35" s="1121">
        <v>7.9066042590162408E-4</v>
      </c>
      <c r="E35" s="1121">
        <v>8.6041480772254607E-4</v>
      </c>
      <c r="F35" s="1121">
        <v>9.9452219890225455E-4</v>
      </c>
      <c r="G35" s="1121">
        <v>9.4831045587032137E-4</v>
      </c>
      <c r="H35" s="1121">
        <v>1.3151340981069227E-3</v>
      </c>
      <c r="I35" s="1121">
        <v>8.8653281973296921E-4</v>
      </c>
      <c r="J35" s="419">
        <v>7.6433199932252765E-4</v>
      </c>
      <c r="K35" s="419">
        <v>1.3309032579943306E-3</v>
      </c>
      <c r="L35" s="1483"/>
      <c r="M35" s="1094"/>
      <c r="N35" s="1094"/>
      <c r="O35" s="1481"/>
    </row>
    <row r="36" spans="1:15" ht="15">
      <c r="A36" s="1119" t="s">
        <v>119</v>
      </c>
      <c r="B36" s="1121">
        <v>6.6157321121280044E-4</v>
      </c>
      <c r="C36" s="1121">
        <v>4.5386066868561382E-4</v>
      </c>
      <c r="D36" s="1121">
        <v>4.8264658476103049E-4</v>
      </c>
      <c r="E36" s="1121">
        <v>5.0443666488074685E-4</v>
      </c>
      <c r="F36" s="1121">
        <v>7.2263466521852934E-4</v>
      </c>
      <c r="G36" s="1121">
        <v>6.7429009716160452E-4</v>
      </c>
      <c r="H36" s="1121">
        <v>9.9149336674150303E-4</v>
      </c>
      <c r="I36" s="1121">
        <v>1.1546629085349394E-3</v>
      </c>
      <c r="J36" s="419">
        <v>1.5355667900975485E-3</v>
      </c>
      <c r="K36" s="419">
        <v>9.9587846728788803E-4</v>
      </c>
      <c r="L36" s="1483"/>
      <c r="M36" s="1094"/>
      <c r="N36" s="1094"/>
      <c r="O36" s="1481"/>
    </row>
    <row r="37" spans="1:15" ht="15">
      <c r="A37" s="1119" t="s">
        <v>120</v>
      </c>
      <c r="B37" s="1121">
        <v>2.9399008487902483E-2</v>
      </c>
      <c r="C37" s="1121">
        <v>2.8864797773693676E-2</v>
      </c>
      <c r="D37" s="1121">
        <v>3.0086446634573043E-2</v>
      </c>
      <c r="E37" s="1121">
        <v>3.1944480909126133E-2</v>
      </c>
      <c r="F37" s="1121">
        <v>3.2459022609202401E-2</v>
      </c>
      <c r="G37" s="1121">
        <v>2.7042744109178653E-2</v>
      </c>
      <c r="H37" s="1121">
        <v>2.0906755042371748E-2</v>
      </c>
      <c r="I37" s="1121">
        <v>1.7703761352481712E-2</v>
      </c>
      <c r="J37" s="419">
        <v>1.5637568847789825E-2</v>
      </c>
      <c r="K37" s="419">
        <v>1.3644243558607081E-2</v>
      </c>
      <c r="L37" s="1483"/>
      <c r="M37" s="1094"/>
      <c r="N37" s="1094"/>
      <c r="O37" s="1481"/>
    </row>
    <row r="38" spans="1:15" ht="15">
      <c r="A38" s="1119" t="s">
        <v>121</v>
      </c>
      <c r="B38" s="1121">
        <v>3.6091168765459256E-3</v>
      </c>
      <c r="C38" s="1121">
        <v>2.9550849863660888E-3</v>
      </c>
      <c r="D38" s="1121">
        <v>2.7045368399971196E-3</v>
      </c>
      <c r="E38" s="1121">
        <v>2.2437990527372762E-3</v>
      </c>
      <c r="F38" s="1121">
        <v>3.0034684519993759E-3</v>
      </c>
      <c r="G38" s="1121">
        <v>2.6598773442041601E-3</v>
      </c>
      <c r="H38" s="1121">
        <v>3.8443383580635277E-3</v>
      </c>
      <c r="I38" s="1121">
        <v>3.2424104745794402E-3</v>
      </c>
      <c r="J38" s="419">
        <v>2.9732886328803433E-3</v>
      </c>
      <c r="K38" s="419">
        <v>3.170519635965958E-3</v>
      </c>
      <c r="L38" s="1483"/>
      <c r="M38" s="1094"/>
      <c r="N38" s="1094"/>
      <c r="O38" s="1481"/>
    </row>
    <row r="39" spans="1:15" ht="15">
      <c r="A39" s="1119" t="s">
        <v>122</v>
      </c>
      <c r="B39" s="1121">
        <v>9.270459548983612E-3</v>
      </c>
      <c r="C39" s="1121">
        <v>6.6221724102646165E-3</v>
      </c>
      <c r="D39" s="1121">
        <v>1.1656268042685769E-2</v>
      </c>
      <c r="E39" s="1121">
        <v>1.4545631403638374E-2</v>
      </c>
      <c r="F39" s="1121">
        <v>1.5533272671583824E-2</v>
      </c>
      <c r="G39" s="1121">
        <v>1.3607541945136947E-2</v>
      </c>
      <c r="H39" s="1121">
        <v>1.276082621469668E-2</v>
      </c>
      <c r="I39" s="1121">
        <v>1.1617942025296304E-2</v>
      </c>
      <c r="J39" s="419">
        <v>1.1065126622734879E-2</v>
      </c>
      <c r="K39" s="419">
        <v>1.0172466091517708E-2</v>
      </c>
      <c r="L39" s="1483"/>
      <c r="M39" s="1094"/>
      <c r="N39" s="1094"/>
      <c r="O39" s="1481"/>
    </row>
    <row r="40" spans="1:15" ht="15">
      <c r="A40" s="1119" t="s">
        <v>123</v>
      </c>
      <c r="B40" s="1121">
        <v>7.5488680720276835E-3</v>
      </c>
      <c r="C40" s="1121">
        <v>8.0695210431403572E-3</v>
      </c>
      <c r="D40" s="1121">
        <v>8.2391351417813695E-3</v>
      </c>
      <c r="E40" s="1121">
        <v>6.2717296256957836E-3</v>
      </c>
      <c r="F40" s="1121">
        <v>8.0649151336910415E-3</v>
      </c>
      <c r="G40" s="1121">
        <v>6.9354780688489189E-3</v>
      </c>
      <c r="H40" s="1121">
        <v>7.1212827668547252E-3</v>
      </c>
      <c r="I40" s="1121">
        <v>6.5273477269208388E-3</v>
      </c>
      <c r="J40" s="419">
        <v>7.172989416065814E-3</v>
      </c>
      <c r="K40" s="419">
        <v>6.1734680087313174E-3</v>
      </c>
      <c r="L40" s="1483"/>
      <c r="M40" s="1094"/>
      <c r="N40" s="1094"/>
      <c r="O40" s="1481"/>
    </row>
    <row r="41" spans="1:15" ht="15">
      <c r="A41" s="1119" t="s">
        <v>124</v>
      </c>
      <c r="B41" s="1121">
        <v>1.9192137449315228E-3</v>
      </c>
      <c r="C41" s="1121">
        <v>1.649241697049817E-3</v>
      </c>
      <c r="D41" s="1121">
        <v>1.646003364643633E-3</v>
      </c>
      <c r="E41" s="1121">
        <v>1.7330334909788597E-3</v>
      </c>
      <c r="F41" s="1121">
        <v>1.8957549437437894E-3</v>
      </c>
      <c r="G41" s="1121">
        <v>1.5357599598887122E-3</v>
      </c>
      <c r="H41" s="1121">
        <v>2.0154234911359883E-3</v>
      </c>
      <c r="I41" s="1121">
        <v>1.8978570857840747E-3</v>
      </c>
      <c r="J41" s="419">
        <v>1.8226011154880268E-3</v>
      </c>
      <c r="K41" s="419">
        <v>1.9451145672675582E-3</v>
      </c>
      <c r="L41" s="1483"/>
      <c r="M41" s="1094"/>
      <c r="N41" s="1094"/>
      <c r="O41" s="1481"/>
    </row>
    <row r="42" spans="1:15" ht="15">
      <c r="A42" s="1119" t="s">
        <v>125</v>
      </c>
      <c r="B42" s="1121">
        <v>1.9155030898242347E-3</v>
      </c>
      <c r="C42" s="1121">
        <v>1.2400130099253605E-3</v>
      </c>
      <c r="D42" s="1121">
        <v>5.9460131626379667E-4</v>
      </c>
      <c r="E42" s="1121">
        <v>6.1864818708276211E-4</v>
      </c>
      <c r="F42" s="1121">
        <v>6.5236184099046017E-4</v>
      </c>
      <c r="G42" s="1121">
        <v>4.1236825527529779E-4</v>
      </c>
      <c r="H42" s="1121">
        <v>4.684876510337071E-4</v>
      </c>
      <c r="I42" s="1121">
        <v>4.8684037711197039E-4</v>
      </c>
      <c r="J42" s="419">
        <v>5.2804888365144849E-4</v>
      </c>
      <c r="K42" s="419">
        <v>6.7408833243731681E-4</v>
      </c>
      <c r="L42" s="1483"/>
      <c r="M42" s="1094"/>
      <c r="N42" s="1094"/>
      <c r="O42" s="1481"/>
    </row>
    <row r="43" spans="1:15" ht="15">
      <c r="A43" s="1119" t="s">
        <v>288</v>
      </c>
      <c r="B43" s="1121">
        <v>5.7840446783238263E-3</v>
      </c>
      <c r="C43" s="1121">
        <v>7.3724674091646833E-2</v>
      </c>
      <c r="D43" s="1121">
        <v>6.1643719440228346E-2</v>
      </c>
      <c r="E43" s="1121">
        <v>8.5661660661344993E-2</v>
      </c>
      <c r="F43" s="1121">
        <v>5.6434106748200652E-2</v>
      </c>
      <c r="G43" s="1121">
        <v>0.16055725368063992</v>
      </c>
      <c r="H43" s="1121">
        <v>0.126628393331877</v>
      </c>
      <c r="I43" s="1121">
        <v>0.11908772751701642</v>
      </c>
      <c r="J43" s="419">
        <v>0.10285736869963291</v>
      </c>
      <c r="K43" s="419">
        <v>9.8376681216182843E-2</v>
      </c>
      <c r="L43" s="1483"/>
      <c r="M43" s="1094"/>
      <c r="N43" s="1094"/>
      <c r="O43" s="1481"/>
    </row>
    <row r="44" spans="1:15" ht="15">
      <c r="A44" s="1119" t="s">
        <v>354</v>
      </c>
      <c r="B44" s="1121">
        <v>4.8455112329500926E-3</v>
      </c>
      <c r="C44" s="1121">
        <v>2.2560966309704612E-3</v>
      </c>
      <c r="D44" s="1121">
        <v>1.796732772937298E-3</v>
      </c>
      <c r="E44" s="1121">
        <v>2.0601043394070646E-3</v>
      </c>
      <c r="F44" s="1121">
        <v>3.3848294967652572E-3</v>
      </c>
      <c r="G44" s="1121">
        <v>2.8777056250948777E-3</v>
      </c>
      <c r="H44" s="1121">
        <v>3.9366465554566922E-3</v>
      </c>
      <c r="I44" s="1121">
        <v>2.0946947137096645E-3</v>
      </c>
      <c r="J44" s="419">
        <v>2.6854271277073297E-3</v>
      </c>
      <c r="K44" s="419">
        <v>2.4927398160783359E-3</v>
      </c>
      <c r="L44" s="1483"/>
      <c r="M44" s="1094"/>
      <c r="N44" s="1094"/>
      <c r="O44" s="1481"/>
    </row>
    <row r="45" spans="1:15" ht="15">
      <c r="A45" s="1119" t="s">
        <v>126</v>
      </c>
      <c r="B45" s="1121">
        <v>1.0904362606756817E-4</v>
      </c>
      <c r="C45" s="1121">
        <v>9.7867969991014258E-5</v>
      </c>
      <c r="D45" s="1121">
        <v>9.1599528030878138E-5</v>
      </c>
      <c r="E45" s="1121">
        <v>1.0578283269363407E-4</v>
      </c>
      <c r="F45" s="1121">
        <v>1.1909524925165086E-4</v>
      </c>
      <c r="G45" s="1121">
        <v>9.3264004517203269E-5</v>
      </c>
      <c r="H45" s="1121">
        <v>1.8375644495603955E-4</v>
      </c>
      <c r="I45" s="1121">
        <v>1.0130985823721176E-4</v>
      </c>
      <c r="J45" s="419">
        <v>9.3968408634765205E-5</v>
      </c>
      <c r="K45" s="419">
        <v>1.0048545237181557E-4</v>
      </c>
      <c r="L45" s="1483"/>
      <c r="M45" s="1094"/>
      <c r="N45" s="1094"/>
      <c r="O45" s="1481"/>
    </row>
    <row r="46" spans="1:15" ht="15">
      <c r="A46" s="1119" t="s">
        <v>179</v>
      </c>
      <c r="B46" s="1121">
        <v>4.2217665064502525E-3</v>
      </c>
      <c r="C46" s="1121">
        <v>3.8206534048571259E-3</v>
      </c>
      <c r="D46" s="1121">
        <v>3.9188203327582098E-3</v>
      </c>
      <c r="E46" s="1121">
        <v>3.0539649832013425E-3</v>
      </c>
      <c r="F46" s="1121">
        <v>3.3605516986383449E-3</v>
      </c>
      <c r="G46" s="1121">
        <v>3.1300742439081086E-3</v>
      </c>
      <c r="H46" s="1121">
        <v>5.1087809050364263E-3</v>
      </c>
      <c r="I46" s="1121">
        <v>5.1736654495529808E-3</v>
      </c>
      <c r="J46" s="419">
        <v>4.2644835495578189E-3</v>
      </c>
      <c r="K46" s="419">
        <v>4.1384549721630018E-3</v>
      </c>
      <c r="L46" s="1483"/>
      <c r="M46" s="1094"/>
      <c r="N46" s="1094"/>
      <c r="O46" s="1481"/>
    </row>
    <row r="47" spans="1:15" ht="15">
      <c r="A47" s="1119" t="s">
        <v>127</v>
      </c>
      <c r="B47" s="1121">
        <v>1.280858842618303E-3</v>
      </c>
      <c r="C47" s="1121">
        <v>1.010635888444502E-3</v>
      </c>
      <c r="D47" s="1121">
        <v>1.0692681265276767E-3</v>
      </c>
      <c r="E47" s="1121">
        <v>1.1783797266571253E-3</v>
      </c>
      <c r="F47" s="1121">
        <v>1.2562680217978388E-3</v>
      </c>
      <c r="G47" s="1121">
        <v>1.209242489683994E-3</v>
      </c>
      <c r="H47" s="1121">
        <v>2.8365675431677962E-3</v>
      </c>
      <c r="I47" s="1121">
        <v>2.1811922319273183E-3</v>
      </c>
      <c r="J47" s="419">
        <v>1.6855149021218602E-3</v>
      </c>
      <c r="K47" s="419">
        <v>1.4386436988170727E-3</v>
      </c>
      <c r="L47" s="1483"/>
      <c r="M47" s="1094"/>
      <c r="N47" s="1094"/>
      <c r="O47" s="1481"/>
    </row>
    <row r="48" spans="1:15" ht="15">
      <c r="A48" s="1119" t="s">
        <v>128</v>
      </c>
      <c r="B48" s="1121">
        <v>5.4367380712936854E-3</v>
      </c>
      <c r="C48" s="1121">
        <v>5.7666958872943245E-3</v>
      </c>
      <c r="D48" s="1121">
        <v>5.0215972438513532E-3</v>
      </c>
      <c r="E48" s="1121">
        <v>5.7163969945855653E-3</v>
      </c>
      <c r="F48" s="1121">
        <v>7.5025593290501992E-3</v>
      </c>
      <c r="G48" s="1121">
        <v>5.8646370478676324E-3</v>
      </c>
      <c r="H48" s="1121">
        <v>7.2649954996784824E-3</v>
      </c>
      <c r="I48" s="1121">
        <v>4.9113133799186318E-3</v>
      </c>
      <c r="J48" s="419">
        <v>5.3380075473752932E-3</v>
      </c>
      <c r="K48" s="419">
        <v>5.744510588003451E-3</v>
      </c>
      <c r="L48" s="1483"/>
      <c r="M48" s="1094"/>
      <c r="N48" s="1094"/>
      <c r="O48" s="1481"/>
    </row>
    <row r="49" spans="1:16" ht="15">
      <c r="A49" s="1119" t="s">
        <v>700</v>
      </c>
      <c r="B49" s="1121">
        <v>1.0678622931009256E-2</v>
      </c>
      <c r="C49" s="1121">
        <v>5.5947533120281187E-3</v>
      </c>
      <c r="D49" s="1121">
        <v>5.850503540790886E-3</v>
      </c>
      <c r="E49" s="1121">
        <v>1.0602178107226242E-2</v>
      </c>
      <c r="F49" s="1121">
        <v>1.2617745957178718E-2</v>
      </c>
      <c r="G49" s="1121">
        <v>1.0541117620714727E-2</v>
      </c>
      <c r="H49" s="1121">
        <v>1.3706409079237583E-2</v>
      </c>
      <c r="I49" s="1121">
        <v>5.4311228056791935E-3</v>
      </c>
      <c r="J49" s="419">
        <v>8.1000785343318237E-3</v>
      </c>
      <c r="K49" s="419">
        <v>8.8994921874456286E-3</v>
      </c>
      <c r="L49" s="1483"/>
      <c r="M49" s="1484"/>
      <c r="N49" s="1094"/>
      <c r="O49" s="1481"/>
    </row>
    <row r="50" spans="1:16" ht="15">
      <c r="A50" s="1119" t="s">
        <v>129</v>
      </c>
      <c r="B50" s="1121">
        <v>2.5526415322086844E-2</v>
      </c>
      <c r="C50" s="1121">
        <v>2.437341727068984E-2</v>
      </c>
      <c r="D50" s="1121">
        <v>2.3165410381429351E-2</v>
      </c>
      <c r="E50" s="1121">
        <v>2.1717926310623782E-2</v>
      </c>
      <c r="F50" s="1121">
        <v>2.1673535493093952E-2</v>
      </c>
      <c r="G50" s="1121">
        <v>1.8488538977871626E-2</v>
      </c>
      <c r="H50" s="1121">
        <v>2.5803151492842551E-2</v>
      </c>
      <c r="I50" s="1121">
        <v>2.3630652365300816E-2</v>
      </c>
      <c r="J50" s="419">
        <v>2.2426695872731228E-2</v>
      </c>
      <c r="K50" s="419">
        <v>2.2763504677939153E-2</v>
      </c>
      <c r="L50" s="1483"/>
      <c r="M50" s="1094"/>
      <c r="N50" s="1094"/>
      <c r="O50" s="1481"/>
    </row>
    <row r="51" spans="1:16" ht="15.75">
      <c r="A51" s="1125" t="s">
        <v>699</v>
      </c>
      <c r="B51" s="1123">
        <v>8.3762554504009188E-3</v>
      </c>
      <c r="C51" s="1123">
        <v>7.4479439020217926E-3</v>
      </c>
      <c r="D51" s="1123">
        <v>5.5822115699368626E-3</v>
      </c>
      <c r="E51" s="1123">
        <v>5.2562286057017101E-3</v>
      </c>
      <c r="F51" s="1123">
        <v>4.8990683653017501E-3</v>
      </c>
      <c r="G51" s="1123">
        <v>4.2347521300002914E-3</v>
      </c>
      <c r="H51" s="1123">
        <v>4.0000000000000001E-3</v>
      </c>
      <c r="I51" s="1123">
        <v>2.7655751091520664E-3</v>
      </c>
      <c r="J51" s="1255">
        <v>2.7655751091520664E-3</v>
      </c>
      <c r="K51" s="1255">
        <v>3.5505147578285688E-3</v>
      </c>
      <c r="L51" s="1480"/>
      <c r="M51" s="1094"/>
      <c r="N51" s="1094"/>
      <c r="O51" s="1481"/>
      <c r="P51" s="1479"/>
    </row>
    <row r="52" spans="1:16" ht="15.75">
      <c r="A52" s="1126" t="s">
        <v>130</v>
      </c>
      <c r="B52" s="1122">
        <v>0.68863607240230362</v>
      </c>
      <c r="C52" s="1122">
        <v>0.6667336862617862</v>
      </c>
      <c r="D52" s="1122">
        <v>0.66801451340777429</v>
      </c>
      <c r="E52" s="1122">
        <v>0.65175639030390053</v>
      </c>
      <c r="F52" s="1122">
        <v>0.65745524403853528</v>
      </c>
      <c r="G52" s="1122">
        <v>0.57868904617780392</v>
      </c>
      <c r="H52" s="1122">
        <v>0.63794783346080819</v>
      </c>
      <c r="I52" s="1122">
        <v>0.66538828557145024</v>
      </c>
      <c r="J52" s="1122">
        <v>0.65188552636991948</v>
      </c>
      <c r="K52" s="1122">
        <v>0.66461475138477355</v>
      </c>
      <c r="L52" s="1531"/>
      <c r="M52" s="1531"/>
      <c r="N52" s="1094"/>
      <c r="O52" s="1481"/>
    </row>
    <row r="53" spans="1:16" ht="15.75">
      <c r="A53" s="1127" t="s">
        <v>131</v>
      </c>
      <c r="B53" s="1123">
        <v>1.7096808919961664E-2</v>
      </c>
      <c r="C53" s="1123">
        <v>2.937027432055575E-2</v>
      </c>
      <c r="D53" s="1123">
        <v>2.6424589904892486E-2</v>
      </c>
      <c r="E53" s="1123">
        <v>2.9551806228723495E-2</v>
      </c>
      <c r="F53" s="1123">
        <v>2.3118370384264782E-2</v>
      </c>
      <c r="G53" s="1123">
        <v>1.1769986530292017E-2</v>
      </c>
      <c r="H53" s="1123">
        <v>3.2891590236846201E-2</v>
      </c>
      <c r="I53" s="1123">
        <v>3.3017381565066208E-2</v>
      </c>
      <c r="J53" s="1265">
        <v>2.4000050535228572E-2</v>
      </c>
      <c r="K53" s="1265">
        <v>5.7436145081788043E-2</v>
      </c>
      <c r="L53" s="1482"/>
      <c r="M53" s="1484"/>
      <c r="N53" s="1094"/>
      <c r="O53" s="1481"/>
    </row>
    <row r="54" spans="1:16" ht="15.75">
      <c r="A54" s="1125" t="s">
        <v>132</v>
      </c>
      <c r="B54" s="1123">
        <v>1.8753375172831072E-2</v>
      </c>
      <c r="C54" s="1123">
        <v>1.5896524130525572E-2</v>
      </c>
      <c r="D54" s="1123">
        <v>1.6459877647556718E-2</v>
      </c>
      <c r="E54" s="1123">
        <v>2.101007077271971E-2</v>
      </c>
      <c r="F54" s="1123">
        <v>1.7477351745540149E-2</v>
      </c>
      <c r="G54" s="1123">
        <v>1.5954641507982887E-2</v>
      </c>
      <c r="H54" s="1123">
        <v>1.3797890496882884E-2</v>
      </c>
      <c r="I54" s="1123">
        <v>1.3025978404542494E-2</v>
      </c>
      <c r="J54" s="1265">
        <v>1.4154639724993858E-2</v>
      </c>
      <c r="K54" s="1265">
        <v>1.3641146622809965E-2</v>
      </c>
      <c r="L54" s="1482"/>
      <c r="M54" s="1094"/>
      <c r="N54" s="1094"/>
      <c r="O54" s="1481"/>
    </row>
    <row r="55" spans="1:16" ht="15">
      <c r="A55" s="1125" t="s">
        <v>133</v>
      </c>
      <c r="B55" s="1123">
        <v>0.15128993119179807</v>
      </c>
      <c r="C55" s="1123">
        <v>0.15637589845721261</v>
      </c>
      <c r="D55" s="1123">
        <v>0.16709578146517765</v>
      </c>
      <c r="E55" s="1123">
        <v>0.16173051938595087</v>
      </c>
      <c r="F55" s="1123">
        <v>0.15572544039234537</v>
      </c>
      <c r="G55" s="1123">
        <v>0.14990095857467853</v>
      </c>
      <c r="H55" s="1123">
        <v>0.25863391291180438</v>
      </c>
      <c r="I55" s="1123">
        <v>0.23321940147685544</v>
      </c>
      <c r="J55" s="1265">
        <v>0.23133133816016629</v>
      </c>
      <c r="K55" s="1265">
        <v>0.23097016923071365</v>
      </c>
      <c r="L55" s="1483"/>
      <c r="M55" s="1094"/>
      <c r="N55" s="1094"/>
      <c r="O55" s="1481"/>
    </row>
    <row r="56" spans="1:16" ht="15">
      <c r="A56" s="1119" t="s">
        <v>135</v>
      </c>
      <c r="B56" s="1121">
        <v>1.0215946413232249E-2</v>
      </c>
      <c r="C56" s="1121">
        <v>2.1371990300142679E-2</v>
      </c>
      <c r="D56" s="1121">
        <v>2.9092501971991272E-2</v>
      </c>
      <c r="E56" s="1121">
        <v>2.5471478929889373E-2</v>
      </c>
      <c r="F56" s="1121">
        <v>2.4053224331208791E-2</v>
      </c>
      <c r="G56" s="1121">
        <v>3.2733462391451564E-2</v>
      </c>
      <c r="H56" s="1121">
        <v>2.3318999743072982E-2</v>
      </c>
      <c r="I56" s="1121">
        <v>2.3348476601430742E-2</v>
      </c>
      <c r="J56" s="419">
        <v>0.15463358391075488</v>
      </c>
      <c r="K56" s="419">
        <v>2.2263834657742086E-2</v>
      </c>
      <c r="L56" s="1483"/>
      <c r="M56" s="1094"/>
      <c r="N56" s="1094"/>
      <c r="O56" s="1481"/>
    </row>
    <row r="57" spans="1:16" ht="15">
      <c r="A57" s="1119" t="s">
        <v>136</v>
      </c>
      <c r="B57" s="1121">
        <v>3.3977451495778549E-2</v>
      </c>
      <c r="C57" s="1121">
        <v>4.5062769876817822E-2</v>
      </c>
      <c r="D57" s="1121">
        <v>4.5262559386901227E-2</v>
      </c>
      <c r="E57" s="1121">
        <v>4.1512194824531432E-2</v>
      </c>
      <c r="F57" s="1121">
        <v>3.157320219500527E-2</v>
      </c>
      <c r="G57" s="1121">
        <v>3.0189485158059828E-2</v>
      </c>
      <c r="H57" s="1121">
        <v>5.4428395376045886E-2</v>
      </c>
      <c r="I57" s="1121">
        <v>5.3013181782000006E-2</v>
      </c>
      <c r="J57" s="419">
        <v>2.5297795351513955E-2</v>
      </c>
      <c r="K57" s="419">
        <v>5.3525603234057029E-2</v>
      </c>
      <c r="L57" s="1483"/>
      <c r="M57" s="1094"/>
      <c r="N57" s="1094"/>
      <c r="O57" s="1481"/>
    </row>
    <row r="58" spans="1:16" ht="15.75">
      <c r="A58" s="1119" t="s">
        <v>134</v>
      </c>
      <c r="B58" s="1121">
        <v>0.10709653328278727</v>
      </c>
      <c r="C58" s="1121">
        <v>8.9949923462309081E-2</v>
      </c>
      <c r="D58" s="1121">
        <v>9.2433352435494026E-2</v>
      </c>
      <c r="E58" s="1121">
        <v>9.4746845631530088E-2</v>
      </c>
      <c r="F58" s="1121">
        <v>0.10009901386613132</v>
      </c>
      <c r="G58" s="1121">
        <v>8.6978011025167112E-2</v>
      </c>
      <c r="H58" s="1121">
        <v>0.18088651779268555</v>
      </c>
      <c r="I58" s="1121">
        <v>0.15685774309342468</v>
      </c>
      <c r="J58" s="419">
        <v>5.1399958897897453E-2</v>
      </c>
      <c r="K58" s="419">
        <v>0.1551807313389145</v>
      </c>
      <c r="L58" s="1482"/>
      <c r="M58" s="1094"/>
      <c r="N58" s="1094"/>
      <c r="O58" s="1481"/>
    </row>
    <row r="59" spans="1:16" ht="15.75">
      <c r="A59" s="1125" t="s">
        <v>137</v>
      </c>
      <c r="B59" s="1123">
        <v>0.11021168548983587</v>
      </c>
      <c r="C59" s="1123">
        <v>9.9460559895090561E-2</v>
      </c>
      <c r="D59" s="1123">
        <v>9.9395892539948669E-2</v>
      </c>
      <c r="E59" s="1123">
        <v>9.7756962575194339E-2</v>
      </c>
      <c r="F59" s="1123">
        <v>0.10401136760557692</v>
      </c>
      <c r="G59" s="1123">
        <v>8.4377477210867552E-2</v>
      </c>
      <c r="H59" s="1123">
        <v>7.3017372483060589E-2</v>
      </c>
      <c r="I59" s="1123">
        <v>5.9113010771807487E-2</v>
      </c>
      <c r="J59" s="1265">
        <v>7.1323608906929417E-2</v>
      </c>
      <c r="K59" s="1265">
        <v>6.0557078854825301E-2</v>
      </c>
      <c r="L59" s="1482"/>
      <c r="M59" s="1094"/>
      <c r="N59" s="1094"/>
      <c r="O59" s="1481"/>
    </row>
    <row r="60" spans="1:16" ht="15.75">
      <c r="A60" s="1125" t="s">
        <v>138</v>
      </c>
      <c r="B60" s="1123">
        <v>1.5856113803821282E-2</v>
      </c>
      <c r="C60" s="1123">
        <v>2.6024665850008497E-2</v>
      </c>
      <c r="D60" s="1123">
        <v>2.4968830371617554E-2</v>
      </c>
      <c r="E60" s="1123">
        <v>1.6943221545653812E-2</v>
      </c>
      <c r="F60" s="1123">
        <v>2.2216170292076017E-2</v>
      </c>
      <c r="G60" s="1123">
        <v>1.8305454432008799E-2</v>
      </c>
      <c r="H60" s="1123">
        <v>1.7825427410863591E-2</v>
      </c>
      <c r="I60" s="1123">
        <v>2.8590645170110996E-2</v>
      </c>
      <c r="J60" s="1265">
        <v>3.111984774887545E-2</v>
      </c>
      <c r="K60" s="1265">
        <v>2.66683501506009E-2</v>
      </c>
      <c r="L60" s="1482"/>
      <c r="M60" s="1094"/>
      <c r="N60" s="1094"/>
      <c r="O60" s="1481"/>
    </row>
    <row r="61" spans="1:16" ht="15.75">
      <c r="A61" s="1125" t="s">
        <v>139</v>
      </c>
      <c r="B61" s="1123">
        <v>5.7443595930467967E-2</v>
      </c>
      <c r="C61" s="1123">
        <v>4.6281738031474513E-2</v>
      </c>
      <c r="D61" s="1123">
        <v>4.0226627782311189E-2</v>
      </c>
      <c r="E61" s="1123">
        <v>4.3320675589459096E-2</v>
      </c>
      <c r="F61" s="1123">
        <v>4.0396445212193592E-2</v>
      </c>
      <c r="G61" s="1123">
        <v>3.6520009517715703E-2</v>
      </c>
      <c r="H61" s="1123">
        <v>3.4742319726347302E-2</v>
      </c>
      <c r="I61" s="1123">
        <v>3.5698229148018859E-2</v>
      </c>
      <c r="J61" s="1265">
        <v>3.5787625090186043E-2</v>
      </c>
      <c r="K61" s="1265">
        <v>3.5353054497510986E-2</v>
      </c>
      <c r="L61" s="1482"/>
      <c r="M61" s="1094"/>
      <c r="N61" s="1094"/>
      <c r="O61" s="1481"/>
    </row>
    <row r="62" spans="1:16" ht="15">
      <c r="A62" s="1125" t="s">
        <v>140</v>
      </c>
      <c r="B62" s="1123">
        <v>0.14834926488381164</v>
      </c>
      <c r="C62" s="1123">
        <v>0.13302253293275892</v>
      </c>
      <c r="D62" s="1123">
        <v>0.14376942116264052</v>
      </c>
      <c r="E62" s="1123">
        <v>0.12205868106243538</v>
      </c>
      <c r="F62" s="1123">
        <v>0.13667513439170442</v>
      </c>
      <c r="G62" s="1123">
        <v>0.11491586031587246</v>
      </c>
      <c r="H62" s="1123">
        <v>9.7515952536454772E-2</v>
      </c>
      <c r="I62" s="1123">
        <v>0.11764515801198994</v>
      </c>
      <c r="J62" s="1265">
        <v>0.12605520333440276</v>
      </c>
      <c r="K62" s="1265">
        <v>0.12769074759091018</v>
      </c>
      <c r="L62" s="1483"/>
      <c r="M62" s="1094"/>
      <c r="N62" s="1094"/>
      <c r="O62" s="1481"/>
    </row>
    <row r="63" spans="1:16" ht="15">
      <c r="A63" s="1125" t="s">
        <v>142</v>
      </c>
      <c r="B63" s="1123">
        <v>1.8841601714435199E-3</v>
      </c>
      <c r="C63" s="1123">
        <v>2.0858681772287606E-3</v>
      </c>
      <c r="D63" s="1123">
        <v>1.9199198271553535E-3</v>
      </c>
      <c r="E63" s="1123">
        <v>2.0486194149801763E-3</v>
      </c>
      <c r="F63" s="1123">
        <v>2.4694094630645508E-3</v>
      </c>
      <c r="G63" s="1123">
        <v>2.4524733891079491E-3</v>
      </c>
      <c r="H63" s="1123">
        <v>2.072510845937538E-3</v>
      </c>
      <c r="I63" s="1123">
        <v>2.000148293210091E-3</v>
      </c>
      <c r="J63" s="1265">
        <v>7.012273974172796E-2</v>
      </c>
      <c r="K63" s="1265">
        <v>6.5817255029591334E-2</v>
      </c>
      <c r="L63" s="1483"/>
      <c r="M63" s="1094"/>
      <c r="N63" s="1094"/>
      <c r="O63" s="1481"/>
    </row>
    <row r="64" spans="1:16" ht="15">
      <c r="A64" s="1125" t="s">
        <v>143</v>
      </c>
      <c r="B64" s="1123">
        <v>3.9047747125710093E-3</v>
      </c>
      <c r="C64" s="1123">
        <v>3.8631558387971802E-3</v>
      </c>
      <c r="D64" s="1123">
        <v>4.1813077790072099E-3</v>
      </c>
      <c r="E64" s="1123">
        <v>4.772549564718143E-3</v>
      </c>
      <c r="F64" s="1123">
        <v>6.3649363412343046E-3</v>
      </c>
      <c r="G64" s="1123">
        <v>6.6891703822644123E-3</v>
      </c>
      <c r="H64" s="1123">
        <v>5.4428935693975784E-3</v>
      </c>
      <c r="I64" s="1123">
        <v>5.232482610692305E-3</v>
      </c>
      <c r="J64" s="1265">
        <v>2.0694413907860164E-3</v>
      </c>
      <c r="K64" s="1265">
        <v>2.0668127733049677E-3</v>
      </c>
      <c r="L64" s="1483"/>
      <c r="M64" s="1094"/>
      <c r="N64" s="1094"/>
      <c r="O64" s="1481"/>
    </row>
    <row r="65" spans="1:15" ht="15">
      <c r="A65" s="1125" t="s">
        <v>144</v>
      </c>
      <c r="B65" s="1123">
        <v>7.0043512193847093E-2</v>
      </c>
      <c r="C65" s="1123">
        <v>6.0995358426475639E-2</v>
      </c>
      <c r="D65" s="1123">
        <v>5.1783527090881777E-2</v>
      </c>
      <c r="E65" s="1123">
        <v>5.3187686916026593E-2</v>
      </c>
      <c r="F65" s="1123">
        <v>5.6066001851503483E-2</v>
      </c>
      <c r="G65" s="1123">
        <v>5.1836803202810477E-2</v>
      </c>
      <c r="H65" s="1123">
        <v>3.9453994742767437E-2</v>
      </c>
      <c r="I65" s="1123">
        <v>4.2094671400348255E-2</v>
      </c>
      <c r="J65" s="1265">
        <v>5.1606981371053072E-3</v>
      </c>
      <c r="K65" s="1265">
        <v>4.9542215103472531E-3</v>
      </c>
      <c r="L65" s="1483"/>
      <c r="M65" s="1094"/>
      <c r="N65" s="1094"/>
      <c r="O65" s="1481"/>
    </row>
    <row r="66" spans="1:15" ht="15">
      <c r="A66" s="1125" t="s">
        <v>141</v>
      </c>
      <c r="B66" s="1123">
        <v>9.1479265898882681E-2</v>
      </c>
      <c r="C66" s="1123">
        <v>9.1551597382372216E-2</v>
      </c>
      <c r="D66" s="1123">
        <v>9.0166537278561193E-2</v>
      </c>
      <c r="E66" s="1123">
        <v>9.7787550400973006E-2</v>
      </c>
      <c r="F66" s="1123">
        <v>9.1092887313974372E-2</v>
      </c>
      <c r="G66" s="1123">
        <v>8.4252218827388842E-2</v>
      </c>
      <c r="H66" s="1123">
        <v>6.0899849535375736E-2</v>
      </c>
      <c r="I66" s="1123">
        <v>9.4156933075482105E-2</v>
      </c>
      <c r="J66" s="1265">
        <v>3.4502798714723379E-2</v>
      </c>
      <c r="K66" s="1265">
        <v>3.6128588125218838E-2</v>
      </c>
      <c r="L66" s="1483"/>
      <c r="M66" s="1094"/>
      <c r="N66" s="1094"/>
      <c r="O66" s="1481"/>
    </row>
    <row r="67" spans="1:15" ht="15.75" thickBot="1">
      <c r="A67" s="1125" t="s">
        <v>699</v>
      </c>
      <c r="B67" s="1123">
        <v>2.3235840330318763E-3</v>
      </c>
      <c r="C67" s="1123">
        <v>1.8055128192859958E-3</v>
      </c>
      <c r="D67" s="1123">
        <v>1.622200558024186E-3</v>
      </c>
      <c r="E67" s="1123">
        <v>1.5880468470660615E-3</v>
      </c>
      <c r="F67" s="1123">
        <v>1.8417290450572926E-3</v>
      </c>
      <c r="G67" s="1123">
        <v>1.7139922868143246E-3</v>
      </c>
      <c r="H67" s="1123">
        <v>1.6541189650702099E-3</v>
      </c>
      <c r="I67" s="1123">
        <v>1.5942456433260968E-3</v>
      </c>
      <c r="J67" s="1265">
        <v>6.2575348847944577E-3</v>
      </c>
      <c r="K67" s="1265">
        <v>3.3311819171521159E-3</v>
      </c>
      <c r="L67" s="1483"/>
      <c r="M67" s="1094"/>
      <c r="N67" s="1094"/>
      <c r="O67" s="1481"/>
    </row>
    <row r="68" spans="1:15" ht="15.75" thickTop="1">
      <c r="A68" s="1101" t="s">
        <v>145</v>
      </c>
      <c r="B68" s="1530">
        <v>1</v>
      </c>
      <c r="C68" s="1530">
        <v>1</v>
      </c>
      <c r="D68" s="1530">
        <v>1</v>
      </c>
      <c r="E68" s="1530">
        <v>1</v>
      </c>
      <c r="F68" s="1530">
        <v>1</v>
      </c>
      <c r="G68" s="1530">
        <v>1</v>
      </c>
      <c r="H68" s="1530">
        <v>1</v>
      </c>
      <c r="I68" s="1530">
        <v>1</v>
      </c>
      <c r="J68" s="1530">
        <v>1</v>
      </c>
      <c r="K68" s="1530">
        <f>+K52+K24+K18</f>
        <v>1</v>
      </c>
      <c r="L68" s="1482"/>
      <c r="M68" s="1094"/>
      <c r="N68" s="1094"/>
      <c r="O68" s="1481"/>
    </row>
    <row r="69" spans="1:15" ht="2.25" customHeight="1">
      <c r="A69" s="1609" t="s">
        <v>1299</v>
      </c>
      <c r="B69" s="1609"/>
      <c r="C69" s="1609"/>
      <c r="D69" s="1609"/>
      <c r="E69" s="1609"/>
      <c r="F69" s="1609"/>
      <c r="G69" s="1609"/>
      <c r="H69" s="1609"/>
      <c r="I69" s="1609"/>
      <c r="L69" s="1482"/>
      <c r="M69" s="1094"/>
      <c r="N69" s="1094"/>
      <c r="O69" s="1481"/>
    </row>
    <row r="70" spans="1:15" ht="16.5" customHeight="1">
      <c r="A70" s="1610"/>
      <c r="B70" s="1610"/>
      <c r="C70" s="1610"/>
      <c r="D70" s="1610"/>
      <c r="E70" s="1610"/>
      <c r="F70" s="1610"/>
      <c r="G70" s="1610"/>
      <c r="H70" s="1610"/>
      <c r="I70" s="1610"/>
      <c r="L70" s="1482"/>
      <c r="M70" s="1094"/>
      <c r="N70" s="1094"/>
      <c r="O70" s="1481"/>
    </row>
    <row r="71" spans="1:15" ht="16.5" customHeight="1">
      <c r="A71" s="12" t="s">
        <v>335</v>
      </c>
      <c r="B71" s="1270"/>
      <c r="C71" s="1270"/>
      <c r="D71" s="1270"/>
      <c r="E71" s="1270"/>
      <c r="F71" s="1270"/>
      <c r="G71" s="1270"/>
      <c r="H71" s="1270"/>
      <c r="I71" s="1270"/>
      <c r="L71" s="1482"/>
      <c r="M71" s="1094"/>
      <c r="N71" s="1094"/>
      <c r="O71" s="1481"/>
    </row>
    <row r="72" spans="1:15" ht="16.5" customHeight="1">
      <c r="A72" s="12" t="s">
        <v>336</v>
      </c>
      <c r="B72" s="1270"/>
      <c r="C72" s="1270"/>
      <c r="D72" s="1270"/>
      <c r="E72" s="1270"/>
      <c r="F72" s="1270"/>
      <c r="G72" s="1270"/>
      <c r="H72" s="1270"/>
      <c r="I72" s="1270"/>
      <c r="L72" s="1480"/>
      <c r="M72" s="1094"/>
      <c r="N72" s="1094"/>
      <c r="O72" s="1481"/>
    </row>
    <row r="73" spans="1:15" ht="16.5" customHeight="1">
      <c r="A73" s="12" t="s">
        <v>337</v>
      </c>
      <c r="B73" s="1270"/>
      <c r="C73" s="1270"/>
      <c r="D73" s="1270"/>
      <c r="E73" s="1270"/>
      <c r="F73" s="1270"/>
      <c r="G73" s="1270"/>
      <c r="H73" s="1270"/>
      <c r="I73" s="1270"/>
      <c r="L73" s="1094"/>
      <c r="M73" s="1094"/>
      <c r="N73" s="1094"/>
      <c r="O73" s="1481"/>
    </row>
    <row r="74" spans="1:15" s="463" customFormat="1" ht="16.5" customHeight="1">
      <c r="A74" s="906" t="s">
        <v>1966</v>
      </c>
      <c r="B74" s="8"/>
      <c r="C74" s="8"/>
      <c r="D74" s="8"/>
      <c r="E74" s="8"/>
      <c r="F74" s="8"/>
      <c r="G74" s="8"/>
      <c r="H74" s="8"/>
      <c r="I74" s="8"/>
    </row>
    <row r="75" spans="1:15">
      <c r="A75" s="1269"/>
      <c r="B75" s="1312"/>
      <c r="C75" s="1312"/>
      <c r="D75" s="1312"/>
      <c r="E75" s="1312"/>
      <c r="F75" s="1312"/>
      <c r="G75" s="1312"/>
      <c r="H75" s="1312"/>
      <c r="I75" s="1312"/>
      <c r="J75" s="1312"/>
    </row>
    <row r="76" spans="1:15">
      <c r="A76" s="1269"/>
    </row>
    <row r="77" spans="1:15">
      <c r="A77" s="1269"/>
    </row>
  </sheetData>
  <mergeCells count="1">
    <mergeCell ref="A69:I70"/>
  </mergeCells>
  <pageMargins left="0.59" right="0.17" top="0.54" bottom="0.74803149606299213" header="0.31496062992125984" footer="0.31496062992125984"/>
  <pageSetup scale="65" orientation="portrait" r:id="rId1"/>
  <ignoredErrors>
    <ignoredError sqref="H27" formulaRange="1"/>
  </ignoredError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I115"/>
  <sheetViews>
    <sheetView showGridLines="0" topLeftCell="A58" zoomScaleNormal="100" workbookViewId="0">
      <selection activeCell="B63" sqref="B63"/>
    </sheetView>
  </sheetViews>
  <sheetFormatPr defaultColWidth="11.42578125" defaultRowHeight="15"/>
  <cols>
    <col min="1" max="1" width="63.7109375" style="12" customWidth="1"/>
    <col min="2" max="2" width="16.42578125" style="12" customWidth="1"/>
    <col min="3" max="3" width="19.28515625" style="12" customWidth="1"/>
    <col min="4" max="4" width="18" style="12" customWidth="1"/>
    <col min="5" max="5" width="12" style="12" customWidth="1"/>
    <col min="6" max="6" width="17" style="920" customWidth="1"/>
    <col min="7" max="7" width="11.42578125" style="12"/>
    <col min="8" max="8" width="19.85546875" style="12" customWidth="1"/>
    <col min="9" max="16384" width="11.42578125" style="12"/>
  </cols>
  <sheetData>
    <row r="1" spans="1:8" ht="17.25" customHeight="1">
      <c r="A1" s="78" t="s">
        <v>446</v>
      </c>
      <c r="B1" s="7"/>
      <c r="C1" s="7"/>
      <c r="D1" s="7"/>
      <c r="E1" s="78"/>
      <c r="F1" s="78">
        <v>16</v>
      </c>
      <c r="G1" s="382"/>
    </row>
    <row r="7" spans="1:8" ht="14.25" customHeight="1">
      <c r="A7" s="815" t="s">
        <v>1327</v>
      </c>
    </row>
    <row r="8" spans="1:8" ht="14.25" customHeight="1">
      <c r="A8" s="403" t="s">
        <v>1333</v>
      </c>
      <c r="C8" s="37"/>
    </row>
    <row r="9" spans="1:8" ht="14.25" customHeight="1">
      <c r="A9" s="403" t="s">
        <v>1435</v>
      </c>
      <c r="C9" s="37"/>
    </row>
    <row r="10" spans="1:8" ht="14.25" customHeight="1">
      <c r="A10" s="816" t="s">
        <v>434</v>
      </c>
    </row>
    <row r="11" spans="1:8" ht="14.25" customHeight="1">
      <c r="A11" s="1611" t="s">
        <v>360</v>
      </c>
      <c r="B11" s="1612" t="s">
        <v>366</v>
      </c>
      <c r="C11" s="1612"/>
      <c r="D11" s="1613" t="s">
        <v>467</v>
      </c>
      <c r="E11" s="1613"/>
    </row>
    <row r="12" spans="1:8" ht="14.25" customHeight="1">
      <c r="A12" s="1611"/>
      <c r="B12" s="1574" t="s">
        <v>1917</v>
      </c>
      <c r="C12" s="1574" t="s">
        <v>1918</v>
      </c>
      <c r="D12" s="1573" t="s">
        <v>436</v>
      </c>
      <c r="E12" s="1573" t="s">
        <v>437</v>
      </c>
      <c r="G12" s="31"/>
    </row>
    <row r="13" spans="1:8" ht="15.75" customHeight="1">
      <c r="A13" s="415" t="s">
        <v>438</v>
      </c>
      <c r="B13" s="573">
        <v>125136.55859864001</v>
      </c>
      <c r="C13" s="573">
        <v>118961.57095864217</v>
      </c>
      <c r="D13" s="575">
        <v>-6174.9876399978384</v>
      </c>
      <c r="E13" s="574">
        <v>-4.9345992163675745E-2</v>
      </c>
      <c r="F13" s="1550"/>
      <c r="G13" s="1551"/>
    </row>
    <row r="14" spans="1:8" ht="15.75" customHeight="1">
      <c r="A14" s="452" t="s">
        <v>1452</v>
      </c>
      <c r="B14" s="573">
        <v>31312.194087170003</v>
      </c>
      <c r="C14" s="573">
        <v>35482.297396577196</v>
      </c>
      <c r="D14" s="575">
        <v>4170.1033094071936</v>
      </c>
      <c r="E14" s="574">
        <v>0.13317825310478226</v>
      </c>
      <c r="F14" s="1552"/>
      <c r="G14" s="1551"/>
      <c r="H14" s="31"/>
    </row>
    <row r="15" spans="1:8" ht="15.75" customHeight="1">
      <c r="A15" s="577" t="s">
        <v>604</v>
      </c>
      <c r="B15" s="578">
        <v>1623.1287770700001</v>
      </c>
      <c r="C15" s="578">
        <v>1694.4140687320003</v>
      </c>
      <c r="D15" s="572">
        <v>71.285291662000191</v>
      </c>
      <c r="E15" s="576">
        <v>4.3918444838789261E-2</v>
      </c>
      <c r="F15" s="609"/>
      <c r="G15" s="1553"/>
      <c r="H15" s="1555"/>
    </row>
    <row r="16" spans="1:8" ht="15.75" customHeight="1">
      <c r="A16" s="453" t="s">
        <v>605</v>
      </c>
      <c r="B16" s="578">
        <v>22084.872535980005</v>
      </c>
      <c r="C16" s="578">
        <v>25591.578535383</v>
      </c>
      <c r="D16" s="572">
        <v>3506.7059994029951</v>
      </c>
      <c r="E16" s="576">
        <v>0.15878316678939286</v>
      </c>
      <c r="F16" s="615"/>
      <c r="G16" s="1553"/>
      <c r="H16" s="1555"/>
    </row>
    <row r="17" spans="1:9" ht="15.75" customHeight="1">
      <c r="A17" s="453" t="s">
        <v>195</v>
      </c>
      <c r="B17" s="578">
        <v>2911.2896381199998</v>
      </c>
      <c r="C17" s="578">
        <v>3340.9629185450003</v>
      </c>
      <c r="D17" s="572">
        <v>429.67328042500048</v>
      </c>
      <c r="E17" s="576">
        <v>0.14758864071747491</v>
      </c>
      <c r="F17" s="615"/>
      <c r="G17" s="1553"/>
      <c r="H17" s="1555"/>
    </row>
    <row r="18" spans="1:9" ht="15.75" customHeight="1">
      <c r="A18" s="453" t="s">
        <v>648</v>
      </c>
      <c r="B18" s="578">
        <v>396.95582676999999</v>
      </c>
      <c r="C18" s="578">
        <v>360.36223721420004</v>
      </c>
      <c r="D18" s="572">
        <v>-36.593589555799952</v>
      </c>
      <c r="E18" s="576">
        <v>-9.2185545816418024E-2</v>
      </c>
      <c r="F18" s="615"/>
      <c r="G18" s="1553"/>
      <c r="H18" s="1555"/>
    </row>
    <row r="19" spans="1:9" ht="15.75" customHeight="1">
      <c r="A19" s="453" t="s">
        <v>196</v>
      </c>
      <c r="B19" s="578">
        <v>596.17919869000002</v>
      </c>
      <c r="C19" s="578">
        <v>611.01075845699995</v>
      </c>
      <c r="D19" s="572">
        <v>14.831559766999931</v>
      </c>
      <c r="E19" s="576">
        <v>2.4877687446307695E-2</v>
      </c>
      <c r="F19" s="615"/>
      <c r="G19" s="1553"/>
      <c r="H19" s="1555"/>
    </row>
    <row r="20" spans="1:9" ht="15.75" customHeight="1">
      <c r="A20" s="453" t="s">
        <v>197</v>
      </c>
      <c r="B20" s="578">
        <v>1173.2042511699999</v>
      </c>
      <c r="C20" s="578">
        <v>1199.1672503789998</v>
      </c>
      <c r="D20" s="572">
        <v>25.962999208999918</v>
      </c>
      <c r="E20" s="576">
        <v>2.2129990735294314E-2</v>
      </c>
      <c r="F20"/>
      <c r="G20"/>
      <c r="H20"/>
      <c r="I20"/>
    </row>
    <row r="21" spans="1:9" ht="15.75" customHeight="1">
      <c r="A21" s="453" t="s">
        <v>721</v>
      </c>
      <c r="B21" s="578">
        <v>2526.5638593699996</v>
      </c>
      <c r="C21" s="578">
        <v>2684.8016278670002</v>
      </c>
      <c r="D21" s="572">
        <v>158.23776849700062</v>
      </c>
      <c r="E21" s="576">
        <v>6.2629633488249681E-2</v>
      </c>
      <c r="F21"/>
      <c r="G21"/>
      <c r="H21"/>
      <c r="I21"/>
    </row>
    <row r="22" spans="1:9" ht="15.75" customHeight="1">
      <c r="A22" s="415" t="s">
        <v>1451</v>
      </c>
      <c r="B22" s="573">
        <v>73051.663990910019</v>
      </c>
      <c r="C22" s="573">
        <v>61445.418720380985</v>
      </c>
      <c r="D22" s="575">
        <v>-11606.245270529034</v>
      </c>
      <c r="E22" s="574">
        <v>-0.15887721971635338</v>
      </c>
      <c r="F22"/>
      <c r="G22"/>
      <c r="H22"/>
      <c r="I22"/>
    </row>
    <row r="23" spans="1:9" ht="15.75" customHeight="1">
      <c r="A23" s="544" t="s">
        <v>696</v>
      </c>
      <c r="B23" s="578">
        <v>66038.192814730006</v>
      </c>
      <c r="C23" s="578">
        <v>53291.942430849995</v>
      </c>
      <c r="D23" s="572">
        <v>-12746.250383880011</v>
      </c>
      <c r="E23" s="576">
        <v>-0.19301331306323877</v>
      </c>
      <c r="F23"/>
      <c r="G23"/>
      <c r="H23"/>
      <c r="I23"/>
    </row>
    <row r="24" spans="1:9" ht="18" customHeight="1">
      <c r="A24" s="544" t="s">
        <v>797</v>
      </c>
      <c r="B24" s="578">
        <v>873.89379359999998</v>
      </c>
      <c r="C24" s="578">
        <v>1433.9551672299999</v>
      </c>
      <c r="D24" s="572">
        <v>560.06137362999993</v>
      </c>
      <c r="E24" s="576">
        <v>0.64088036524762426</v>
      </c>
      <c r="F24"/>
      <c r="G24"/>
      <c r="H24"/>
      <c r="I24"/>
    </row>
    <row r="25" spans="1:9" ht="15.75" customHeight="1">
      <c r="A25" s="544" t="s">
        <v>694</v>
      </c>
      <c r="B25" s="578">
        <v>4801.0868799600003</v>
      </c>
      <c r="C25" s="578">
        <v>5468.1735786200015</v>
      </c>
      <c r="D25" s="572">
        <v>667.08669866000128</v>
      </c>
      <c r="E25" s="576">
        <v>0.13894493379081685</v>
      </c>
      <c r="F25"/>
      <c r="G25"/>
      <c r="H25"/>
      <c r="I25"/>
    </row>
    <row r="26" spans="1:9" ht="15.75" customHeight="1">
      <c r="A26" s="544" t="s">
        <v>1440</v>
      </c>
      <c r="B26" s="578">
        <v>322.65563658999997</v>
      </c>
      <c r="C26" s="578">
        <v>325.05344262400001</v>
      </c>
      <c r="D26" s="572">
        <v>2.3978060340000411</v>
      </c>
      <c r="E26" s="576">
        <v>7.4314710858343069E-3</v>
      </c>
      <c r="F26"/>
      <c r="G26"/>
      <c r="H26"/>
      <c r="I26"/>
    </row>
    <row r="27" spans="1:9" ht="15.75" customHeight="1">
      <c r="A27" s="544" t="s">
        <v>1441</v>
      </c>
      <c r="B27" s="578">
        <v>361.78592603000004</v>
      </c>
      <c r="C27" s="578">
        <v>419.17818848000002</v>
      </c>
      <c r="D27" s="572">
        <v>57.392262449999976</v>
      </c>
      <c r="E27" s="576">
        <v>0.15863597315623856</v>
      </c>
      <c r="F27"/>
      <c r="G27"/>
      <c r="H27"/>
      <c r="I27"/>
    </row>
    <row r="28" spans="1:9" ht="15.75" customHeight="1">
      <c r="A28" s="544" t="s">
        <v>198</v>
      </c>
      <c r="B28" s="578">
        <v>173.27862786000003</v>
      </c>
      <c r="C28" s="578">
        <v>184.02585604999999</v>
      </c>
      <c r="D28" s="572">
        <v>10.747228189999959</v>
      </c>
      <c r="E28" s="576">
        <v>6.2022814485137578E-2</v>
      </c>
      <c r="F28"/>
      <c r="G28"/>
      <c r="H28"/>
      <c r="I28"/>
    </row>
    <row r="29" spans="1:9" ht="15.75" customHeight="1">
      <c r="A29" s="544" t="s">
        <v>1442</v>
      </c>
      <c r="B29" s="578">
        <v>63.579318299999997</v>
      </c>
      <c r="C29" s="578">
        <v>55.406578090000004</v>
      </c>
      <c r="D29" s="572">
        <v>-8.1727402099999935</v>
      </c>
      <c r="E29" s="576">
        <v>-0.12854400500862229</v>
      </c>
      <c r="F29"/>
      <c r="G29"/>
      <c r="H29"/>
      <c r="I29"/>
    </row>
    <row r="30" spans="1:9" ht="15.75" customHeight="1">
      <c r="A30" s="544" t="s">
        <v>1915</v>
      </c>
      <c r="B30" s="578">
        <v>299.76380148999999</v>
      </c>
      <c r="C30" s="578">
        <v>151.59183079999997</v>
      </c>
      <c r="D30" s="572">
        <v>-148.17197069000002</v>
      </c>
      <c r="E30" s="576">
        <v>-0.49429574202588633</v>
      </c>
      <c r="F30"/>
      <c r="G30"/>
      <c r="H30"/>
      <c r="I30"/>
    </row>
    <row r="31" spans="1:9" ht="15.75" customHeight="1">
      <c r="A31" s="544" t="s">
        <v>1444</v>
      </c>
      <c r="B31" s="578">
        <v>117.42719234999998</v>
      </c>
      <c r="C31" s="578">
        <v>116.09164763699999</v>
      </c>
      <c r="D31" s="572">
        <v>-1.3355447129999902</v>
      </c>
      <c r="E31" s="576">
        <v>-1.1373385382657419E-2</v>
      </c>
      <c r="F31"/>
      <c r="G31"/>
      <c r="H31"/>
      <c r="I31"/>
    </row>
    <row r="32" spans="1:9" ht="15.75" customHeight="1">
      <c r="A32" s="415" t="s">
        <v>1450</v>
      </c>
      <c r="B32" s="573">
        <v>19854.882143739997</v>
      </c>
      <c r="C32" s="573">
        <v>21164.993613323997</v>
      </c>
      <c r="D32" s="575">
        <v>1310.1114695840006</v>
      </c>
      <c r="E32" s="574">
        <v>6.5984348841731322E-2</v>
      </c>
      <c r="F32"/>
      <c r="G32"/>
      <c r="H32"/>
      <c r="I32"/>
    </row>
    <row r="33" spans="1:9" ht="15.75" customHeight="1">
      <c r="A33" s="951" t="s">
        <v>212</v>
      </c>
      <c r="B33" s="578">
        <v>4415.9283513200007</v>
      </c>
      <c r="C33" s="578">
        <v>5331.1550596999996</v>
      </c>
      <c r="D33" s="572">
        <v>915.22670837999885</v>
      </c>
      <c r="E33" s="576">
        <v>0.20725578758686636</v>
      </c>
      <c r="F33"/>
      <c r="G33"/>
      <c r="H33"/>
      <c r="I33"/>
    </row>
    <row r="34" spans="1:9" ht="15.75" customHeight="1">
      <c r="A34" s="951" t="s">
        <v>1743</v>
      </c>
      <c r="B34" s="578">
        <v>1021.73330728</v>
      </c>
      <c r="C34" s="578">
        <v>1122.568186706</v>
      </c>
      <c r="D34" s="572">
        <v>100.83487942600004</v>
      </c>
      <c r="E34" s="576">
        <v>9.8690018919356692E-2</v>
      </c>
      <c r="F34"/>
      <c r="G34"/>
      <c r="H34"/>
      <c r="I34"/>
    </row>
    <row r="35" spans="1:9" ht="15.75" customHeight="1">
      <c r="A35" s="951" t="s">
        <v>202</v>
      </c>
      <c r="B35" s="578">
        <v>7918.5574350399993</v>
      </c>
      <c r="C35" s="578">
        <v>7977.1660984049995</v>
      </c>
      <c r="D35" s="572">
        <v>58.608663365000211</v>
      </c>
      <c r="E35" s="576">
        <v>7.4014318701098869E-3</v>
      </c>
      <c r="F35"/>
      <c r="G35"/>
      <c r="H35"/>
      <c r="I35"/>
    </row>
    <row r="36" spans="1:9" ht="15.75" customHeight="1">
      <c r="A36" s="951" t="s">
        <v>1467</v>
      </c>
      <c r="B36" s="578">
        <v>254.34632504999996</v>
      </c>
      <c r="C36" s="578">
        <v>236.78708538400002</v>
      </c>
      <c r="D36" s="572">
        <v>-17.559239665999939</v>
      </c>
      <c r="E36" s="576">
        <v>-6.9036734313138171E-2</v>
      </c>
      <c r="F36"/>
      <c r="G36"/>
      <c r="H36"/>
      <c r="I36"/>
    </row>
    <row r="37" spans="1:9" ht="15.75" customHeight="1">
      <c r="A37" s="951" t="s">
        <v>1916</v>
      </c>
      <c r="B37" s="578">
        <v>576.42776222999998</v>
      </c>
      <c r="C37" s="578">
        <v>541.40931502599994</v>
      </c>
      <c r="D37" s="572">
        <v>-35.01844720400004</v>
      </c>
      <c r="E37" s="576">
        <v>-0.56253287409017461</v>
      </c>
      <c r="F37"/>
      <c r="G37"/>
      <c r="H37"/>
      <c r="I37"/>
    </row>
    <row r="38" spans="1:9" ht="15.75" customHeight="1">
      <c r="A38" s="951" t="s">
        <v>262</v>
      </c>
      <c r="B38" s="578">
        <v>4430.2889628199991</v>
      </c>
      <c r="C38" s="578">
        <v>4565.5139001659991</v>
      </c>
      <c r="D38" s="572">
        <v>135.22493734599993</v>
      </c>
      <c r="E38" s="576">
        <v>3.9743108391273525</v>
      </c>
      <c r="F38"/>
      <c r="G38"/>
      <c r="H38"/>
      <c r="I38"/>
    </row>
    <row r="39" spans="1:9" ht="15.75" customHeight="1">
      <c r="A39" s="453" t="s">
        <v>1861</v>
      </c>
      <c r="B39" s="578">
        <v>1237.6000000000001</v>
      </c>
      <c r="C39" s="578">
        <v>1390.3939679369998</v>
      </c>
      <c r="D39" s="572">
        <v>-17.559239665999939</v>
      </c>
      <c r="E39" s="576">
        <v>6.9203574139170572</v>
      </c>
      <c r="F39"/>
      <c r="G39"/>
      <c r="H39"/>
      <c r="I39"/>
    </row>
    <row r="40" spans="1:9" s="11" customFormat="1" ht="15.75" customHeight="1">
      <c r="A40" s="1337" t="s">
        <v>1448</v>
      </c>
      <c r="B40" s="573">
        <v>917.81837682000003</v>
      </c>
      <c r="C40" s="573">
        <v>868.86122836000004</v>
      </c>
      <c r="D40" s="1338">
        <v>135.22493734599993</v>
      </c>
      <c r="E40" s="574">
        <v>-0.68616178772863234</v>
      </c>
      <c r="F40"/>
      <c r="G40"/>
      <c r="H40"/>
      <c r="I40"/>
    </row>
    <row r="41" spans="1:9" ht="15.75" customHeight="1">
      <c r="A41" s="415" t="s">
        <v>440</v>
      </c>
      <c r="B41" s="573">
        <v>17422.63938135</v>
      </c>
      <c r="C41" s="573">
        <v>18277.664395041</v>
      </c>
      <c r="D41" s="575">
        <v>855.02501369099991</v>
      </c>
      <c r="E41" s="574">
        <v>4.90755157686531E-2</v>
      </c>
      <c r="F41"/>
      <c r="G41"/>
      <c r="H41"/>
      <c r="I41"/>
    </row>
    <row r="42" spans="1:9" ht="15.75" customHeight="1">
      <c r="A42" s="453" t="s">
        <v>204</v>
      </c>
      <c r="B42" s="578">
        <v>4875.8162687000004</v>
      </c>
      <c r="C42" s="578">
        <v>5169.9233368800005</v>
      </c>
      <c r="D42" s="572">
        <v>294.10706818000017</v>
      </c>
      <c r="E42" s="576">
        <v>6.03195551210578E-2</v>
      </c>
      <c r="F42"/>
      <c r="G42"/>
      <c r="H42"/>
      <c r="I42"/>
    </row>
    <row r="43" spans="1:9" ht="15.75" customHeight="1">
      <c r="A43" s="453" t="s">
        <v>1445</v>
      </c>
      <c r="B43" s="578">
        <v>3453.6720502600001</v>
      </c>
      <c r="C43" s="578">
        <v>3444.8568146499997</v>
      </c>
      <c r="D43" s="572">
        <v>-8.8152356100003999</v>
      </c>
      <c r="E43" s="576">
        <v>-2.5524240523464581E-3</v>
      </c>
      <c r="F43"/>
      <c r="G43"/>
      <c r="H43"/>
      <c r="I43"/>
    </row>
    <row r="44" spans="1:9" ht="15.75" customHeight="1">
      <c r="A44" s="453" t="s">
        <v>1446</v>
      </c>
      <c r="B44" s="578">
        <v>1570.8707251800001</v>
      </c>
      <c r="C44" s="578">
        <v>1753.5166215519</v>
      </c>
      <c r="D44" s="572">
        <v>182.64589637189988</v>
      </c>
      <c r="E44" s="576">
        <v>0.11627048199715562</v>
      </c>
      <c r="F44" s="615"/>
      <c r="G44" s="1553"/>
      <c r="H44" s="29"/>
    </row>
    <row r="45" spans="1:9" ht="15.75" customHeight="1">
      <c r="A45" s="453" t="s">
        <v>1453</v>
      </c>
      <c r="B45" s="578">
        <v>324.81679993999995</v>
      </c>
      <c r="C45" s="578">
        <v>418.15269800909994</v>
      </c>
      <c r="D45" s="572">
        <v>93.335898069099983</v>
      </c>
      <c r="E45" s="576">
        <v>0.2873493553484332</v>
      </c>
      <c r="F45" s="615"/>
      <c r="G45" s="1553"/>
      <c r="H45" s="31"/>
    </row>
    <row r="46" spans="1:9" ht="15.75" customHeight="1">
      <c r="A46" s="453" t="s">
        <v>1393</v>
      </c>
      <c r="B46" s="578">
        <v>4.2784135000000001</v>
      </c>
      <c r="C46" s="578">
        <v>0.15132099999999998</v>
      </c>
      <c r="D46" s="572">
        <v>-4.1270924999999998</v>
      </c>
      <c r="E46" s="576">
        <v>-0.96463151586446705</v>
      </c>
      <c r="F46" s="1554"/>
      <c r="G46" s="1553"/>
      <c r="H46" s="31"/>
    </row>
    <row r="47" spans="1:9" ht="15.75" customHeight="1">
      <c r="A47" s="453" t="s">
        <v>520</v>
      </c>
      <c r="B47" s="578">
        <v>896.89020624000011</v>
      </c>
      <c r="C47" s="578">
        <v>946.94782965999991</v>
      </c>
      <c r="D47" s="572">
        <v>50.0576234199998</v>
      </c>
      <c r="E47" s="576">
        <v>5.5812431746639968E-2</v>
      </c>
      <c r="F47" s="1554"/>
      <c r="G47" s="1553"/>
    </row>
    <row r="48" spans="1:9" ht="15.75" customHeight="1">
      <c r="A48" s="453" t="s">
        <v>1686</v>
      </c>
      <c r="B48" s="578">
        <v>676.43068538999989</v>
      </c>
      <c r="C48" s="578">
        <v>590.67794620000006</v>
      </c>
      <c r="D48" s="572">
        <v>-85.752739189999829</v>
      </c>
      <c r="E48" s="576">
        <v>-0.1267723967024923</v>
      </c>
      <c r="F48" s="1554"/>
      <c r="G48" s="1553"/>
    </row>
    <row r="49" spans="1:8" ht="15.75" customHeight="1">
      <c r="A49" s="453" t="s">
        <v>208</v>
      </c>
      <c r="B49" s="578">
        <v>5619.8642321400002</v>
      </c>
      <c r="C49" s="578">
        <v>5953.4378270900006</v>
      </c>
      <c r="D49" s="572">
        <v>333.57359495000037</v>
      </c>
      <c r="E49" s="576">
        <v>5.9356166122713994E-2</v>
      </c>
      <c r="F49" s="615"/>
      <c r="G49" s="1553"/>
    </row>
    <row r="50" spans="1:8" s="11" customFormat="1" ht="15.75" customHeight="1">
      <c r="A50" s="1340" t="s">
        <v>1447</v>
      </c>
      <c r="B50" s="573">
        <v>686.51607662000004</v>
      </c>
      <c r="C50" s="573">
        <v>700.81131837999988</v>
      </c>
      <c r="D50" s="575">
        <v>14.29524175999984</v>
      </c>
      <c r="E50" s="574">
        <v>2.0822879822976814E-2</v>
      </c>
      <c r="F50" s="1550"/>
      <c r="G50" s="1551"/>
      <c r="H50" s="12"/>
    </row>
    <row r="51" spans="1:8" ht="15.75" customHeight="1">
      <c r="A51" s="415" t="s">
        <v>1449</v>
      </c>
      <c r="B51" s="573">
        <v>160944.43158144999</v>
      </c>
      <c r="C51" s="573">
        <v>171924.49293393589</v>
      </c>
      <c r="D51" s="575">
        <v>10980.061352485907</v>
      </c>
      <c r="E51" s="574">
        <v>6.8222685585298759E-2</v>
      </c>
      <c r="F51" s="1550"/>
      <c r="G51" s="1551"/>
    </row>
    <row r="52" spans="1:8" ht="15.75" customHeight="1">
      <c r="A52" s="415" t="s">
        <v>1454</v>
      </c>
      <c r="B52" s="573">
        <v>77084.391233810005</v>
      </c>
      <c r="C52" s="573">
        <v>85196.088718409999</v>
      </c>
      <c r="D52" s="575">
        <v>8111.6974845999939</v>
      </c>
      <c r="E52" s="574">
        <v>0.10523138802505216</v>
      </c>
      <c r="F52" s="615"/>
      <c r="G52" s="1553"/>
    </row>
    <row r="53" spans="1:8" ht="15.75" customHeight="1">
      <c r="A53" s="453" t="s">
        <v>798</v>
      </c>
      <c r="B53" s="578">
        <v>77084.391233810005</v>
      </c>
      <c r="C53" s="578">
        <v>85196.088718409999</v>
      </c>
      <c r="D53" s="572">
        <v>8111.6974845999939</v>
      </c>
      <c r="E53" s="576">
        <v>0.10523138802505216</v>
      </c>
      <c r="F53" s="615"/>
      <c r="G53" s="1553"/>
      <c r="H53" s="11"/>
    </row>
    <row r="54" spans="1:8" ht="15.75" customHeight="1">
      <c r="A54" s="415" t="s">
        <v>1455</v>
      </c>
      <c r="B54" s="573">
        <v>74969.702335479989</v>
      </c>
      <c r="C54" s="573">
        <v>76385.711233009381</v>
      </c>
      <c r="D54" s="575">
        <v>1416.0088975293911</v>
      </c>
      <c r="E54" s="574">
        <v>1.8887748696039042E-2</v>
      </c>
      <c r="F54" s="1550"/>
      <c r="G54" s="1551"/>
    </row>
    <row r="55" spans="1:8" ht="15.75" customHeight="1">
      <c r="A55" s="453" t="s">
        <v>498</v>
      </c>
      <c r="B55" s="578">
        <v>4922.8416548200003</v>
      </c>
      <c r="C55" s="578">
        <v>4820.1821182299991</v>
      </c>
      <c r="D55" s="572">
        <v>-102.65953659000115</v>
      </c>
      <c r="E55" s="576">
        <v>-2.0853714945205715E-2</v>
      </c>
      <c r="F55" s="615"/>
      <c r="G55" s="1553"/>
    </row>
    <row r="56" spans="1:8" ht="15.75" customHeight="1">
      <c r="A56" s="453" t="s">
        <v>205</v>
      </c>
      <c r="B56" s="578">
        <v>10508.376429240001</v>
      </c>
      <c r="C56" s="578">
        <v>11974.079814149998</v>
      </c>
      <c r="D56" s="572">
        <v>1465.7033849099971</v>
      </c>
      <c r="E56" s="576">
        <v>0.13947952804884456</v>
      </c>
      <c r="F56" s="615"/>
      <c r="G56" s="1553"/>
    </row>
    <row r="57" spans="1:8" ht="15.75" customHeight="1">
      <c r="A57" s="453" t="s">
        <v>206</v>
      </c>
      <c r="B57" s="578">
        <v>3918.3402783000001</v>
      </c>
      <c r="C57" s="578">
        <v>4194.1405870199997</v>
      </c>
      <c r="D57" s="572">
        <v>275.80030871999952</v>
      </c>
      <c r="E57" s="576">
        <v>7.0387023364815393E-2</v>
      </c>
      <c r="F57" s="615"/>
      <c r="G57" s="1553"/>
    </row>
    <row r="58" spans="1:8" ht="15.75" customHeight="1">
      <c r="A58" s="453" t="s">
        <v>207</v>
      </c>
      <c r="B58" s="578">
        <v>18861.347837949997</v>
      </c>
      <c r="C58" s="578">
        <v>13326.728794606001</v>
      </c>
      <c r="D58" s="572">
        <v>-5534.619043343997</v>
      </c>
      <c r="E58" s="576">
        <v>-0.29343709107617755</v>
      </c>
      <c r="F58" s="615"/>
      <c r="G58" s="1553"/>
    </row>
    <row r="59" spans="1:8" ht="15.75" customHeight="1">
      <c r="A59" s="453" t="s">
        <v>349</v>
      </c>
      <c r="B59" s="578">
        <v>26529.546601129998</v>
      </c>
      <c r="C59" s="578">
        <v>31172.664259107001</v>
      </c>
      <c r="D59" s="572">
        <v>4643.1176579770035</v>
      </c>
      <c r="E59" s="576">
        <v>0.17501684924307126</v>
      </c>
      <c r="F59" s="615"/>
      <c r="G59" s="1553"/>
    </row>
    <row r="60" spans="1:8" ht="15.75" customHeight="1">
      <c r="A60" s="585" t="s">
        <v>221</v>
      </c>
      <c r="B60" s="578">
        <v>6129.3436353699999</v>
      </c>
      <c r="C60" s="578">
        <v>6375.1187566159997</v>
      </c>
      <c r="D60" s="572">
        <v>245.7751212459998</v>
      </c>
      <c r="E60" s="576">
        <v>4.0098114230001647E-2</v>
      </c>
      <c r="F60" s="615"/>
      <c r="G60" s="1553"/>
    </row>
    <row r="61" spans="1:8" ht="15.75" customHeight="1">
      <c r="A61" s="453" t="s">
        <v>216</v>
      </c>
      <c r="B61" s="578">
        <v>3965.3375389999997</v>
      </c>
      <c r="C61" s="578">
        <v>4300.7995892810004</v>
      </c>
      <c r="D61" s="572">
        <v>335.46205028100076</v>
      </c>
      <c r="E61" s="576">
        <v>8.4598611588964312E-2</v>
      </c>
      <c r="F61" s="1550"/>
      <c r="G61" s="1551"/>
    </row>
    <row r="62" spans="1:8" ht="15.75" customHeight="1">
      <c r="A62" s="453" t="s">
        <v>201</v>
      </c>
      <c r="B62" s="578">
        <v>134.56835967000001</v>
      </c>
      <c r="C62" s="578">
        <v>221.99731399939998</v>
      </c>
      <c r="D62" s="572">
        <v>87.428954329399971</v>
      </c>
      <c r="E62" s="576">
        <v>0.64969919038770119</v>
      </c>
      <c r="F62" s="615"/>
      <c r="G62" s="1553"/>
    </row>
    <row r="63" spans="1:8" ht="15.75" customHeight="1">
      <c r="A63" s="415" t="s">
        <v>217</v>
      </c>
      <c r="B63" s="573">
        <v>8244.7623592300006</v>
      </c>
      <c r="C63" s="573">
        <v>9804.5686033965012</v>
      </c>
      <c r="D63" s="575">
        <v>1559.8062441665006</v>
      </c>
      <c r="E63" s="574">
        <v>0.18918753218160367</v>
      </c>
      <c r="F63"/>
      <c r="G63"/>
      <c r="H63"/>
    </row>
    <row r="64" spans="1:8" ht="15.75" customHeight="1">
      <c r="A64" s="453" t="s">
        <v>1456</v>
      </c>
      <c r="B64" s="578">
        <v>5691.3321439800002</v>
      </c>
      <c r="C64" s="578">
        <v>6989.9555896499996</v>
      </c>
      <c r="D64" s="572">
        <v>1298.6234456699995</v>
      </c>
      <c r="E64" s="576">
        <v>0.22817565603575196</v>
      </c>
      <c r="F64"/>
      <c r="G64"/>
      <c r="H64"/>
    </row>
    <row r="65" spans="1:8" ht="15.75" customHeight="1">
      <c r="A65" s="453" t="s">
        <v>248</v>
      </c>
      <c r="B65" s="578">
        <v>1332.3807859999999</v>
      </c>
      <c r="C65" s="578">
        <v>1604.983553286</v>
      </c>
      <c r="D65" s="572">
        <v>272.60276728600002</v>
      </c>
      <c r="E65" s="576">
        <v>0.20459824259729298</v>
      </c>
      <c r="F65"/>
      <c r="G65"/>
      <c r="H65"/>
    </row>
    <row r="66" spans="1:8" ht="15.75" customHeight="1">
      <c r="A66" s="453" t="s">
        <v>1457</v>
      </c>
      <c r="B66" s="578">
        <v>1220.6444264300001</v>
      </c>
      <c r="C66" s="578">
        <v>1209.0567042905</v>
      </c>
      <c r="D66" s="572">
        <v>-11.587722139500102</v>
      </c>
      <c r="E66" s="576">
        <v>-9.4931184615248965E-3</v>
      </c>
      <c r="F66"/>
      <c r="G66"/>
      <c r="H66"/>
    </row>
    <row r="67" spans="1:8" ht="15.75" customHeight="1">
      <c r="A67" s="453" t="s">
        <v>200</v>
      </c>
      <c r="B67" s="578">
        <v>0.40500281999999993</v>
      </c>
      <c r="C67" s="578">
        <v>0.57275617000000012</v>
      </c>
      <c r="D67" s="572">
        <v>0.16775335000000019</v>
      </c>
      <c r="E67" s="576">
        <v>0.41420291838955636</v>
      </c>
      <c r="F67"/>
      <c r="G67"/>
      <c r="H67"/>
    </row>
    <row r="68" spans="1:8" s="11" customFormat="1" ht="15.75" customHeight="1">
      <c r="A68" s="415" t="s">
        <v>1458</v>
      </c>
      <c r="B68" s="573">
        <v>645.57565293000005</v>
      </c>
      <c r="C68" s="573">
        <v>538.12437912000007</v>
      </c>
      <c r="D68" s="575">
        <v>-107.45127380999998</v>
      </c>
      <c r="E68" s="574">
        <v>-0.16644257465770773</v>
      </c>
      <c r="F68"/>
      <c r="G68"/>
      <c r="H68"/>
    </row>
    <row r="69" spans="1:8" ht="15.75" customHeight="1">
      <c r="A69" s="415" t="s">
        <v>1459</v>
      </c>
      <c r="B69" s="573">
        <v>4865.0818397900002</v>
      </c>
      <c r="C69" s="573">
        <v>5539.6737638000004</v>
      </c>
      <c r="D69" s="575">
        <v>674.59192401000018</v>
      </c>
      <c r="E69" s="574">
        <v>0.1386599334244949</v>
      </c>
      <c r="F69"/>
      <c r="G69"/>
      <c r="H69"/>
    </row>
    <row r="70" spans="1:8" ht="15.75" customHeight="1">
      <c r="A70" s="453" t="s">
        <v>1764</v>
      </c>
      <c r="B70" s="578">
        <v>4849.1238720299998</v>
      </c>
      <c r="C70" s="578">
        <v>5536.7586929000008</v>
      </c>
      <c r="D70" s="572">
        <v>687.63482087000102</v>
      </c>
      <c r="E70" s="576">
        <v>0.14180599197234667</v>
      </c>
      <c r="F70"/>
      <c r="G70"/>
      <c r="H70"/>
    </row>
    <row r="71" spans="1:8" ht="15.75" customHeight="1">
      <c r="A71" s="453" t="s">
        <v>201</v>
      </c>
      <c r="B71" s="578">
        <v>15.957967760000001</v>
      </c>
      <c r="C71" s="578">
        <v>2.9150708999999999</v>
      </c>
      <c r="D71" s="572">
        <v>-13.042896860000001</v>
      </c>
      <c r="E71" s="576">
        <v>-0.81732818715758582</v>
      </c>
      <c r="F71"/>
      <c r="G71"/>
      <c r="H71"/>
    </row>
    <row r="72" spans="1:8" ht="15.75" customHeight="1">
      <c r="A72" s="415" t="s">
        <v>1460</v>
      </c>
      <c r="B72" s="573">
        <v>416.65410166999993</v>
      </c>
      <c r="C72" s="573">
        <v>515.27746641599992</v>
      </c>
      <c r="D72" s="575">
        <v>98.623364745999993</v>
      </c>
      <c r="E72" s="574">
        <v>0.23670321341060996</v>
      </c>
      <c r="F72"/>
      <c r="G72"/>
      <c r="H72"/>
    </row>
    <row r="73" spans="1:8" ht="15.75" customHeight="1">
      <c r="A73" s="453" t="s">
        <v>1688</v>
      </c>
      <c r="B73" s="578">
        <v>416.65410166999993</v>
      </c>
      <c r="C73" s="578">
        <v>515.27746641599992</v>
      </c>
      <c r="D73" s="572">
        <v>98.623364745999993</v>
      </c>
      <c r="E73" s="576">
        <v>0.23670321341060996</v>
      </c>
      <c r="F73"/>
      <c r="G73"/>
      <c r="H73"/>
    </row>
    <row r="74" spans="1:8" s="11" customFormat="1" ht="15.75" customHeight="1">
      <c r="A74" s="11" t="s">
        <v>1462</v>
      </c>
      <c r="B74" s="573">
        <v>1835.5012260799999</v>
      </c>
      <c r="C74" s="573">
        <v>1982.8598770680001</v>
      </c>
      <c r="D74" s="575">
        <v>147.35865098800014</v>
      </c>
      <c r="E74" s="574">
        <v>8.0282512969336306E-2</v>
      </c>
      <c r="F74"/>
      <c r="G74"/>
      <c r="H74"/>
    </row>
    <row r="75" spans="1:8" ht="15.75" customHeight="1">
      <c r="A75" s="453" t="s">
        <v>1689</v>
      </c>
      <c r="B75" s="578">
        <v>1814.5609555599999</v>
      </c>
      <c r="C75" s="578">
        <v>1961.7096164900001</v>
      </c>
      <c r="D75" s="572">
        <v>147.14866093000023</v>
      </c>
      <c r="E75" s="576">
        <v>8.1093258663547108E-2</v>
      </c>
      <c r="F75"/>
      <c r="G75"/>
      <c r="H75"/>
    </row>
    <row r="76" spans="1:8" ht="15.75" customHeight="1">
      <c r="A76" s="453" t="s">
        <v>1463</v>
      </c>
      <c r="B76" s="578">
        <v>20.940270519999999</v>
      </c>
      <c r="C76" s="578">
        <v>21.150260578000005</v>
      </c>
      <c r="D76" s="572">
        <v>0.20999005800000603</v>
      </c>
      <c r="E76" s="576">
        <v>1.0028048959513036E-2</v>
      </c>
      <c r="F76"/>
      <c r="G76"/>
      <c r="H76"/>
    </row>
    <row r="77" spans="1:8" s="11" customFormat="1" ht="15.75" customHeight="1">
      <c r="A77" s="415" t="s">
        <v>1464</v>
      </c>
      <c r="B77" s="573">
        <v>2197.2752786999999</v>
      </c>
      <c r="C77" s="573">
        <v>2106.00394115483</v>
      </c>
      <c r="D77" s="575">
        <v>-91.271337545169899</v>
      </c>
      <c r="E77" s="574">
        <v>-4.1538417343488176E-2</v>
      </c>
      <c r="F77"/>
      <c r="G77"/>
      <c r="H77"/>
    </row>
    <row r="78" spans="1:8" ht="15.75" customHeight="1">
      <c r="A78" s="453" t="s">
        <v>1690</v>
      </c>
      <c r="B78" s="578">
        <v>2072.2325962200002</v>
      </c>
      <c r="C78" s="578">
        <v>1880.7233933360003</v>
      </c>
      <c r="D78" s="572">
        <v>-191.50920288399993</v>
      </c>
      <c r="E78" s="576">
        <v>-9.2416847043780503E-2</v>
      </c>
      <c r="F78"/>
      <c r="G78"/>
      <c r="H78"/>
    </row>
    <row r="79" spans="1:8" ht="15.75" customHeight="1">
      <c r="A79" s="453" t="s">
        <v>1465</v>
      </c>
      <c r="B79" s="578">
        <v>73.32573386</v>
      </c>
      <c r="C79" s="578">
        <v>143.45653554743998</v>
      </c>
      <c r="D79" s="572">
        <v>70.130801687439984</v>
      </c>
      <c r="E79" s="576">
        <v>0.95642822779435033</v>
      </c>
      <c r="F79"/>
      <c r="G79"/>
      <c r="H79"/>
    </row>
    <row r="80" spans="1:8" ht="15.75" customHeight="1">
      <c r="A80" s="453" t="s">
        <v>1466</v>
      </c>
      <c r="B80" s="578">
        <v>48.129036949999993</v>
      </c>
      <c r="C80" s="578">
        <v>77.102859807000002</v>
      </c>
      <c r="D80" s="572">
        <v>28.973822857000009</v>
      </c>
      <c r="E80" s="576">
        <v>0.60200296314052903</v>
      </c>
    </row>
    <row r="81" spans="1:6" ht="15.75" customHeight="1">
      <c r="A81" s="453" t="s">
        <v>243</v>
      </c>
      <c r="B81" s="578">
        <v>3.5879116700000004</v>
      </c>
      <c r="C81" s="578">
        <v>4.7211524643900002</v>
      </c>
      <c r="D81" s="572">
        <v>1.1332407943899998</v>
      </c>
      <c r="E81" s="576">
        <v>0.31584969158117526</v>
      </c>
    </row>
    <row r="82" spans="1:6" s="77" customFormat="1" ht="15" customHeight="1">
      <c r="A82" s="1561" t="s">
        <v>465</v>
      </c>
      <c r="B82" s="1562">
        <v>313504.6580843</v>
      </c>
      <c r="C82" s="1562">
        <v>320008.35465443792</v>
      </c>
      <c r="D82" s="1562">
        <v>6503.6965701379231</v>
      </c>
      <c r="E82" s="1563">
        <v>2.0745135366980971E-2</v>
      </c>
      <c r="F82" s="934"/>
    </row>
    <row r="83" spans="1:6" s="8" customFormat="1" ht="16.5" customHeight="1">
      <c r="A83" s="8" t="s">
        <v>1304</v>
      </c>
      <c r="B83" s="1549"/>
      <c r="C83" s="920"/>
      <c r="D83" s="1447"/>
      <c r="E83" s="1448"/>
    </row>
    <row r="84" spans="1:6" s="8" customFormat="1" ht="16.5" customHeight="1">
      <c r="A84" s="906" t="s">
        <v>695</v>
      </c>
      <c r="B84" s="1446"/>
      <c r="C84" s="1549"/>
      <c r="D84" s="1447"/>
      <c r="E84" s="1448"/>
      <c r="F84" s="920"/>
    </row>
    <row r="85" spans="1:6" s="8" customFormat="1" ht="16.5" customHeight="1">
      <c r="A85" s="906" t="s">
        <v>1746</v>
      </c>
      <c r="B85" s="1446"/>
      <c r="C85" s="1446"/>
      <c r="D85" s="1449"/>
      <c r="E85" s="1448"/>
      <c r="F85" s="920"/>
    </row>
    <row r="86" spans="1:6" s="8" customFormat="1" ht="16.5" customHeight="1">
      <c r="A86" s="906" t="s">
        <v>1394</v>
      </c>
      <c r="B86" s="1446"/>
      <c r="C86" s="1446"/>
      <c r="D86" s="1449"/>
      <c r="E86" s="1448"/>
      <c r="F86" s="920"/>
    </row>
    <row r="87" spans="1:6" s="8" customFormat="1" ht="16.5" customHeight="1">
      <c r="A87" s="57" t="s">
        <v>809</v>
      </c>
      <c r="B87" s="1446"/>
      <c r="C87" s="1450"/>
      <c r="D87" s="1449"/>
      <c r="E87" s="1448"/>
      <c r="F87" s="920"/>
    </row>
    <row r="88" spans="1:6" s="8" customFormat="1" ht="16.5" customHeight="1">
      <c r="A88" s="906" t="s">
        <v>1692</v>
      </c>
      <c r="B88" s="1446"/>
      <c r="C88" s="1450"/>
      <c r="D88" s="1449"/>
      <c r="E88" s="1448"/>
      <c r="F88" s="920"/>
    </row>
    <row r="89" spans="1:6" s="8" customFormat="1" ht="16.5" customHeight="1">
      <c r="A89" s="1212" t="s">
        <v>1691</v>
      </c>
      <c r="B89" s="1446"/>
      <c r="C89" s="1450"/>
      <c r="D89" s="1447"/>
      <c r="E89" s="1448"/>
      <c r="F89" s="920"/>
    </row>
    <row r="90" spans="1:6" s="8" customFormat="1" ht="16.5" customHeight="1">
      <c r="A90" s="906" t="s">
        <v>1395</v>
      </c>
      <c r="B90" s="1446"/>
      <c r="C90" s="1450"/>
      <c r="D90" s="1447"/>
      <c r="E90" s="1448"/>
      <c r="F90" s="920"/>
    </row>
    <row r="91" spans="1:6" s="8" customFormat="1" ht="29.25" customHeight="1">
      <c r="A91" s="1614" t="s">
        <v>1808</v>
      </c>
      <c r="B91" s="1614"/>
      <c r="C91" s="1614"/>
      <c r="D91" s="1614"/>
      <c r="E91" s="1614"/>
      <c r="F91" s="920"/>
    </row>
    <row r="92" spans="1:6" s="8" customFormat="1" ht="26.25" customHeight="1">
      <c r="A92" s="1614" t="s">
        <v>1694</v>
      </c>
      <c r="B92" s="1614"/>
      <c r="C92" s="1614"/>
      <c r="D92" s="1614"/>
      <c r="E92" s="1614"/>
      <c r="F92" s="920"/>
    </row>
    <row r="93" spans="1:6" ht="17.25" customHeight="1">
      <c r="A93" s="1614" t="s">
        <v>1695</v>
      </c>
      <c r="B93" s="1614"/>
      <c r="C93" s="1614"/>
      <c r="D93" s="1614"/>
      <c r="E93" s="1614"/>
    </row>
    <row r="94" spans="1:6" ht="13.5" customHeight="1">
      <c r="A94" s="35" t="s">
        <v>10</v>
      </c>
      <c r="B94" s="1451"/>
      <c r="C94" s="845"/>
      <c r="D94" s="1452"/>
      <c r="E94" s="1452"/>
    </row>
    <row r="95" spans="1:6" ht="16.5" customHeight="1">
      <c r="B95" s="42"/>
      <c r="C95" s="824"/>
      <c r="D95" s="41"/>
      <c r="E95" s="43"/>
    </row>
    <row r="97" spans="1:5">
      <c r="A97" s="40"/>
      <c r="B97" s="29"/>
    </row>
    <row r="98" spans="1:5">
      <c r="A98" s="8"/>
      <c r="B98" s="42"/>
      <c r="C98" s="846"/>
      <c r="D98" s="41"/>
      <c r="E98" s="41"/>
    </row>
    <row r="99" spans="1:5">
      <c r="A99" s="32"/>
      <c r="B99" s="41"/>
      <c r="C99" s="41"/>
      <c r="D99" s="41"/>
      <c r="E99" s="41"/>
    </row>
    <row r="100" spans="1:5">
      <c r="A100" s="32"/>
      <c r="B100" s="43"/>
      <c r="C100" s="43"/>
      <c r="D100" s="41"/>
      <c r="E100" s="41"/>
    </row>
    <row r="101" spans="1:5">
      <c r="A101" s="32"/>
      <c r="B101" s="43"/>
      <c r="C101" s="43"/>
      <c r="D101" s="41"/>
      <c r="E101" s="41"/>
    </row>
    <row r="102" spans="1:5">
      <c r="A102" s="32"/>
      <c r="B102" s="43"/>
      <c r="C102" s="43"/>
      <c r="D102" s="41"/>
      <c r="E102" s="41"/>
    </row>
    <row r="103" spans="1:5">
      <c r="A103" s="44"/>
      <c r="B103" s="29"/>
      <c r="C103" s="29"/>
    </row>
    <row r="104" spans="1:5">
      <c r="A104" s="44"/>
      <c r="B104" s="29"/>
      <c r="C104" s="29"/>
    </row>
    <row r="105" spans="1:5">
      <c r="A105" s="44"/>
    </row>
    <row r="106" spans="1:5">
      <c r="A106" s="44"/>
    </row>
    <row r="107" spans="1:5">
      <c r="A107" s="44"/>
    </row>
    <row r="108" spans="1:5">
      <c r="A108" s="44"/>
    </row>
    <row r="109" spans="1:5">
      <c r="A109" s="44"/>
    </row>
    <row r="110" spans="1:5">
      <c r="A110" s="44"/>
    </row>
    <row r="111" spans="1:5">
      <c r="A111" s="44"/>
    </row>
    <row r="112" spans="1:5">
      <c r="A112" s="44"/>
    </row>
    <row r="113" spans="1:1">
      <c r="A113" s="44"/>
    </row>
    <row r="114" spans="1:1">
      <c r="A114" s="44"/>
    </row>
    <row r="115" spans="1:1">
      <c r="A115" s="44"/>
    </row>
  </sheetData>
  <customSheetViews>
    <customSheetView guid="{51F1D52B-5D55-4FCC-809B-9B4CC86C88B9}" showGridLines="0" printArea="1" topLeftCell="A37">
      <selection activeCell="B71" sqref="B71"/>
      <pageMargins left="0.83" right="0.47244094488188981" top="0.23" bottom="0.23622047244094491" header="0.19685039370078741" footer="0"/>
      <printOptions horizontalCentered="1" verticalCentered="1"/>
      <pageSetup scale="75" orientation="portrait" r:id="rId1"/>
      <headerFooter alignWithMargins="0">
        <oddFooter xml:space="preserve">&amp;C
</oddFooter>
      </headerFooter>
    </customSheetView>
    <customSheetView guid="{67BA8672-8137-4028-84CD-AA630649A2B3}" showGridLines="0" showRuler="0" topLeftCell="A49">
      <selection activeCell="A73" sqref="A73"/>
      <pageMargins left="0.73" right="0.49" top="0.18" bottom="0.24" header="0.2" footer="0"/>
      <printOptions horizontalCentered="1" verticalCentered="1"/>
      <pageSetup scale="70" orientation="portrait" r:id="rId2"/>
      <headerFooter alignWithMargins="0">
        <oddFooter xml:space="preserve">&amp;C
</oddFooter>
      </headerFooter>
    </customSheetView>
    <customSheetView guid="{B297ACE3-C144-4411-A206-EE5C8D41CE1C}" scale="115" showGridLines="0" topLeftCell="A52">
      <selection activeCell="A65" sqref="A65"/>
      <pageMargins left="0.74803149606299213" right="0.47244094488188981" top="0.19685039370078741" bottom="0.23622047244094491" header="0.19685039370078741" footer="0"/>
      <printOptions horizontalCentered="1" verticalCentered="1"/>
      <pageSetup scale="85" orientation="portrait" r:id="rId3"/>
      <headerFooter alignWithMargins="0">
        <oddFooter xml:space="preserve">&amp;C
</oddFooter>
      </headerFooter>
    </customSheetView>
    <customSheetView guid="{45E423DD-7FD2-487F-8372-5798D7D06C15}" showPageBreaks="1" showGridLines="0" printArea="1" topLeftCell="B1">
      <selection activeCell="I6" sqref="I6"/>
      <pageMargins left="0.83" right="0.47244094488188981" top="0.23" bottom="0.23622047244094491" header="0.19685039370078741" footer="0"/>
      <printOptions horizontalCentered="1" verticalCentered="1"/>
      <pageSetup scale="75" orientation="portrait" r:id="rId4"/>
      <headerFooter alignWithMargins="0">
        <oddFooter xml:space="preserve">&amp;C
</oddFooter>
      </headerFooter>
    </customSheetView>
  </customSheetViews>
  <mergeCells count="6">
    <mergeCell ref="A11:A12"/>
    <mergeCell ref="B11:C11"/>
    <mergeCell ref="D11:E11"/>
    <mergeCell ref="A93:E93"/>
    <mergeCell ref="A91:E91"/>
    <mergeCell ref="A92:E92"/>
  </mergeCells>
  <phoneticPr fontId="0" type="noConversion"/>
  <printOptions horizontalCentered="1" verticalCentered="1"/>
  <pageMargins left="0.24" right="0.15748031496062992" top="0.24" bottom="0.15748031496062992" header="0.15748031496062992" footer="0.17"/>
  <pageSetup scale="50" fitToWidth="0" orientation="portrait" r:id="rId5"/>
  <headerFooter alignWithMargins="0">
    <oddFooter xml:space="preserve">&amp;C
</oddFooter>
  </headerFooter>
  <drawing r:id="rId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F97"/>
  <sheetViews>
    <sheetView showGridLines="0" topLeftCell="A70" zoomScaleNormal="100" zoomScaleSheetLayoutView="100" workbookViewId="0">
      <selection activeCell="C86" sqref="C86"/>
    </sheetView>
  </sheetViews>
  <sheetFormatPr defaultRowHeight="15"/>
  <cols>
    <col min="1" max="1" width="67.28515625" style="12" customWidth="1"/>
    <col min="2" max="2" width="21.28515625" style="12" customWidth="1"/>
    <col min="3" max="3" width="22.85546875" style="12" customWidth="1"/>
    <col min="4" max="4" width="8.28515625" style="12" customWidth="1"/>
    <col min="5" max="5" width="8.42578125" style="12" customWidth="1"/>
    <col min="6" max="6" width="7.42578125" style="12" customWidth="1"/>
    <col min="7" max="16384" width="9.140625" style="12"/>
  </cols>
  <sheetData>
    <row r="1" spans="1:6" ht="15.75">
      <c r="A1" s="78" t="s">
        <v>446</v>
      </c>
      <c r="B1" s="78"/>
      <c r="C1" s="78"/>
      <c r="D1" s="78"/>
      <c r="E1" s="78"/>
      <c r="F1" s="78">
        <v>17</v>
      </c>
    </row>
    <row r="2" spans="1:6" s="45" customFormat="1"/>
    <row r="3" spans="1:6" s="45" customFormat="1" hidden="1"/>
    <row r="4" spans="1:6" s="45" customFormat="1" ht="0.75" customHeight="1"/>
    <row r="5" spans="1:6" s="45" customFormat="1" ht="7.5" customHeight="1"/>
    <row r="6" spans="1:6" s="45" customFormat="1"/>
    <row r="7" spans="1:6" s="45" customFormat="1"/>
    <row r="8" spans="1:6" s="45" customFormat="1"/>
    <row r="9" spans="1:6" s="45" customFormat="1"/>
    <row r="10" spans="1:6" s="45" customFormat="1" ht="6" customHeight="1"/>
    <row r="11" spans="1:6" s="45" customFormat="1" ht="5.25" customHeight="1"/>
    <row r="12" spans="1:6" ht="15.75">
      <c r="A12" s="317" t="s">
        <v>260</v>
      </c>
      <c r="B12" s="46"/>
      <c r="C12" s="47"/>
    </row>
    <row r="13" spans="1:6" ht="15.75">
      <c r="A13" s="317" t="s">
        <v>1696</v>
      </c>
      <c r="B13" s="46"/>
      <c r="C13" s="47"/>
    </row>
    <row r="14" spans="1:6" ht="15.75">
      <c r="A14" s="322" t="s">
        <v>434</v>
      </c>
      <c r="B14" s="48"/>
    </row>
    <row r="15" spans="1:6" ht="15.75">
      <c r="A15" s="1615" t="s">
        <v>360</v>
      </c>
      <c r="B15" s="286" t="s">
        <v>277</v>
      </c>
      <c r="C15" s="286" t="s">
        <v>278</v>
      </c>
    </row>
    <row r="16" spans="1:6" ht="17.25" customHeight="1">
      <c r="A16" s="1615"/>
      <c r="B16" s="286" t="s">
        <v>1436</v>
      </c>
      <c r="C16" s="294" t="s">
        <v>42</v>
      </c>
    </row>
    <row r="17" spans="1:6" ht="15.75" customHeight="1">
      <c r="A17" s="415" t="s">
        <v>438</v>
      </c>
      <c r="B17" s="575">
        <v>118961.57095864217</v>
      </c>
      <c r="C17" s="195">
        <v>0.37174520361227198</v>
      </c>
    </row>
    <row r="18" spans="1:6" ht="15.75" customHeight="1">
      <c r="A18" s="452" t="s">
        <v>1452</v>
      </c>
      <c r="B18" s="575">
        <v>35482.297396577196</v>
      </c>
      <c r="C18" s="195">
        <v>0.11087928449522161</v>
      </c>
    </row>
    <row r="19" spans="1:6" ht="15.75" customHeight="1">
      <c r="A19" s="577" t="s">
        <v>604</v>
      </c>
      <c r="B19" s="572">
        <v>1694.4140687320003</v>
      </c>
      <c r="C19" s="113">
        <v>5.2949057238262385E-3</v>
      </c>
      <c r="E19" s="799"/>
    </row>
    <row r="20" spans="1:6" ht="15.75" customHeight="1">
      <c r="A20" s="453" t="s">
        <v>605</v>
      </c>
      <c r="B20" s="572">
        <v>25591.578535383</v>
      </c>
      <c r="C20" s="113">
        <v>7.9971595001068485E-2</v>
      </c>
    </row>
    <row r="21" spans="1:6" ht="15.75" customHeight="1">
      <c r="A21" s="453" t="s">
        <v>195</v>
      </c>
      <c r="B21" s="572">
        <v>3340.9629185450003</v>
      </c>
      <c r="C21" s="113">
        <v>1.0440236543676337E-2</v>
      </c>
    </row>
    <row r="22" spans="1:6" ht="15.75" customHeight="1">
      <c r="A22" s="453" t="s">
        <v>648</v>
      </c>
      <c r="B22" s="572">
        <v>360.36223721420004</v>
      </c>
      <c r="C22" s="113">
        <v>1.1261025906756041E-3</v>
      </c>
    </row>
    <row r="23" spans="1:6" ht="15.75" customHeight="1">
      <c r="A23" s="453" t="s">
        <v>196</v>
      </c>
      <c r="B23" s="572">
        <v>611.01075845699995</v>
      </c>
      <c r="C23" s="113">
        <v>1.9093587700758686E-3</v>
      </c>
    </row>
    <row r="24" spans="1:6" ht="15.75" customHeight="1">
      <c r="A24" s="453" t="s">
        <v>197</v>
      </c>
      <c r="B24" s="572">
        <v>1199.1672503789998</v>
      </c>
      <c r="C24" s="113">
        <v>3.7472998218247289E-3</v>
      </c>
    </row>
    <row r="25" spans="1:6" ht="15.75" customHeight="1">
      <c r="A25" s="453" t="s">
        <v>721</v>
      </c>
      <c r="B25" s="572">
        <v>2684.8016278670002</v>
      </c>
      <c r="C25" s="113">
        <v>8.389786044074355E-3</v>
      </c>
    </row>
    <row r="26" spans="1:6" ht="15.75" customHeight="1">
      <c r="A26" s="415" t="s">
        <v>1451</v>
      </c>
      <c r="B26" s="575">
        <v>61445.418720380985</v>
      </c>
      <c r="C26" s="195">
        <v>0.19201192039730658</v>
      </c>
    </row>
    <row r="27" spans="1:6" ht="15.75" customHeight="1">
      <c r="A27" s="544" t="s">
        <v>696</v>
      </c>
      <c r="B27" s="572">
        <v>53291.942430849995</v>
      </c>
      <c r="C27" s="113">
        <v>0.16653297220442095</v>
      </c>
    </row>
    <row r="28" spans="1:6" ht="17.25" customHeight="1">
      <c r="A28" s="544" t="s">
        <v>1767</v>
      </c>
      <c r="B28" s="572">
        <v>1433.9551672299999</v>
      </c>
      <c r="C28" s="113">
        <v>4.4809929065085224E-3</v>
      </c>
    </row>
    <row r="29" spans="1:6" ht="17.25" customHeight="1">
      <c r="A29" s="544" t="s">
        <v>694</v>
      </c>
      <c r="B29" s="572">
        <v>5468.1735786200015</v>
      </c>
      <c r="C29" s="113">
        <v>1.7087596305180305E-2</v>
      </c>
    </row>
    <row r="30" spans="1:6" ht="15.75" customHeight="1">
      <c r="A30" s="544" t="s">
        <v>1440</v>
      </c>
      <c r="B30" s="572">
        <v>325.05344262400001</v>
      </c>
      <c r="C30" s="113">
        <v>1.0157654882948603E-3</v>
      </c>
      <c r="F30" s="799"/>
    </row>
    <row r="31" spans="1:6" ht="15.75" customHeight="1">
      <c r="A31" s="453" t="s">
        <v>1441</v>
      </c>
      <c r="B31" s="572">
        <v>419.17818848000002</v>
      </c>
      <c r="C31" s="113">
        <v>1.309897639805845E-3</v>
      </c>
    </row>
    <row r="32" spans="1:6" ht="15.75" customHeight="1">
      <c r="A32" s="951" t="s">
        <v>198</v>
      </c>
      <c r="B32" s="572">
        <v>184.02585604999999</v>
      </c>
      <c r="C32" s="113">
        <v>5.7506578616899214E-4</v>
      </c>
    </row>
    <row r="33" spans="1:3" ht="15.75" customHeight="1">
      <c r="A33" s="951" t="s">
        <v>1442</v>
      </c>
      <c r="B33" s="572">
        <v>55.406578090000004</v>
      </c>
      <c r="C33" s="113">
        <v>1.7314103611398203E-4</v>
      </c>
    </row>
    <row r="34" spans="1:3" ht="15.75" customHeight="1">
      <c r="A34" s="951" t="s">
        <v>1443</v>
      </c>
      <c r="B34" s="572">
        <v>151.59183079999997</v>
      </c>
      <c r="C34" s="113">
        <v>4.7371210343460224E-4</v>
      </c>
    </row>
    <row r="35" spans="1:3" ht="15.75" customHeight="1">
      <c r="A35" s="951" t="s">
        <v>1444</v>
      </c>
      <c r="B35" s="572">
        <v>116.09164763699999</v>
      </c>
      <c r="C35" s="113">
        <v>3.6277692737854281E-4</v>
      </c>
    </row>
    <row r="36" spans="1:3" ht="15.75" customHeight="1">
      <c r="A36" s="1332" t="s">
        <v>1450</v>
      </c>
      <c r="B36" s="575">
        <v>21164.993613323997</v>
      </c>
      <c r="C36" s="195">
        <v>6.6138878268284851E-2</v>
      </c>
    </row>
    <row r="37" spans="1:3" ht="15.75" customHeight="1">
      <c r="A37" s="951" t="s">
        <v>212</v>
      </c>
      <c r="B37" s="572">
        <v>5331.1550596999996</v>
      </c>
      <c r="C37" s="113">
        <v>1.6659424612388216E-2</v>
      </c>
    </row>
    <row r="38" spans="1:3" ht="15.75" customHeight="1">
      <c r="A38" s="1027" t="s">
        <v>1743</v>
      </c>
      <c r="B38" s="572">
        <v>1122.568186706</v>
      </c>
      <c r="C38" s="113">
        <v>3.5079339972801929E-3</v>
      </c>
    </row>
    <row r="39" spans="1:3" ht="15.75" customHeight="1">
      <c r="A39" s="951" t="s">
        <v>202</v>
      </c>
      <c r="B39" s="572">
        <v>7977.1660984049995</v>
      </c>
      <c r="C39" s="113">
        <v>2.4927993230111661E-2</v>
      </c>
    </row>
    <row r="40" spans="1:3" ht="15.75" customHeight="1">
      <c r="A40" s="453" t="s">
        <v>1654</v>
      </c>
      <c r="B40" s="572">
        <v>236.78708538400002</v>
      </c>
      <c r="C40" s="195">
        <v>7.3994032324467074E-4</v>
      </c>
    </row>
    <row r="41" spans="1:3" ht="15.75" customHeight="1">
      <c r="A41" s="453" t="s">
        <v>1919</v>
      </c>
      <c r="B41" s="572">
        <v>541.40931502599994</v>
      </c>
      <c r="C41" s="113">
        <v>1.6918599378776926E-3</v>
      </c>
    </row>
    <row r="42" spans="1:3" ht="15.75" customHeight="1">
      <c r="A42" s="453" t="s">
        <v>262</v>
      </c>
      <c r="B42" s="572">
        <v>4565.5139001659991</v>
      </c>
      <c r="C42" s="113">
        <v>1.4266858454667799E-2</v>
      </c>
    </row>
    <row r="43" spans="1:3" ht="15.75" customHeight="1">
      <c r="A43" s="453" t="s">
        <v>1848</v>
      </c>
      <c r="B43" s="572">
        <v>1390.3939679369998</v>
      </c>
      <c r="C43" s="113">
        <v>4.34486771271463E-3</v>
      </c>
    </row>
    <row r="44" spans="1:3" s="11" customFormat="1" ht="15.75" customHeight="1">
      <c r="A44" s="415" t="s">
        <v>1448</v>
      </c>
      <c r="B44" s="575">
        <v>868.86122836000004</v>
      </c>
      <c r="C44" s="195">
        <v>2.715120451458971E-3</v>
      </c>
    </row>
    <row r="45" spans="1:3" ht="15.75" customHeight="1">
      <c r="A45" s="415" t="s">
        <v>440</v>
      </c>
      <c r="B45" s="575">
        <v>18277.664395041</v>
      </c>
      <c r="C45" s="195">
        <v>5.7116210027635672E-2</v>
      </c>
    </row>
    <row r="46" spans="1:3" ht="15.75" customHeight="1">
      <c r="A46" s="823" t="s">
        <v>204</v>
      </c>
      <c r="B46" s="572">
        <v>5169.9233368800005</v>
      </c>
      <c r="C46" s="113">
        <v>1.6155588632874161E-2</v>
      </c>
    </row>
    <row r="47" spans="1:3" ht="15.75" customHeight="1">
      <c r="A47" s="1038" t="s">
        <v>1445</v>
      </c>
      <c r="B47" s="572">
        <v>3444.8568146499997</v>
      </c>
      <c r="C47" s="113">
        <v>1.0764896492686698E-2</v>
      </c>
    </row>
    <row r="48" spans="1:3" ht="15.75" customHeight="1">
      <c r="A48" s="1038" t="s">
        <v>1446</v>
      </c>
      <c r="B48" s="572">
        <v>1753.5166215519</v>
      </c>
      <c r="C48" s="113">
        <v>5.479596379430283E-3</v>
      </c>
    </row>
    <row r="49" spans="1:3" ht="15.75" customHeight="1">
      <c r="A49" s="453" t="s">
        <v>1453</v>
      </c>
      <c r="B49" s="572">
        <v>418.15269800909994</v>
      </c>
      <c r="C49" s="113">
        <v>1.3066930657502473E-3</v>
      </c>
    </row>
    <row r="50" spans="1:3" ht="15.75" customHeight="1">
      <c r="A50" s="453" t="s">
        <v>1393</v>
      </c>
      <c r="B50" s="572">
        <v>0.15132099999999998</v>
      </c>
      <c r="C50" s="195">
        <v>4.7286577928068307E-7</v>
      </c>
    </row>
    <row r="51" spans="1:3" ht="15.75" customHeight="1">
      <c r="A51" s="453" t="s">
        <v>520</v>
      </c>
      <c r="B51" s="572">
        <v>946.94782965999991</v>
      </c>
      <c r="C51" s="195">
        <v>2.9591347097252026E-3</v>
      </c>
    </row>
    <row r="52" spans="1:3" ht="15.75" customHeight="1">
      <c r="A52" s="453" t="s">
        <v>1686</v>
      </c>
      <c r="B52" s="572">
        <v>590.67794620000006</v>
      </c>
      <c r="C52" s="113">
        <v>1.8458203906515053E-3</v>
      </c>
    </row>
    <row r="53" spans="1:3" ht="15.75" customHeight="1">
      <c r="A53" s="453" t="s">
        <v>208</v>
      </c>
      <c r="B53" s="572">
        <v>5953.4378270900006</v>
      </c>
      <c r="C53" s="113">
        <v>1.8604007490738296E-2</v>
      </c>
    </row>
    <row r="54" spans="1:3" s="11" customFormat="1" ht="15.75" customHeight="1">
      <c r="A54" s="415" t="s">
        <v>1447</v>
      </c>
      <c r="B54" s="575">
        <v>700.81131837999988</v>
      </c>
      <c r="C54" s="195">
        <v>2.189978193340525E-3</v>
      </c>
    </row>
    <row r="55" spans="1:3" ht="15.75" customHeight="1">
      <c r="A55" s="415" t="s">
        <v>1449</v>
      </c>
      <c r="B55" s="575">
        <v>171924.49293393589</v>
      </c>
      <c r="C55" s="195">
        <v>0.53725001373663861</v>
      </c>
    </row>
    <row r="56" spans="1:3" ht="15.75" customHeight="1">
      <c r="A56" s="415" t="s">
        <v>1454</v>
      </c>
      <c r="B56" s="575">
        <v>85196.088718409999</v>
      </c>
      <c r="C56" s="195">
        <v>0.26623082641204565</v>
      </c>
    </row>
    <row r="57" spans="1:3" ht="15.75" customHeight="1">
      <c r="A57" s="453" t="s">
        <v>798</v>
      </c>
      <c r="B57" s="572">
        <v>85196.088718409999</v>
      </c>
      <c r="C57" s="113">
        <v>0.26623082641204565</v>
      </c>
    </row>
    <row r="58" spans="1:3" ht="15.75" customHeight="1">
      <c r="A58" s="415" t="s">
        <v>1455</v>
      </c>
      <c r="B58" s="575">
        <v>76385.711233009381</v>
      </c>
      <c r="C58" s="195">
        <v>0.23869911557620033</v>
      </c>
    </row>
    <row r="59" spans="1:3" ht="15.75" customHeight="1">
      <c r="A59" s="453" t="s">
        <v>498</v>
      </c>
      <c r="B59" s="572">
        <v>4820.1821182299991</v>
      </c>
      <c r="C59" s="113">
        <v>1.5062675858682154E-2</v>
      </c>
    </row>
    <row r="60" spans="1:3" ht="15.75" customHeight="1">
      <c r="A60" s="453" t="s">
        <v>205</v>
      </c>
      <c r="B60" s="572">
        <v>11974.079814149998</v>
      </c>
      <c r="C60" s="113">
        <v>3.7418022498444607E-2</v>
      </c>
    </row>
    <row r="61" spans="1:3" ht="15.75" customHeight="1">
      <c r="A61" s="453" t="s">
        <v>206</v>
      </c>
      <c r="B61" s="572">
        <v>4194.1405870199997</v>
      </c>
      <c r="C61" s="195">
        <v>1.310634715005818E-2</v>
      </c>
    </row>
    <row r="62" spans="1:3" ht="15.75" customHeight="1">
      <c r="A62" s="453" t="s">
        <v>207</v>
      </c>
      <c r="B62" s="572">
        <v>13326.728794606001</v>
      </c>
      <c r="C62" s="113">
        <v>4.1644940204754691E-2</v>
      </c>
    </row>
    <row r="63" spans="1:3" ht="15.75" customHeight="1">
      <c r="A63" s="585" t="s">
        <v>349</v>
      </c>
      <c r="B63" s="572">
        <v>31172.664259107001</v>
      </c>
      <c r="C63" s="113">
        <v>9.7412032547615532E-2</v>
      </c>
    </row>
    <row r="64" spans="1:3" ht="15.75" customHeight="1">
      <c r="A64" s="453" t="s">
        <v>221</v>
      </c>
      <c r="B64" s="572">
        <v>6375.1187566159997</v>
      </c>
      <c r="C64" s="113">
        <v>1.9921725992123527E-2</v>
      </c>
    </row>
    <row r="65" spans="1:3" ht="15.75" customHeight="1">
      <c r="A65" s="453" t="s">
        <v>216</v>
      </c>
      <c r="B65" s="572">
        <v>4300.7995892810004</v>
      </c>
      <c r="C65" s="113">
        <v>1.3439647830211286E-2</v>
      </c>
    </row>
    <row r="66" spans="1:3" ht="15.75" customHeight="1">
      <c r="A66" s="453" t="s">
        <v>201</v>
      </c>
      <c r="B66" s="572">
        <v>221.99731399939998</v>
      </c>
      <c r="C66" s="113">
        <v>6.9372349431040482E-4</v>
      </c>
    </row>
    <row r="67" spans="1:3" ht="15.75" customHeight="1">
      <c r="A67" s="415" t="s">
        <v>217</v>
      </c>
      <c r="B67" s="575">
        <v>9804.5686033965012</v>
      </c>
      <c r="C67" s="195">
        <v>3.0638476967215424E-2</v>
      </c>
    </row>
    <row r="68" spans="1:3" ht="15.75" customHeight="1">
      <c r="A68" s="453" t="s">
        <v>1456</v>
      </c>
      <c r="B68" s="572">
        <v>6989.9555896499996</v>
      </c>
      <c r="C68" s="113">
        <v>2.1843040933097281E-2</v>
      </c>
    </row>
    <row r="69" spans="1:3" ht="15.75" customHeight="1">
      <c r="A69" s="453" t="s">
        <v>248</v>
      </c>
      <c r="B69" s="572">
        <v>1604.983553286</v>
      </c>
      <c r="C69" s="113">
        <v>5.0154426593616496E-3</v>
      </c>
    </row>
    <row r="70" spans="1:3" ht="15.75" customHeight="1">
      <c r="A70" s="453" t="s">
        <v>1457</v>
      </c>
      <c r="B70" s="572">
        <v>1209.0567042905</v>
      </c>
      <c r="C70" s="113">
        <v>3.7782035584542906E-3</v>
      </c>
    </row>
    <row r="71" spans="1:3" ht="15.75" customHeight="1">
      <c r="A71" s="453" t="s">
        <v>200</v>
      </c>
      <c r="B71" s="572">
        <v>0.57275617000000012</v>
      </c>
      <c r="C71" s="113">
        <v>1.7898163021977746E-6</v>
      </c>
    </row>
    <row r="72" spans="1:3" ht="15.75" customHeight="1">
      <c r="A72" s="415" t="s">
        <v>1458</v>
      </c>
      <c r="B72" s="575">
        <v>538.12437912000007</v>
      </c>
      <c r="C72" s="195">
        <v>1.6815947811771835E-3</v>
      </c>
    </row>
    <row r="73" spans="1:3" ht="15.75" customHeight="1">
      <c r="A73" s="415" t="s">
        <v>1459</v>
      </c>
      <c r="B73" s="575">
        <v>5539.6737638000004</v>
      </c>
      <c r="C73" s="195">
        <v>1.7311028550432803E-2</v>
      </c>
    </row>
    <row r="74" spans="1:3" ht="15.75" customHeight="1">
      <c r="A74" s="453" t="s">
        <v>1764</v>
      </c>
      <c r="B74" s="572">
        <v>5536.7586929000008</v>
      </c>
      <c r="C74" s="113">
        <v>1.730191919170013E-2</v>
      </c>
    </row>
    <row r="75" spans="1:3" ht="15.75" customHeight="1">
      <c r="A75" s="453" t="s">
        <v>201</v>
      </c>
      <c r="B75" s="572">
        <v>2.9150708999999999</v>
      </c>
      <c r="C75" s="113">
        <v>9.1093587326738666E-6</v>
      </c>
    </row>
    <row r="76" spans="1:3" ht="15.75" customHeight="1">
      <c r="A76" s="415" t="s">
        <v>1460</v>
      </c>
      <c r="B76" s="575">
        <v>515.27746641599992</v>
      </c>
      <c r="C76" s="195">
        <v>1.6102000429720779E-3</v>
      </c>
    </row>
    <row r="77" spans="1:3" ht="15.75" customHeight="1">
      <c r="A77" s="453" t="s">
        <v>1765</v>
      </c>
      <c r="B77" s="572">
        <v>515.27746641599992</v>
      </c>
      <c r="C77" s="113">
        <v>1.6102000429720779E-3</v>
      </c>
    </row>
    <row r="78" spans="1:3" ht="15.75" customHeight="1">
      <c r="A78" s="415" t="s">
        <v>1462</v>
      </c>
      <c r="B78" s="575">
        <v>1982.8598770680001</v>
      </c>
      <c r="C78" s="195">
        <v>6.1962753416522449E-3</v>
      </c>
    </row>
    <row r="79" spans="1:3" ht="15.75" customHeight="1">
      <c r="A79" s="453" t="s">
        <v>1766</v>
      </c>
      <c r="B79" s="572">
        <v>1961.7096164900001</v>
      </c>
      <c r="C79" s="113">
        <v>6.1301825029173342E-3</v>
      </c>
    </row>
    <row r="80" spans="1:3" ht="15.75" customHeight="1">
      <c r="A80" s="453" t="s">
        <v>1463</v>
      </c>
      <c r="B80" s="572">
        <v>21.150260578000005</v>
      </c>
      <c r="C80" s="113">
        <v>6.6092838734911104E-5</v>
      </c>
    </row>
    <row r="81" spans="1:5" ht="15.75" customHeight="1">
      <c r="A81" s="415" t="s">
        <v>1464</v>
      </c>
      <c r="B81" s="575">
        <v>2106.00394115483</v>
      </c>
      <c r="C81" s="195">
        <v>6.5810904950559974E-3</v>
      </c>
    </row>
    <row r="82" spans="1:5" ht="15.75" customHeight="1">
      <c r="A82" s="453" t="s">
        <v>1690</v>
      </c>
      <c r="B82" s="572">
        <v>1880.7233933360003</v>
      </c>
      <c r="C82" s="113">
        <v>5.877107162926748E-3</v>
      </c>
    </row>
    <row r="83" spans="1:5" ht="15.75" customHeight="1">
      <c r="A83" s="453" t="s">
        <v>1465</v>
      </c>
      <c r="B83" s="572">
        <v>143.45653554743998</v>
      </c>
      <c r="C83" s="113">
        <v>4.4828996949892758E-4</v>
      </c>
    </row>
    <row r="84" spans="1:5" ht="15.75" customHeight="1">
      <c r="A84" s="453" t="s">
        <v>1466</v>
      </c>
      <c r="B84" s="572">
        <v>77.102859807000002</v>
      </c>
      <c r="C84" s="113">
        <v>2.4094014636042793E-4</v>
      </c>
    </row>
    <row r="85" spans="1:5" ht="15.75" customHeight="1">
      <c r="A85" s="453" t="s">
        <v>243</v>
      </c>
      <c r="B85" s="572">
        <v>4.7211524643900002</v>
      </c>
      <c r="C85" s="113">
        <v>1.475321626989443E-5</v>
      </c>
    </row>
    <row r="86" spans="1:5" ht="15.75" customHeight="1">
      <c r="A86" s="707" t="s">
        <v>465</v>
      </c>
      <c r="B86" s="237">
        <v>320008.35465443792</v>
      </c>
      <c r="C86" s="85">
        <v>1</v>
      </c>
    </row>
    <row r="87" spans="1:5" ht="15" customHeight="1">
      <c r="A87" s="8" t="s">
        <v>1304</v>
      </c>
      <c r="B87" s="1446"/>
      <c r="C87" s="1446"/>
      <c r="D87" s="1447"/>
      <c r="E87" s="1448"/>
    </row>
    <row r="88" spans="1:5" ht="15" customHeight="1">
      <c r="A88" s="906" t="s">
        <v>695</v>
      </c>
      <c r="B88" s="1446"/>
      <c r="C88" s="1446"/>
      <c r="D88" s="1447"/>
      <c r="E88" s="1448"/>
    </row>
    <row r="89" spans="1:5" ht="15" customHeight="1">
      <c r="A89" s="906" t="s">
        <v>1746</v>
      </c>
      <c r="B89" s="1446"/>
      <c r="C89" s="1446"/>
      <c r="D89" s="1449"/>
      <c r="E89" s="1448"/>
    </row>
    <row r="90" spans="1:5" ht="15" customHeight="1">
      <c r="A90" s="906" t="s">
        <v>1394</v>
      </c>
      <c r="B90" s="1446"/>
      <c r="C90" s="1446"/>
      <c r="D90" s="1449"/>
      <c r="E90" s="1448"/>
    </row>
    <row r="91" spans="1:5" ht="15" customHeight="1">
      <c r="A91" s="57" t="s">
        <v>809</v>
      </c>
      <c r="B91" s="1446"/>
      <c r="C91" s="1450"/>
      <c r="D91" s="1449"/>
      <c r="E91" s="1448"/>
    </row>
    <row r="92" spans="1:5">
      <c r="A92" s="906" t="s">
        <v>1692</v>
      </c>
      <c r="B92" s="1446"/>
      <c r="C92" s="1450"/>
      <c r="D92" s="1449"/>
      <c r="E92" s="1448"/>
    </row>
    <row r="93" spans="1:5">
      <c r="A93" s="1212" t="s">
        <v>1691</v>
      </c>
      <c r="B93" s="1446"/>
      <c r="C93" s="1450"/>
      <c r="D93" s="1447"/>
      <c r="E93" s="1448"/>
    </row>
    <row r="94" spans="1:5" ht="16.5" customHeight="1">
      <c r="A94" s="906" t="s">
        <v>1395</v>
      </c>
      <c r="B94" s="1446"/>
      <c r="C94" s="1450"/>
      <c r="D94" s="1447"/>
      <c r="E94" s="1448"/>
    </row>
    <row r="95" spans="1:5" ht="27" customHeight="1">
      <c r="A95" s="1614" t="s">
        <v>1699</v>
      </c>
      <c r="B95" s="1614"/>
      <c r="C95" s="1614"/>
      <c r="D95" s="1614"/>
      <c r="E95" s="1614"/>
    </row>
    <row r="96" spans="1:5">
      <c r="A96" s="1614" t="s">
        <v>1695</v>
      </c>
      <c r="B96" s="1614"/>
      <c r="C96" s="1614"/>
      <c r="D96" s="1614"/>
      <c r="E96" s="1614"/>
    </row>
    <row r="97" spans="1:5" ht="15.75">
      <c r="A97" s="35" t="s">
        <v>10</v>
      </c>
      <c r="B97" s="1451"/>
      <c r="C97" s="845"/>
      <c r="D97" s="1452"/>
      <c r="E97" s="1452"/>
    </row>
  </sheetData>
  <customSheetViews>
    <customSheetView guid="{51F1D52B-5D55-4FCC-809B-9B4CC86C88B9}" showGridLines="0" printArea="1" hiddenRows="1" topLeftCell="A43">
      <selection activeCell="A72" sqref="A72"/>
      <pageMargins left="0.6" right="0.47244094488188981" top="0.42" bottom="0.26" header="0" footer="0"/>
      <printOptions horizontalCentered="1" verticalCentered="1"/>
      <pageSetup scale="75" orientation="portrait" r:id="rId1"/>
      <headerFooter alignWithMargins="0"/>
    </customSheetView>
    <customSheetView guid="{67BA8672-8137-4028-84CD-AA630649A2B3}" showGridLines="0" hiddenRows="1" showRuler="0" topLeftCell="A49">
      <selection activeCell="C39" sqref="C39"/>
      <pageMargins left="0.6" right="0.47244094488188981" top="0.42" bottom="0.26" header="0" footer="0"/>
      <printOptions horizontalCentered="1" verticalCentered="1"/>
      <pageSetup scale="75" orientation="portrait" r:id="rId2"/>
      <headerFooter alignWithMargins="0"/>
    </customSheetView>
    <customSheetView guid="{B297ACE3-C144-4411-A206-EE5C8D41CE1C}" showGridLines="0" hiddenRows="1" topLeftCell="A43">
      <selection activeCell="E13" sqref="E13"/>
      <pageMargins left="0.6" right="0.47244094488188981" top="0.42" bottom="0.26" header="0" footer="0"/>
      <printOptions horizontalCentered="1" verticalCentered="1"/>
      <pageSetup scale="75" orientation="portrait" r:id="rId3"/>
      <headerFooter alignWithMargins="0"/>
    </customSheetView>
    <customSheetView guid="{45E423DD-7FD2-487F-8372-5798D7D06C15}" showPageBreaks="1" showGridLines="0" printArea="1" hiddenRows="1">
      <selection activeCell="G42" sqref="G42"/>
      <pageMargins left="0.6" right="0.47244094488188981" top="0.42" bottom="0.26" header="0" footer="0"/>
      <printOptions horizontalCentered="1" verticalCentered="1"/>
      <pageSetup scale="75" orientation="portrait" r:id="rId4"/>
      <headerFooter alignWithMargins="0"/>
    </customSheetView>
  </customSheetViews>
  <mergeCells count="3">
    <mergeCell ref="A15:A16"/>
    <mergeCell ref="A96:E96"/>
    <mergeCell ref="A95:E95"/>
  </mergeCells>
  <phoneticPr fontId="0" type="noConversion"/>
  <printOptions horizontalCentered="1" verticalCentered="1"/>
  <pageMargins left="0.35433070866141736" right="0.19685039370078741" top="0.39370078740157483" bottom="0.39370078740157483" header="0.31496062992125984" footer="0.31496062992125984"/>
  <pageSetup scale="53" orientation="portrait" r:id="rId5"/>
  <headerFooter alignWithMargins="0"/>
  <drawing r:id="rId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AD415"/>
  <sheetViews>
    <sheetView showGridLines="0" topLeftCell="A62" zoomScaleNormal="100" workbookViewId="0">
      <pane xSplit="1" topLeftCell="G1" activePane="topRight" state="frozen"/>
      <selection activeCell="A29" sqref="A29"/>
      <selection pane="topRight" activeCell="L80" sqref="L80"/>
    </sheetView>
  </sheetViews>
  <sheetFormatPr defaultColWidth="11.42578125" defaultRowHeight="15"/>
  <cols>
    <col min="1" max="1" width="61.85546875" style="67" customWidth="1"/>
    <col min="2" max="2" width="10.7109375" style="67" customWidth="1"/>
    <col min="3" max="3" width="11.28515625" style="67" customWidth="1"/>
    <col min="4" max="4" width="10.7109375" style="67" customWidth="1"/>
    <col min="5" max="5" width="11" style="67" customWidth="1"/>
    <col min="6" max="6" width="10.7109375" style="67" customWidth="1"/>
    <col min="7" max="7" width="10.85546875" style="67" customWidth="1"/>
    <col min="8" max="8" width="10.7109375" style="67" customWidth="1"/>
    <col min="9" max="9" width="11" style="67" customWidth="1"/>
    <col min="10" max="10" width="11.140625" style="67" customWidth="1"/>
    <col min="11" max="11" width="10.7109375" style="67" customWidth="1"/>
    <col min="12" max="12" width="10.5703125" style="67" customWidth="1"/>
    <col min="13" max="13" width="11" style="67" customWidth="1"/>
    <col min="14" max="14" width="13.7109375" style="67" customWidth="1"/>
    <col min="15" max="15" width="25.42578125" style="67" customWidth="1"/>
    <col min="16" max="16" width="19.85546875" style="67" customWidth="1"/>
    <col min="17" max="20" width="13.85546875" style="67" bestFit="1" customWidth="1"/>
    <col min="21" max="21" width="22.42578125" style="67" customWidth="1"/>
    <col min="22" max="22" width="13.85546875" style="67" bestFit="1" customWidth="1"/>
    <col min="23" max="23" width="14.85546875" style="67" bestFit="1" customWidth="1"/>
    <col min="24" max="16384" width="11.42578125" style="67"/>
  </cols>
  <sheetData>
    <row r="1" spans="1:16" s="95" customFormat="1" ht="15" customHeight="1">
      <c r="A1" s="78" t="s">
        <v>446</v>
      </c>
      <c r="B1" s="78"/>
      <c r="C1" s="78"/>
      <c r="D1" s="78"/>
      <c r="E1" s="78"/>
      <c r="F1" s="78"/>
      <c r="G1" s="78"/>
      <c r="H1" s="78"/>
      <c r="I1" s="78"/>
      <c r="J1" s="78"/>
      <c r="K1" s="78"/>
      <c r="L1" s="78"/>
      <c r="M1" s="78"/>
      <c r="N1" s="78">
        <v>18</v>
      </c>
    </row>
    <row r="2" spans="1:16" s="84" customFormat="1" ht="15" customHeight="1">
      <c r="A2" s="83"/>
    </row>
    <row r="3" spans="1:16" s="84" customFormat="1" ht="15" customHeight="1">
      <c r="A3" s="83"/>
    </row>
    <row r="4" spans="1:16" s="84" customFormat="1" ht="15" customHeight="1">
      <c r="A4" s="83"/>
    </row>
    <row r="5" spans="1:16" s="84" customFormat="1" ht="15" customHeight="1">
      <c r="A5" s="83"/>
    </row>
    <row r="6" spans="1:16" s="84" customFormat="1" ht="15" customHeight="1">
      <c r="A6" s="83"/>
    </row>
    <row r="7" spans="1:16" s="84" customFormat="1" ht="15" customHeight="1">
      <c r="A7" s="403" t="s">
        <v>261</v>
      </c>
      <c r="B7" s="127"/>
      <c r="C7" s="270"/>
    </row>
    <row r="8" spans="1:16" s="84" customFormat="1" ht="15" customHeight="1">
      <c r="A8" s="403" t="s">
        <v>1437</v>
      </c>
      <c r="B8" s="271"/>
      <c r="C8" s="271"/>
      <c r="D8" s="271"/>
      <c r="E8" s="272"/>
      <c r="F8" s="273"/>
      <c r="G8" s="271"/>
      <c r="H8" s="271"/>
      <c r="I8" s="271"/>
      <c r="J8" s="271"/>
      <c r="K8" s="273"/>
      <c r="L8" s="271"/>
      <c r="M8" s="271"/>
      <c r="N8" s="271"/>
    </row>
    <row r="9" spans="1:16" s="93" customFormat="1" ht="15" customHeight="1" thickBot="1">
      <c r="A9" s="580" t="s">
        <v>434</v>
      </c>
      <c r="B9" s="284"/>
      <c r="C9" s="284"/>
      <c r="D9" s="284"/>
      <c r="E9" s="284"/>
      <c r="F9" s="284"/>
      <c r="G9" s="284"/>
      <c r="H9" s="284"/>
      <c r="I9" s="284"/>
      <c r="J9" s="284"/>
      <c r="K9" s="284"/>
      <c r="L9" s="284"/>
      <c r="M9" s="284"/>
      <c r="N9" s="284"/>
    </row>
    <row r="10" spans="1:16" s="104" customFormat="1" ht="15.75" customHeight="1" thickTop="1" thickBot="1">
      <c r="A10" s="708" t="s">
        <v>360</v>
      </c>
      <c r="B10" s="709" t="s">
        <v>469</v>
      </c>
      <c r="C10" s="709" t="s">
        <v>468</v>
      </c>
      <c r="D10" s="709" t="s">
        <v>470</v>
      </c>
      <c r="E10" s="709" t="s">
        <v>471</v>
      </c>
      <c r="F10" s="709" t="s">
        <v>472</v>
      </c>
      <c r="G10" s="709" t="s">
        <v>473</v>
      </c>
      <c r="H10" s="709" t="s">
        <v>474</v>
      </c>
      <c r="I10" s="709" t="s">
        <v>466</v>
      </c>
      <c r="J10" s="709" t="s">
        <v>410</v>
      </c>
      <c r="K10" s="709" t="s">
        <v>475</v>
      </c>
      <c r="L10" s="709" t="s">
        <v>476</v>
      </c>
      <c r="M10" s="709" t="s">
        <v>477</v>
      </c>
      <c r="N10" s="710" t="s">
        <v>1701</v>
      </c>
    </row>
    <row r="11" spans="1:16" s="96" customFormat="1" ht="15.75" customHeight="1" thickTop="1">
      <c r="A11" s="415" t="s">
        <v>438</v>
      </c>
      <c r="B11" s="581">
        <v>12700.069946399999</v>
      </c>
      <c r="C11" s="581">
        <v>7761.4145495300018</v>
      </c>
      <c r="D11" s="581">
        <v>8313.2115566699995</v>
      </c>
      <c r="E11" s="581">
        <v>19042.433402480005</v>
      </c>
      <c r="F11" s="581">
        <v>8718.111077829999</v>
      </c>
      <c r="G11" s="581">
        <v>8296.0226731399998</v>
      </c>
      <c r="H11" s="581">
        <v>10016.45068423</v>
      </c>
      <c r="I11" s="581">
        <v>10487.36998716</v>
      </c>
      <c r="J11" s="581">
        <v>7396.3001431500006</v>
      </c>
      <c r="K11" s="581">
        <v>10181.383525869998</v>
      </c>
      <c r="L11" s="581">
        <v>7921.0420081499997</v>
      </c>
      <c r="M11" s="581">
        <v>8127.7614040322014</v>
      </c>
      <c r="N11" s="581">
        <v>118961.57095864217</v>
      </c>
    </row>
    <row r="12" spans="1:16" s="183" customFormat="1" ht="15.75" customHeight="1">
      <c r="A12" s="452" t="s">
        <v>1452</v>
      </c>
      <c r="B12" s="711">
        <v>3842.1494771900002</v>
      </c>
      <c r="C12" s="711">
        <v>2995.3548741300006</v>
      </c>
      <c r="D12" s="711">
        <v>3108.9351868100002</v>
      </c>
      <c r="E12" s="711">
        <v>3037.4404052100003</v>
      </c>
      <c r="F12" s="711">
        <v>3132.63013598</v>
      </c>
      <c r="G12" s="711">
        <v>2886.4254322799998</v>
      </c>
      <c r="H12" s="711">
        <v>2653.9864360799997</v>
      </c>
      <c r="I12" s="711">
        <v>2889.7077307199988</v>
      </c>
      <c r="J12" s="711">
        <v>2645.4848071300012</v>
      </c>
      <c r="K12" s="711">
        <v>2549.8897092499997</v>
      </c>
      <c r="L12" s="711">
        <v>2856.9086331399999</v>
      </c>
      <c r="M12" s="711">
        <v>2883.3845686572004</v>
      </c>
      <c r="N12" s="711">
        <v>35482.297396577196</v>
      </c>
      <c r="O12" s="274"/>
    </row>
    <row r="13" spans="1:16" s="104" customFormat="1" ht="15.75" customHeight="1">
      <c r="A13" s="577" t="s">
        <v>604</v>
      </c>
      <c r="B13" s="103">
        <v>33.194001909999997</v>
      </c>
      <c r="C13" s="103">
        <v>86.796983480000009</v>
      </c>
      <c r="D13" s="103">
        <v>402.56877821</v>
      </c>
      <c r="E13" s="103">
        <v>73.950508200000002</v>
      </c>
      <c r="F13" s="103">
        <v>60.254620530000004</v>
      </c>
      <c r="G13" s="103">
        <v>354.74414144000002</v>
      </c>
      <c r="H13" s="103">
        <v>82.667043879999994</v>
      </c>
      <c r="I13" s="103">
        <v>89.561258760000001</v>
      </c>
      <c r="J13" s="103">
        <v>214.24830915000001</v>
      </c>
      <c r="K13" s="103">
        <v>64.423438539999992</v>
      </c>
      <c r="L13" s="103">
        <v>52.154378189999996</v>
      </c>
      <c r="M13" s="103">
        <v>179.85060644199999</v>
      </c>
      <c r="N13" s="103">
        <v>1694.4140687320003</v>
      </c>
      <c r="O13" s="1489"/>
      <c r="P13" s="275"/>
    </row>
    <row r="14" spans="1:16" s="104" customFormat="1" ht="15.75" customHeight="1">
      <c r="A14" s="453" t="s">
        <v>605</v>
      </c>
      <c r="B14" s="103">
        <v>2955.2285793400001</v>
      </c>
      <c r="C14" s="103">
        <v>2279.2889470800001</v>
      </c>
      <c r="D14" s="103">
        <v>2091.6485587799998</v>
      </c>
      <c r="E14" s="103">
        <v>2278.8772143000001</v>
      </c>
      <c r="F14" s="103">
        <v>2450.3055045900001</v>
      </c>
      <c r="G14" s="103">
        <v>1899.49852315</v>
      </c>
      <c r="H14" s="103">
        <v>1906.1219262499999</v>
      </c>
      <c r="I14" s="103">
        <v>2128.7587975199999</v>
      </c>
      <c r="J14" s="103">
        <v>1746.4770647100001</v>
      </c>
      <c r="K14" s="103">
        <v>1787.1693477900001</v>
      </c>
      <c r="L14" s="103">
        <v>2037.1550500599999</v>
      </c>
      <c r="M14" s="103">
        <v>2031.0490218130001</v>
      </c>
      <c r="N14" s="103">
        <v>25591.578535383</v>
      </c>
      <c r="O14" s="1489"/>
      <c r="P14" s="275"/>
    </row>
    <row r="15" spans="1:16" s="104" customFormat="1" ht="15.75" customHeight="1">
      <c r="A15" s="453" t="s">
        <v>195</v>
      </c>
      <c r="B15" s="103">
        <v>313.85212376999999</v>
      </c>
      <c r="C15" s="103">
        <v>237.78282944</v>
      </c>
      <c r="D15" s="103">
        <v>235.08772679</v>
      </c>
      <c r="E15" s="103">
        <v>281.93611468</v>
      </c>
      <c r="F15" s="103">
        <v>250.93359252000002</v>
      </c>
      <c r="G15" s="103">
        <v>292.57525056000003</v>
      </c>
      <c r="H15" s="103">
        <v>263.89464018000001</v>
      </c>
      <c r="I15" s="103">
        <v>274.02512682999998</v>
      </c>
      <c r="J15" s="103">
        <v>266.86933785000002</v>
      </c>
      <c r="K15" s="103">
        <v>262.50139354999999</v>
      </c>
      <c r="L15" s="103">
        <v>370.30256787999997</v>
      </c>
      <c r="M15" s="103">
        <v>291.20221449500002</v>
      </c>
      <c r="N15" s="103">
        <v>3340.9629185450003</v>
      </c>
      <c r="O15" s="1490"/>
      <c r="P15" s="276"/>
    </row>
    <row r="16" spans="1:16" s="104" customFormat="1" ht="15.75" customHeight="1">
      <c r="A16" s="453" t="s">
        <v>648</v>
      </c>
      <c r="B16" s="103">
        <v>28.916489809999998</v>
      </c>
      <c r="C16" s="103">
        <v>16.74704521</v>
      </c>
      <c r="D16" s="103">
        <v>33.690190439999995</v>
      </c>
      <c r="E16" s="103">
        <v>27.82310176</v>
      </c>
      <c r="F16" s="1466">
        <v>34.390266099999998</v>
      </c>
      <c r="G16" s="103">
        <v>23.369338479999996</v>
      </c>
      <c r="H16" s="103">
        <v>25.693905910000002</v>
      </c>
      <c r="I16" s="103">
        <v>27.438767070000001</v>
      </c>
      <c r="J16" s="103">
        <v>55.78874733</v>
      </c>
      <c r="K16" s="103">
        <v>43.38452375</v>
      </c>
      <c r="L16" s="103">
        <v>16.869839379999998</v>
      </c>
      <c r="M16" s="103">
        <v>26.250021974199999</v>
      </c>
      <c r="N16" s="103">
        <v>360.36223721420004</v>
      </c>
      <c r="O16" s="1490"/>
      <c r="P16" s="276"/>
    </row>
    <row r="17" spans="1:16" s="104" customFormat="1" ht="15.75" customHeight="1">
      <c r="A17" s="453" t="s">
        <v>196</v>
      </c>
      <c r="B17" s="103">
        <v>51.068833349999998</v>
      </c>
      <c r="C17" s="103">
        <v>42.975635659999995</v>
      </c>
      <c r="D17" s="103">
        <v>41.913118579999995</v>
      </c>
      <c r="E17" s="103">
        <v>55.197268200000003</v>
      </c>
      <c r="F17" s="103">
        <v>46.822338030000004</v>
      </c>
      <c r="G17" s="103">
        <v>44.160604679999999</v>
      </c>
      <c r="H17" s="103">
        <v>55.961851830000001</v>
      </c>
      <c r="I17" s="103">
        <v>53.564930750000002</v>
      </c>
      <c r="J17" s="103">
        <v>45.784747729999999</v>
      </c>
      <c r="K17" s="103">
        <v>49.149684619999995</v>
      </c>
      <c r="L17" s="103">
        <v>68.120749419999996</v>
      </c>
      <c r="M17" s="103">
        <v>56.290995606999999</v>
      </c>
      <c r="N17" s="103">
        <v>611.01075845699995</v>
      </c>
      <c r="P17" s="276"/>
    </row>
    <row r="18" spans="1:16" s="104" customFormat="1" ht="15.75" customHeight="1">
      <c r="A18" s="453" t="s">
        <v>197</v>
      </c>
      <c r="B18" s="103">
        <v>190.18508144</v>
      </c>
      <c r="C18" s="103">
        <v>104.8303959</v>
      </c>
      <c r="D18" s="103">
        <v>81.124637800000002</v>
      </c>
      <c r="E18" s="103">
        <v>97.493909110000004</v>
      </c>
      <c r="F18" s="103">
        <v>84.630631129999998</v>
      </c>
      <c r="G18" s="103">
        <v>93.914145300000001</v>
      </c>
      <c r="H18" s="103">
        <v>83.102276090000004</v>
      </c>
      <c r="I18" s="103">
        <v>86.488098430000008</v>
      </c>
      <c r="J18" s="103">
        <v>80.709221849999992</v>
      </c>
      <c r="K18" s="103">
        <v>103.42899577</v>
      </c>
      <c r="L18" s="103">
        <v>97.258663189999993</v>
      </c>
      <c r="M18" s="103">
        <v>96.001194369000004</v>
      </c>
      <c r="N18" s="103">
        <v>1199.1672503789998</v>
      </c>
      <c r="O18" s="1490"/>
      <c r="P18" s="276"/>
    </row>
    <row r="19" spans="1:16" s="104" customFormat="1" ht="15.75" customHeight="1">
      <c r="A19" s="453" t="s">
        <v>721</v>
      </c>
      <c r="B19" s="103">
        <v>269.70436756999999</v>
      </c>
      <c r="C19" s="103">
        <v>226.93303735999999</v>
      </c>
      <c r="D19" s="103">
        <v>222.90217620999996</v>
      </c>
      <c r="E19" s="103">
        <v>222.16228896000001</v>
      </c>
      <c r="F19" s="103">
        <v>205.29318307999998</v>
      </c>
      <c r="G19" s="103">
        <v>178.16342866999997</v>
      </c>
      <c r="H19" s="103">
        <v>236.54479194000001</v>
      </c>
      <c r="I19" s="103">
        <v>229.87075135999999</v>
      </c>
      <c r="J19" s="103">
        <v>235.60737851000002</v>
      </c>
      <c r="K19" s="103">
        <v>239.83232523000001</v>
      </c>
      <c r="L19" s="103">
        <v>215.04738501999998</v>
      </c>
      <c r="M19" s="103">
        <v>202.74051395699999</v>
      </c>
      <c r="N19" s="103">
        <v>2684.8016278670002</v>
      </c>
      <c r="O19" s="1490"/>
      <c r="P19" s="277"/>
    </row>
    <row r="20" spans="1:16" s="183" customFormat="1" ht="15.75" customHeight="1">
      <c r="A20" s="415" t="s">
        <v>1451</v>
      </c>
      <c r="B20" s="581">
        <v>6632.4188273799982</v>
      </c>
      <c r="C20" s="581">
        <v>3535.1854532500006</v>
      </c>
      <c r="D20" s="581">
        <v>3637.0594729000009</v>
      </c>
      <c r="E20" s="581">
        <v>14154.268464350002</v>
      </c>
      <c r="F20" s="581">
        <v>3563.7373011900004</v>
      </c>
      <c r="G20" s="581">
        <v>3621.5078019400003</v>
      </c>
      <c r="H20" s="581">
        <v>5708.5373747199992</v>
      </c>
      <c r="I20" s="581">
        <v>4600.7742882300008</v>
      </c>
      <c r="J20" s="581">
        <v>3424.1322309399998</v>
      </c>
      <c r="K20" s="581">
        <v>5726.58350866</v>
      </c>
      <c r="L20" s="581">
        <v>3357.3280896800006</v>
      </c>
      <c r="M20" s="581">
        <v>3483.8859071410002</v>
      </c>
      <c r="N20" s="581">
        <v>61445.418720380985</v>
      </c>
      <c r="O20" s="274"/>
      <c r="P20" s="278"/>
    </row>
    <row r="21" spans="1:16" s="104" customFormat="1" ht="15.75" customHeight="1">
      <c r="A21" s="544" t="s">
        <v>696</v>
      </c>
      <c r="B21" s="103">
        <v>4803.4134810799997</v>
      </c>
      <c r="C21" s="103">
        <v>3436.7153971399998</v>
      </c>
      <c r="D21" s="103">
        <v>3542.4042918600003</v>
      </c>
      <c r="E21" s="103">
        <v>12189.299055540001</v>
      </c>
      <c r="F21" s="103">
        <v>3471.3215179600002</v>
      </c>
      <c r="G21" s="103">
        <v>3528.4670321999997</v>
      </c>
      <c r="H21" s="103">
        <v>4083.0556471199998</v>
      </c>
      <c r="I21" s="103">
        <v>4490.2750198699996</v>
      </c>
      <c r="J21" s="103">
        <v>3311.1663227199997</v>
      </c>
      <c r="K21" s="103">
        <v>3817.0914459999999</v>
      </c>
      <c r="L21" s="103">
        <v>3235.9686431599998</v>
      </c>
      <c r="M21" s="103">
        <v>3382.7645761999997</v>
      </c>
      <c r="N21" s="1004">
        <v>53291.942430849995</v>
      </c>
      <c r="O21" s="1490"/>
      <c r="P21" s="275"/>
    </row>
    <row r="22" spans="1:16" s="104" customFormat="1" ht="17.25" customHeight="1">
      <c r="A22" s="544" t="s">
        <v>1698</v>
      </c>
      <c r="B22" s="103">
        <v>1E-4</v>
      </c>
      <c r="C22" s="103">
        <v>1E-4</v>
      </c>
      <c r="D22" s="103">
        <v>1E-4</v>
      </c>
      <c r="E22" s="103">
        <v>176.97357015</v>
      </c>
      <c r="F22" s="103">
        <v>1E-4</v>
      </c>
      <c r="G22" s="103">
        <v>1E-4</v>
      </c>
      <c r="H22" s="103">
        <v>1E-4</v>
      </c>
      <c r="I22" s="103">
        <v>1E-4</v>
      </c>
      <c r="J22" s="103">
        <v>1E-4</v>
      </c>
      <c r="K22" s="103">
        <v>1256.9805970799998</v>
      </c>
      <c r="L22" s="103">
        <v>1E-4</v>
      </c>
      <c r="M22" s="103">
        <v>1E-4</v>
      </c>
      <c r="N22" s="1004">
        <v>1433.9551672299999</v>
      </c>
      <c r="O22" s="1490"/>
      <c r="P22" s="275"/>
    </row>
    <row r="23" spans="1:16" s="104" customFormat="1" ht="17.25" customHeight="1">
      <c r="A23" s="544" t="s">
        <v>1697</v>
      </c>
      <c r="B23" s="103">
        <v>1735.4975371199998</v>
      </c>
      <c r="C23" s="103">
        <v>1E-4</v>
      </c>
      <c r="D23" s="103">
        <v>1E-4</v>
      </c>
      <c r="E23" s="103">
        <v>1673.09521221</v>
      </c>
      <c r="F23" s="103">
        <v>1E-4</v>
      </c>
      <c r="G23" s="103">
        <v>1E-4</v>
      </c>
      <c r="H23" s="103">
        <v>1510.45120905</v>
      </c>
      <c r="I23" s="103">
        <v>1E-4</v>
      </c>
      <c r="J23" s="103">
        <v>1E-4</v>
      </c>
      <c r="K23" s="103">
        <v>549.12882023999998</v>
      </c>
      <c r="L23" s="103">
        <v>1E-4</v>
      </c>
      <c r="M23" s="103">
        <v>1E-4</v>
      </c>
      <c r="N23" s="1004">
        <v>5468.1735786200015</v>
      </c>
      <c r="O23" s="1490"/>
      <c r="P23" s="275"/>
    </row>
    <row r="24" spans="1:16" s="104" customFormat="1" ht="15.75" customHeight="1">
      <c r="A24" s="544" t="s">
        <v>1440</v>
      </c>
      <c r="B24" s="103">
        <v>25.747783429999998</v>
      </c>
      <c r="C24" s="103">
        <v>25.32465582</v>
      </c>
      <c r="D24" s="103">
        <v>24.517437699999999</v>
      </c>
      <c r="E24" s="103">
        <v>27.88504515</v>
      </c>
      <c r="F24" s="103">
        <v>26.717020959999999</v>
      </c>
      <c r="G24" s="103">
        <v>26.48470438</v>
      </c>
      <c r="H24" s="103">
        <v>24.938873879999999</v>
      </c>
      <c r="I24" s="103">
        <v>30.87859529</v>
      </c>
      <c r="J24" s="103">
        <v>28.718051769999999</v>
      </c>
      <c r="K24" s="103">
        <v>28.50019159</v>
      </c>
      <c r="L24" s="103">
        <v>27.237072449999999</v>
      </c>
      <c r="M24" s="103">
        <v>28.104010204000001</v>
      </c>
      <c r="N24" s="1004">
        <v>325.05344262400001</v>
      </c>
      <c r="O24" s="1490"/>
      <c r="P24" s="275"/>
    </row>
    <row r="25" spans="1:16" s="183" customFormat="1" ht="15.75" customHeight="1">
      <c r="A25" s="453" t="s">
        <v>1441</v>
      </c>
      <c r="B25" s="103">
        <v>35.604903549999996</v>
      </c>
      <c r="C25" s="103">
        <v>39.160204540000002</v>
      </c>
      <c r="D25" s="103">
        <v>34.469306759999995</v>
      </c>
      <c r="E25" s="103">
        <v>38.035214159999995</v>
      </c>
      <c r="F25" s="103">
        <v>35.621213709999999</v>
      </c>
      <c r="G25" s="103">
        <v>34.611801929999999</v>
      </c>
      <c r="H25" s="103">
        <v>33.297662770000002</v>
      </c>
      <c r="I25" s="103">
        <v>37.845204760000001</v>
      </c>
      <c r="J25" s="103">
        <v>36.992300010000001</v>
      </c>
      <c r="K25" s="103">
        <v>28.769957530000003</v>
      </c>
      <c r="L25" s="103">
        <v>30.064293210000002</v>
      </c>
      <c r="M25" s="103">
        <v>34.706125549999996</v>
      </c>
      <c r="N25" s="1004">
        <v>419.17818848000002</v>
      </c>
      <c r="O25" s="279"/>
      <c r="P25" s="86"/>
    </row>
    <row r="26" spans="1:16" s="104" customFormat="1" ht="15.75" customHeight="1">
      <c r="A26" s="951" t="s">
        <v>198</v>
      </c>
      <c r="B26" s="103">
        <v>13.650161839999999</v>
      </c>
      <c r="C26" s="103">
        <v>15.47116537</v>
      </c>
      <c r="D26" s="103">
        <v>16.216710450000001</v>
      </c>
      <c r="E26" s="103">
        <v>15.585289810000001</v>
      </c>
      <c r="F26" s="103">
        <v>12.88109285</v>
      </c>
      <c r="G26" s="103">
        <v>15.782154480000001</v>
      </c>
      <c r="H26" s="103">
        <v>13.904814160000001</v>
      </c>
      <c r="I26" s="103">
        <v>14.061683220000001</v>
      </c>
      <c r="J26" s="103">
        <v>13.5981363</v>
      </c>
      <c r="K26" s="103">
        <v>15.867600189999999</v>
      </c>
      <c r="L26" s="103">
        <v>17.74935627</v>
      </c>
      <c r="M26" s="103">
        <v>19.25769111</v>
      </c>
      <c r="N26" s="1004">
        <v>184.02585604999999</v>
      </c>
      <c r="O26" s="1490"/>
      <c r="P26" s="275"/>
    </row>
    <row r="27" spans="1:16" s="104" customFormat="1" ht="15.75" customHeight="1">
      <c r="A27" s="951" t="s">
        <v>1442</v>
      </c>
      <c r="B27" s="103">
        <v>4.5034820499999997</v>
      </c>
      <c r="C27" s="103">
        <v>4.2230429800000007</v>
      </c>
      <c r="D27" s="103">
        <v>4.5369483399999995</v>
      </c>
      <c r="E27" s="103">
        <v>8.6276214000000007</v>
      </c>
      <c r="F27" s="103">
        <v>3.99938803</v>
      </c>
      <c r="G27" s="103">
        <v>3.2445805399999998</v>
      </c>
      <c r="H27" s="103">
        <v>1.7755176000000001</v>
      </c>
      <c r="I27" s="103">
        <v>2.8587261699999997</v>
      </c>
      <c r="J27" s="103">
        <v>3.6504327799999996</v>
      </c>
      <c r="K27" s="103">
        <v>6.7143740899999997</v>
      </c>
      <c r="L27" s="103">
        <v>7.1200487400000005</v>
      </c>
      <c r="M27" s="103">
        <v>4.1524153699999999</v>
      </c>
      <c r="N27" s="1004">
        <v>55.406578090000004</v>
      </c>
      <c r="O27" s="1490"/>
      <c r="P27" s="275"/>
    </row>
    <row r="28" spans="1:16" s="104" customFormat="1" ht="15.75" customHeight="1">
      <c r="A28" s="951" t="s">
        <v>1915</v>
      </c>
      <c r="B28" s="103">
        <v>4.6261554500000006</v>
      </c>
      <c r="C28" s="103">
        <v>4.2770975099999999</v>
      </c>
      <c r="D28" s="103">
        <v>6.4113566799999999</v>
      </c>
      <c r="E28" s="103">
        <v>14.128976420000001</v>
      </c>
      <c r="F28" s="103">
        <v>3.7527222400000002</v>
      </c>
      <c r="G28" s="103">
        <v>3.9173861299999997</v>
      </c>
      <c r="H28" s="103">
        <v>33.625250979999997</v>
      </c>
      <c r="I28" s="103">
        <v>16.698395120000001</v>
      </c>
      <c r="J28" s="103">
        <v>22.33191871</v>
      </c>
      <c r="K28" s="103">
        <v>11.322773659999999</v>
      </c>
      <c r="L28" s="103">
        <v>26.099705520000001</v>
      </c>
      <c r="M28" s="103">
        <v>4.4000923800000002</v>
      </c>
      <c r="N28" s="1004">
        <v>151.59183079999997</v>
      </c>
      <c r="O28" s="1490"/>
      <c r="P28" s="275"/>
    </row>
    <row r="29" spans="1:16" s="104" customFormat="1" ht="15.75" customHeight="1">
      <c r="A29" s="951" t="s">
        <v>1444</v>
      </c>
      <c r="B29" s="103">
        <v>9.3752228599999992</v>
      </c>
      <c r="C29" s="103">
        <v>10.01368989</v>
      </c>
      <c r="D29" s="103">
        <v>8.5032211100000001</v>
      </c>
      <c r="E29" s="103">
        <v>10.63847951</v>
      </c>
      <c r="F29" s="103">
        <v>9.4441454399999998</v>
      </c>
      <c r="G29" s="103">
        <v>8.9999422799999991</v>
      </c>
      <c r="H29" s="103">
        <v>7.4882991600000004</v>
      </c>
      <c r="I29" s="103">
        <v>8.1564637999999992</v>
      </c>
      <c r="J29" s="103">
        <v>7.6748686500000005</v>
      </c>
      <c r="K29" s="103">
        <v>12.207748279999999</v>
      </c>
      <c r="L29" s="103">
        <v>13.088770330000001</v>
      </c>
      <c r="M29" s="103">
        <v>10.500796327</v>
      </c>
      <c r="N29" s="1004">
        <v>116.09164763699999</v>
      </c>
      <c r="O29" s="1490"/>
      <c r="P29" s="275"/>
    </row>
    <row r="30" spans="1:16" s="91" customFormat="1" ht="15.75" customHeight="1">
      <c r="A30" s="1332" t="s">
        <v>1450</v>
      </c>
      <c r="B30" s="581">
        <v>2173.3328126299998</v>
      </c>
      <c r="C30" s="581">
        <v>1171.1474480000002</v>
      </c>
      <c r="D30" s="581">
        <v>1499.4855933099998</v>
      </c>
      <c r="E30" s="581">
        <v>1776.43096532</v>
      </c>
      <c r="F30" s="581">
        <v>1943.2236717200003</v>
      </c>
      <c r="G30" s="581">
        <v>1655.0345426200001</v>
      </c>
      <c r="H30" s="581">
        <v>1592.6686699700001</v>
      </c>
      <c r="I30" s="581">
        <v>2930.18596669</v>
      </c>
      <c r="J30" s="581">
        <v>1267.2557150499999</v>
      </c>
      <c r="K30" s="581">
        <v>1847.2347266000002</v>
      </c>
      <c r="L30" s="581">
        <v>1651.08637423</v>
      </c>
      <c r="M30" s="581">
        <v>1657.9071271839998</v>
      </c>
      <c r="N30" s="581">
        <v>21164.993613323997</v>
      </c>
      <c r="O30" s="1490"/>
      <c r="P30" s="843"/>
    </row>
    <row r="31" spans="1:16" s="104" customFormat="1" ht="15.75" customHeight="1">
      <c r="A31" s="951" t="s">
        <v>212</v>
      </c>
      <c r="B31" s="103">
        <v>260.24192641000002</v>
      </c>
      <c r="C31" s="103">
        <v>60.301274399999997</v>
      </c>
      <c r="D31" s="103">
        <v>186.43713880000001</v>
      </c>
      <c r="E31" s="103">
        <v>435.04540563</v>
      </c>
      <c r="F31" s="103">
        <v>655.37795649999998</v>
      </c>
      <c r="G31" s="103">
        <v>354.41504330000004</v>
      </c>
      <c r="H31" s="103">
        <v>287.30229651999997</v>
      </c>
      <c r="I31" s="103">
        <v>1501.3996938800001</v>
      </c>
      <c r="J31" s="103">
        <v>194.19315315</v>
      </c>
      <c r="K31" s="103">
        <v>727.26375734999999</v>
      </c>
      <c r="L31" s="103">
        <v>387.60878961999998</v>
      </c>
      <c r="M31" s="103">
        <v>281.56862414</v>
      </c>
      <c r="N31" s="579">
        <v>5331.1550596999996</v>
      </c>
      <c r="O31" s="1490"/>
      <c r="P31" s="275"/>
    </row>
    <row r="32" spans="1:16" s="91" customFormat="1" ht="15.75" customHeight="1">
      <c r="A32" s="1027" t="s">
        <v>1743</v>
      </c>
      <c r="B32" s="103">
        <v>91.968893769999994</v>
      </c>
      <c r="C32" s="103">
        <v>82.957405299999991</v>
      </c>
      <c r="D32" s="103">
        <v>147.34492040999999</v>
      </c>
      <c r="E32" s="103">
        <v>84.916765349999991</v>
      </c>
      <c r="F32" s="103">
        <v>80.787929599999998</v>
      </c>
      <c r="G32" s="103">
        <v>128.3579522</v>
      </c>
      <c r="H32" s="103">
        <v>76.048362209999993</v>
      </c>
      <c r="I32" s="103">
        <v>88.135645709999991</v>
      </c>
      <c r="J32" s="103">
        <v>82.262241279999998</v>
      </c>
      <c r="K32" s="103">
        <v>68.374586430000008</v>
      </c>
      <c r="L32" s="103">
        <v>72.811287440000001</v>
      </c>
      <c r="M32" s="103">
        <v>118.602197006</v>
      </c>
      <c r="N32" s="579">
        <v>1122.568186706</v>
      </c>
      <c r="O32" s="1489"/>
      <c r="P32" s="843"/>
    </row>
    <row r="33" spans="1:30" s="104" customFormat="1" ht="15.75" customHeight="1">
      <c r="A33" s="951" t="s">
        <v>202</v>
      </c>
      <c r="B33" s="103">
        <v>1123.72059281</v>
      </c>
      <c r="C33" s="103">
        <v>558.24981721000006</v>
      </c>
      <c r="D33" s="103">
        <v>531.29160701000001</v>
      </c>
      <c r="E33" s="103">
        <v>647.78915326999993</v>
      </c>
      <c r="F33" s="103">
        <v>682.74672141000008</v>
      </c>
      <c r="G33" s="103">
        <v>559.60696250000001</v>
      </c>
      <c r="H33" s="103">
        <v>622.45472926000002</v>
      </c>
      <c r="I33" s="103">
        <v>826.56524992999994</v>
      </c>
      <c r="J33" s="103">
        <v>485.57922361000004</v>
      </c>
      <c r="K33" s="103">
        <v>523.23828118000006</v>
      </c>
      <c r="L33" s="103">
        <v>690.37374201</v>
      </c>
      <c r="M33" s="103">
        <v>725.55001820500001</v>
      </c>
      <c r="N33" s="579">
        <v>7977.1660984049995</v>
      </c>
      <c r="O33" s="1490"/>
      <c r="P33" s="275"/>
    </row>
    <row r="34" spans="1:30" s="96" customFormat="1" ht="15.75" customHeight="1">
      <c r="A34" s="453" t="s">
        <v>1467</v>
      </c>
      <c r="B34" s="103">
        <v>20.14225845</v>
      </c>
      <c r="C34" s="103">
        <v>19.458907960000001</v>
      </c>
      <c r="D34" s="103">
        <v>20.066114590000005</v>
      </c>
      <c r="E34" s="103">
        <v>19.785470579999998</v>
      </c>
      <c r="F34" s="103">
        <v>20.20153006</v>
      </c>
      <c r="G34" s="103">
        <v>20.133335579999997</v>
      </c>
      <c r="H34" s="103">
        <v>19.7219145</v>
      </c>
      <c r="I34" s="103">
        <v>19.53618591</v>
      </c>
      <c r="J34" s="103">
        <v>19.228557479999999</v>
      </c>
      <c r="K34" s="103">
        <v>19.535838039999998</v>
      </c>
      <c r="L34" s="103">
        <v>20.275989249999999</v>
      </c>
      <c r="M34" s="103">
        <v>18.700982983999999</v>
      </c>
      <c r="N34" s="579">
        <v>236.78708538400002</v>
      </c>
      <c r="O34" s="84"/>
      <c r="P34" s="844"/>
    </row>
    <row r="35" spans="1:30" s="104" customFormat="1" ht="15.75" customHeight="1">
      <c r="A35" s="453" t="s">
        <v>1916</v>
      </c>
      <c r="B35" s="103">
        <v>44.106109420000003</v>
      </c>
      <c r="C35" s="103">
        <v>44.219419869999996</v>
      </c>
      <c r="D35" s="103">
        <v>44.99310303</v>
      </c>
      <c r="E35" s="103">
        <v>44.961637609999997</v>
      </c>
      <c r="F35" s="103">
        <v>44.648289850000005</v>
      </c>
      <c r="G35" s="103">
        <v>44.600989149999997</v>
      </c>
      <c r="H35" s="103">
        <v>43.38562297</v>
      </c>
      <c r="I35" s="103">
        <v>44.699313020000005</v>
      </c>
      <c r="J35" s="103">
        <v>43.878066409999995</v>
      </c>
      <c r="K35" s="103">
        <v>44.377147520000001</v>
      </c>
      <c r="L35" s="103">
        <v>44.628944619999999</v>
      </c>
      <c r="M35" s="103">
        <v>52.910671555999997</v>
      </c>
      <c r="N35" s="579">
        <v>541.40931502599994</v>
      </c>
      <c r="O35" s="1489"/>
      <c r="P35" s="275"/>
    </row>
    <row r="36" spans="1:30" s="104" customFormat="1" ht="15.75" customHeight="1">
      <c r="A36" s="453" t="s">
        <v>262</v>
      </c>
      <c r="B36" s="103">
        <v>499.07187737999999</v>
      </c>
      <c r="C36" s="103">
        <v>317.23615817000001</v>
      </c>
      <c r="D36" s="103">
        <v>461.65319529999999</v>
      </c>
      <c r="E36" s="103">
        <v>416.72280992999998</v>
      </c>
      <c r="F36" s="103">
        <v>340.62378520999999</v>
      </c>
      <c r="G36" s="103">
        <v>437.12112117999999</v>
      </c>
      <c r="H36" s="103">
        <v>437.71152381000002</v>
      </c>
      <c r="I36" s="103">
        <v>333.96328919999996</v>
      </c>
      <c r="J36" s="103">
        <v>333.57668601999995</v>
      </c>
      <c r="K36" s="103">
        <v>336.70138935</v>
      </c>
      <c r="L36" s="103">
        <v>309.75204357999996</v>
      </c>
      <c r="M36" s="103">
        <v>341.38002103600002</v>
      </c>
      <c r="N36" s="579">
        <v>4565.5139001659991</v>
      </c>
      <c r="O36" s="1490"/>
      <c r="P36" s="275"/>
    </row>
    <row r="37" spans="1:30" s="104" customFormat="1" ht="15.75" customHeight="1">
      <c r="A37" s="453" t="s">
        <v>1861</v>
      </c>
      <c r="B37" s="103">
        <v>134.08115438999999</v>
      </c>
      <c r="C37" s="103">
        <v>88.724465089999995</v>
      </c>
      <c r="D37" s="103">
        <v>107.69951417</v>
      </c>
      <c r="E37" s="103">
        <v>127.20972295</v>
      </c>
      <c r="F37" s="103">
        <v>118.83745909000001</v>
      </c>
      <c r="G37" s="103">
        <v>110.79913870999999</v>
      </c>
      <c r="H37" s="103">
        <v>106.0442207</v>
      </c>
      <c r="I37" s="103">
        <v>115.88658903999999</v>
      </c>
      <c r="J37" s="103">
        <v>108.53778709999999</v>
      </c>
      <c r="K37" s="103">
        <v>127.74372672999999</v>
      </c>
      <c r="L37" s="103">
        <v>125.63557771000001</v>
      </c>
      <c r="M37" s="103">
        <v>119.19461225699999</v>
      </c>
      <c r="N37" s="579">
        <v>1390.3939679369998</v>
      </c>
      <c r="O37" s="1490"/>
      <c r="P37" s="275"/>
    </row>
    <row r="38" spans="1:30" s="104" customFormat="1" ht="15.75" customHeight="1">
      <c r="A38" s="415" t="s">
        <v>1448</v>
      </c>
      <c r="B38" s="102">
        <v>52.168829200000005</v>
      </c>
      <c r="C38" s="102">
        <v>59.726774149999997</v>
      </c>
      <c r="D38" s="102">
        <v>67.731303650000001</v>
      </c>
      <c r="E38" s="102">
        <v>74.293567599999989</v>
      </c>
      <c r="F38" s="102">
        <v>78.519968939999998</v>
      </c>
      <c r="G38" s="102">
        <v>133.0548963</v>
      </c>
      <c r="H38" s="102">
        <v>61.258203460000004</v>
      </c>
      <c r="I38" s="102">
        <v>66.702001519999996</v>
      </c>
      <c r="J38" s="102">
        <v>59.427390030000012</v>
      </c>
      <c r="K38" s="102">
        <v>57.675581360000002</v>
      </c>
      <c r="L38" s="102">
        <v>55.7189111</v>
      </c>
      <c r="M38" s="102">
        <v>102.58380104999999</v>
      </c>
      <c r="N38" s="581">
        <v>868.86122836000004</v>
      </c>
      <c r="O38" s="1490"/>
      <c r="P38" s="275"/>
    </row>
    <row r="39" spans="1:30" s="183" customFormat="1" ht="15.75" customHeight="1">
      <c r="A39" s="415" t="s">
        <v>440</v>
      </c>
      <c r="B39" s="102">
        <v>1101.8044893199999</v>
      </c>
      <c r="C39" s="102">
        <v>1071.11453904</v>
      </c>
      <c r="D39" s="102">
        <v>1893.12484346</v>
      </c>
      <c r="E39" s="102">
        <v>2373.2430405700002</v>
      </c>
      <c r="F39" s="102">
        <v>1424.5669975699998</v>
      </c>
      <c r="G39" s="102">
        <v>1314.3889651300001</v>
      </c>
      <c r="H39" s="102">
        <v>1565.2980684000001</v>
      </c>
      <c r="I39" s="102">
        <v>1198.09352326</v>
      </c>
      <c r="J39" s="102">
        <v>1563.2021174200001</v>
      </c>
      <c r="K39" s="102">
        <v>2320.7390171499997</v>
      </c>
      <c r="L39" s="102">
        <v>1120.6683163500002</v>
      </c>
      <c r="M39" s="102">
        <v>1331.4204773709998</v>
      </c>
      <c r="N39" s="102">
        <v>18277.664395041</v>
      </c>
      <c r="O39" s="1491"/>
      <c r="P39" s="86"/>
    </row>
    <row r="40" spans="1:30" s="104" customFormat="1" ht="15.75" customHeight="1">
      <c r="A40" s="1038" t="s">
        <v>204</v>
      </c>
      <c r="B40" s="103">
        <v>283.10476091000004</v>
      </c>
      <c r="C40" s="103">
        <v>407.82081957999998</v>
      </c>
      <c r="D40" s="103">
        <v>437.20012831999998</v>
      </c>
      <c r="E40" s="103">
        <v>374.51363167</v>
      </c>
      <c r="F40" s="103">
        <v>434.27125962999997</v>
      </c>
      <c r="G40" s="103">
        <v>486.20763348000003</v>
      </c>
      <c r="H40" s="103">
        <v>575.06716046000008</v>
      </c>
      <c r="I40" s="103">
        <v>462.48583425999999</v>
      </c>
      <c r="J40" s="103">
        <v>444.44242824000003</v>
      </c>
      <c r="K40" s="103">
        <v>447.32171832</v>
      </c>
      <c r="L40" s="103">
        <v>382.15398523000005</v>
      </c>
      <c r="M40" s="103">
        <v>435.33397677999994</v>
      </c>
      <c r="N40" s="579">
        <v>5169.9233368800005</v>
      </c>
      <c r="O40" s="1490"/>
      <c r="P40" s="275"/>
    </row>
    <row r="41" spans="1:30" s="104" customFormat="1" ht="15.75" customHeight="1">
      <c r="A41" s="1038" t="s">
        <v>1445</v>
      </c>
      <c r="B41" s="103">
        <v>137.79733712000001</v>
      </c>
      <c r="C41" s="103">
        <v>50.895351700000006</v>
      </c>
      <c r="D41" s="103">
        <v>112.6252382</v>
      </c>
      <c r="E41" s="103">
        <v>1253.17075077</v>
      </c>
      <c r="F41" s="103">
        <v>140.41553091</v>
      </c>
      <c r="G41" s="103">
        <v>142.85689087</v>
      </c>
      <c r="H41" s="103">
        <v>168.25987074</v>
      </c>
      <c r="I41" s="103">
        <v>78.048382310000008</v>
      </c>
      <c r="J41" s="103">
        <v>103.07557444</v>
      </c>
      <c r="K41" s="103">
        <v>1062.3607973600001</v>
      </c>
      <c r="L41" s="103">
        <v>103.93747215</v>
      </c>
      <c r="M41" s="103">
        <v>91.413618079999992</v>
      </c>
      <c r="N41" s="579">
        <v>3444.8568146499997</v>
      </c>
      <c r="O41" s="1490"/>
    </row>
    <row r="42" spans="1:30" s="104" customFormat="1" ht="15.75" customHeight="1">
      <c r="A42" s="1038" t="s">
        <v>1446</v>
      </c>
      <c r="B42" s="103">
        <v>38.282157640000001</v>
      </c>
      <c r="C42" s="103">
        <v>130.30096311</v>
      </c>
      <c r="D42" s="103">
        <v>561.69193015999997</v>
      </c>
      <c r="E42" s="103">
        <v>82.416106970000001</v>
      </c>
      <c r="F42" s="103">
        <v>75.846295589999997</v>
      </c>
      <c r="G42" s="103">
        <v>67.98964703</v>
      </c>
      <c r="H42" s="103">
        <v>57.187902299999998</v>
      </c>
      <c r="I42" s="103">
        <v>91.655942999999994</v>
      </c>
      <c r="J42" s="103">
        <v>480.62607916000002</v>
      </c>
      <c r="K42" s="103">
        <v>68.279444560000002</v>
      </c>
      <c r="L42" s="103">
        <v>49.539708500000003</v>
      </c>
      <c r="M42" s="103">
        <v>49.7004435319</v>
      </c>
      <c r="N42" s="579">
        <v>1753.5166215519</v>
      </c>
      <c r="O42" s="1490"/>
    </row>
    <row r="43" spans="1:30" s="104" customFormat="1" ht="15.75" customHeight="1">
      <c r="A43" s="453" t="s">
        <v>1453</v>
      </c>
      <c r="B43" s="103">
        <v>12.754816779999999</v>
      </c>
      <c r="C43" s="103">
        <v>34.280233609999996</v>
      </c>
      <c r="D43" s="103">
        <v>61.085069390000001</v>
      </c>
      <c r="E43" s="103">
        <v>25.759675260000002</v>
      </c>
      <c r="F43" s="103">
        <v>21.818309020000001</v>
      </c>
      <c r="G43" s="103">
        <v>34.99646345</v>
      </c>
      <c r="H43" s="103">
        <v>38.585683809999999</v>
      </c>
      <c r="I43" s="103">
        <v>28.836690430000001</v>
      </c>
      <c r="J43" s="103">
        <v>23.807274260000003</v>
      </c>
      <c r="K43" s="103">
        <v>53.27772461</v>
      </c>
      <c r="L43" s="103">
        <v>35.000658520000002</v>
      </c>
      <c r="M43" s="103">
        <v>47.950098869100003</v>
      </c>
      <c r="N43" s="579">
        <v>418.15269800909994</v>
      </c>
      <c r="O43" s="1490"/>
    </row>
    <row r="44" spans="1:30" s="91" customFormat="1" ht="15.75" customHeight="1">
      <c r="A44" s="453" t="s">
        <v>1393</v>
      </c>
      <c r="B44" s="103">
        <v>1E-4</v>
      </c>
      <c r="C44" s="103">
        <v>1E-4</v>
      </c>
      <c r="D44" s="103">
        <v>1E-4</v>
      </c>
      <c r="E44" s="103">
        <v>1E-4</v>
      </c>
      <c r="F44" s="103">
        <v>1E-4</v>
      </c>
      <c r="G44" s="103">
        <v>1E-4</v>
      </c>
      <c r="H44" s="103">
        <v>4.0999999999999999E-4</v>
      </c>
      <c r="I44" s="103">
        <v>1E-4</v>
      </c>
      <c r="J44" s="103">
        <v>5.0000999999999997E-2</v>
      </c>
      <c r="K44" s="103">
        <v>5.0009999999999999E-2</v>
      </c>
      <c r="L44" s="103">
        <v>5.0099999999999999E-2</v>
      </c>
      <c r="M44" s="103">
        <v>1E-4</v>
      </c>
      <c r="N44" s="579">
        <v>0.15132099999999998</v>
      </c>
      <c r="O44" s="105"/>
      <c r="P44" s="105"/>
      <c r="Q44" s="105"/>
      <c r="R44" s="105"/>
      <c r="S44" s="105"/>
      <c r="T44" s="105"/>
      <c r="U44" s="105"/>
      <c r="V44" s="105"/>
      <c r="W44" s="105"/>
      <c r="X44" s="105"/>
      <c r="Y44" s="105"/>
      <c r="Z44" s="105"/>
      <c r="AA44" s="105"/>
      <c r="AB44" s="105"/>
      <c r="AC44" s="105"/>
      <c r="AD44" s="105"/>
    </row>
    <row r="45" spans="1:30" s="104" customFormat="1" ht="15.75" customHeight="1">
      <c r="A45" s="453" t="s">
        <v>520</v>
      </c>
      <c r="B45" s="103">
        <v>81.134201210000001</v>
      </c>
      <c r="C45" s="103">
        <v>77.688112390000001</v>
      </c>
      <c r="D45" s="103">
        <v>89.610003760000012</v>
      </c>
      <c r="E45" s="103">
        <v>78.461856099999991</v>
      </c>
      <c r="F45" s="103">
        <v>78.250039770000001</v>
      </c>
      <c r="G45" s="103">
        <v>76.439760359999994</v>
      </c>
      <c r="H45" s="103">
        <v>75.642203769999995</v>
      </c>
      <c r="I45" s="103">
        <v>75.627400430000009</v>
      </c>
      <c r="J45" s="103">
        <v>68.471845520000002</v>
      </c>
      <c r="K45" s="103">
        <v>81.063202660000002</v>
      </c>
      <c r="L45" s="103">
        <v>77.73101819</v>
      </c>
      <c r="M45" s="103">
        <v>86.828185500000004</v>
      </c>
      <c r="N45" s="579">
        <v>946.94782965999991</v>
      </c>
      <c r="P45" s="275"/>
    </row>
    <row r="46" spans="1:30" s="104" customFormat="1" ht="15.75" customHeight="1">
      <c r="A46" s="453" t="s">
        <v>1686</v>
      </c>
      <c r="B46" s="103">
        <v>46.284461119999996</v>
      </c>
      <c r="C46" s="103">
        <v>22.158477210000001</v>
      </c>
      <c r="D46" s="103">
        <v>72.622989019999991</v>
      </c>
      <c r="E46" s="103">
        <v>127.54645194</v>
      </c>
      <c r="F46" s="103">
        <v>102.83363990000001</v>
      </c>
      <c r="G46" s="103">
        <v>47.899464409999993</v>
      </c>
      <c r="H46" s="103">
        <v>33.644160200000002</v>
      </c>
      <c r="I46" s="103">
        <v>21.226060799999999</v>
      </c>
      <c r="J46" s="103">
        <v>22.623434870000001</v>
      </c>
      <c r="K46" s="103">
        <v>22.534130350000002</v>
      </c>
      <c r="L46" s="103">
        <v>17.668006010000003</v>
      </c>
      <c r="M46" s="103">
        <v>53.636670369999997</v>
      </c>
      <c r="N46" s="579">
        <v>590.67794620000006</v>
      </c>
      <c r="P46" s="275"/>
    </row>
    <row r="47" spans="1:30" s="104" customFormat="1" ht="15.75" customHeight="1">
      <c r="A47" s="453" t="s">
        <v>208</v>
      </c>
      <c r="B47" s="103">
        <v>502.44665454</v>
      </c>
      <c r="C47" s="103">
        <v>347.97048144000001</v>
      </c>
      <c r="D47" s="103">
        <v>558.28938461000007</v>
      </c>
      <c r="E47" s="103">
        <v>431.37446786000004</v>
      </c>
      <c r="F47" s="103">
        <v>571.13182274999997</v>
      </c>
      <c r="G47" s="103">
        <v>457.99900552999998</v>
      </c>
      <c r="H47" s="103">
        <v>616.91067712000006</v>
      </c>
      <c r="I47" s="103">
        <v>440.21311202999999</v>
      </c>
      <c r="J47" s="103">
        <v>420.10547993</v>
      </c>
      <c r="K47" s="103">
        <v>585.85198929000001</v>
      </c>
      <c r="L47" s="103">
        <v>454.58736775</v>
      </c>
      <c r="M47" s="103">
        <v>566.55738424000003</v>
      </c>
      <c r="N47" s="579">
        <v>5953.4378270900006</v>
      </c>
      <c r="P47" s="275"/>
    </row>
    <row r="48" spans="1:30" s="183" customFormat="1" ht="15.75" customHeight="1">
      <c r="A48" s="415" t="s">
        <v>1447</v>
      </c>
      <c r="B48" s="102">
        <v>40.625513139999995</v>
      </c>
      <c r="C48" s="102">
        <v>50.603045810000005</v>
      </c>
      <c r="D48" s="102">
        <v>71.738123680000001</v>
      </c>
      <c r="E48" s="102">
        <v>54.462000940000003</v>
      </c>
      <c r="F48" s="102">
        <v>55.680995940000003</v>
      </c>
      <c r="G48" s="102">
        <v>66.142642679999994</v>
      </c>
      <c r="H48" s="102">
        <v>54.961092189999988</v>
      </c>
      <c r="I48" s="102">
        <v>48.110512050000004</v>
      </c>
      <c r="J48" s="102">
        <v>64.27900618000001</v>
      </c>
      <c r="K48" s="102">
        <v>64.309994939999996</v>
      </c>
      <c r="L48" s="102">
        <v>61.701164320000011</v>
      </c>
      <c r="M48" s="102">
        <v>68.197226510000007</v>
      </c>
      <c r="N48" s="581">
        <v>700.81131837999988</v>
      </c>
      <c r="P48" s="86"/>
    </row>
    <row r="49" spans="1:16" s="104" customFormat="1" ht="15.75" customHeight="1">
      <c r="A49" s="415" t="s">
        <v>1449</v>
      </c>
      <c r="B49" s="581">
        <v>17643.90572803</v>
      </c>
      <c r="C49" s="581">
        <v>13571.444070649999</v>
      </c>
      <c r="D49" s="581">
        <v>13175.02518914</v>
      </c>
      <c r="E49" s="581">
        <v>14923.4167352</v>
      </c>
      <c r="F49" s="581">
        <v>13485.804718579999</v>
      </c>
      <c r="G49" s="581">
        <v>13552.98789855</v>
      </c>
      <c r="H49" s="581">
        <v>14557.04148552</v>
      </c>
      <c r="I49" s="581">
        <v>14075.596957042999</v>
      </c>
      <c r="J49" s="581">
        <v>13554.381378827</v>
      </c>
      <c r="K49" s="581">
        <v>14036.131185008002</v>
      </c>
      <c r="L49" s="581">
        <v>13775.792587192998</v>
      </c>
      <c r="M49" s="581">
        <v>15572.965000194899</v>
      </c>
      <c r="N49" s="581">
        <v>171924.49293393589</v>
      </c>
      <c r="O49" s="1492"/>
      <c r="P49" s="275"/>
    </row>
    <row r="50" spans="1:16" s="104" customFormat="1" ht="15.75" customHeight="1">
      <c r="A50" s="415" t="s">
        <v>1454</v>
      </c>
      <c r="B50" s="581">
        <v>8530.8830260600007</v>
      </c>
      <c r="C50" s="581">
        <v>7111.3436781199998</v>
      </c>
      <c r="D50" s="581">
        <v>6964.0771633499999</v>
      </c>
      <c r="E50" s="581">
        <v>7267.5137181900009</v>
      </c>
      <c r="F50" s="581">
        <v>6849.1358002500001</v>
      </c>
      <c r="G50" s="581">
        <v>6875.4795791100005</v>
      </c>
      <c r="H50" s="581">
        <v>6954.6619136700001</v>
      </c>
      <c r="I50" s="581">
        <v>7272.9325653699998</v>
      </c>
      <c r="J50" s="581">
        <v>6946.4447718399997</v>
      </c>
      <c r="K50" s="581">
        <v>6474.2348079700005</v>
      </c>
      <c r="L50" s="581">
        <v>6820.4309895299994</v>
      </c>
      <c r="M50" s="581">
        <v>7128.9507049499998</v>
      </c>
      <c r="N50" s="581">
        <v>85196.088718409999</v>
      </c>
      <c r="O50" s="1490"/>
      <c r="P50" s="275"/>
    </row>
    <row r="51" spans="1:16" s="104" customFormat="1" ht="15.75" customHeight="1">
      <c r="A51" s="453" t="s">
        <v>798</v>
      </c>
      <c r="B51" s="103">
        <v>8530.8830260600007</v>
      </c>
      <c r="C51" s="103">
        <v>7111.3436781199998</v>
      </c>
      <c r="D51" s="103">
        <v>6964.0771633499999</v>
      </c>
      <c r="E51" s="103">
        <v>7267.5137181900009</v>
      </c>
      <c r="F51" s="103">
        <v>6849.1358002500001</v>
      </c>
      <c r="G51" s="103">
        <v>6875.4795791100005</v>
      </c>
      <c r="H51" s="103">
        <v>6954.6619136700001</v>
      </c>
      <c r="I51" s="103">
        <v>7272.9325653699998</v>
      </c>
      <c r="J51" s="103">
        <v>6946.4447718399997</v>
      </c>
      <c r="K51" s="103">
        <v>6474.2348079700005</v>
      </c>
      <c r="L51" s="103">
        <v>6820.4309895299994</v>
      </c>
      <c r="M51" s="103">
        <v>7128.9507049499998</v>
      </c>
      <c r="N51" s="579">
        <v>85196.088718409999</v>
      </c>
      <c r="O51" s="1490"/>
      <c r="P51" s="275"/>
    </row>
    <row r="52" spans="1:16" s="104" customFormat="1" ht="15.75" customHeight="1">
      <c r="A52" s="415" t="s">
        <v>1455</v>
      </c>
      <c r="B52" s="581">
        <v>8067.1544566399998</v>
      </c>
      <c r="C52" s="581">
        <v>5542.0599008299996</v>
      </c>
      <c r="D52" s="581">
        <v>5245.9859795600005</v>
      </c>
      <c r="E52" s="581">
        <v>7035.3087037299993</v>
      </c>
      <c r="F52" s="581">
        <v>5920.5285422199995</v>
      </c>
      <c r="G52" s="581">
        <v>5984.50385388</v>
      </c>
      <c r="H52" s="581">
        <v>6873.4113714899995</v>
      </c>
      <c r="I52" s="581">
        <v>6046.0826927699982</v>
      </c>
      <c r="J52" s="581">
        <v>5963.6944196130007</v>
      </c>
      <c r="K52" s="581">
        <v>6625.5449221610006</v>
      </c>
      <c r="L52" s="581">
        <v>5993.9589858559993</v>
      </c>
      <c r="M52" s="581">
        <v>7087.477404259399</v>
      </c>
      <c r="N52" s="581">
        <v>76385.711233009381</v>
      </c>
      <c r="O52" s="1490"/>
      <c r="P52" s="275"/>
    </row>
    <row r="53" spans="1:16" s="104" customFormat="1" ht="15.75" customHeight="1">
      <c r="A53" s="453" t="s">
        <v>498</v>
      </c>
      <c r="B53" s="103">
        <v>990.27032253999994</v>
      </c>
      <c r="C53" s="103">
        <v>357.25327690000006</v>
      </c>
      <c r="D53" s="103">
        <v>143.93894320999999</v>
      </c>
      <c r="E53" s="103">
        <v>443.60629282999997</v>
      </c>
      <c r="F53" s="103">
        <v>259.1906174099999</v>
      </c>
      <c r="G53" s="103">
        <v>322.52504189999996</v>
      </c>
      <c r="H53" s="103">
        <v>322.57247949000003</v>
      </c>
      <c r="I53" s="103">
        <v>368.66459685999985</v>
      </c>
      <c r="J53" s="103">
        <v>316.20652531000002</v>
      </c>
      <c r="K53" s="103">
        <v>348.91988891999995</v>
      </c>
      <c r="L53" s="103">
        <v>372.54709867000003</v>
      </c>
      <c r="M53" s="103">
        <v>574.48703418999992</v>
      </c>
      <c r="N53" s="579">
        <v>4820.1821182299991</v>
      </c>
      <c r="O53" s="1490"/>
      <c r="P53" s="275"/>
    </row>
    <row r="54" spans="1:16" s="104" customFormat="1" ht="15.75" customHeight="1">
      <c r="A54" s="453" t="s">
        <v>205</v>
      </c>
      <c r="B54" s="103">
        <v>1367.14355183</v>
      </c>
      <c r="C54" s="103">
        <v>779.43581740999991</v>
      </c>
      <c r="D54" s="103">
        <v>772.57233158000008</v>
      </c>
      <c r="E54" s="103">
        <v>1043.2558561799999</v>
      </c>
      <c r="F54" s="103">
        <v>928.86213855999995</v>
      </c>
      <c r="G54" s="103">
        <v>972.06256819000009</v>
      </c>
      <c r="H54" s="103">
        <v>987.82240246000003</v>
      </c>
      <c r="I54" s="103">
        <v>1045.9049713899999</v>
      </c>
      <c r="J54" s="103">
        <v>990.36808569000004</v>
      </c>
      <c r="K54" s="103">
        <v>962.13584187000004</v>
      </c>
      <c r="L54" s="103">
        <v>1049.96129118</v>
      </c>
      <c r="M54" s="103">
        <v>1074.5549578099999</v>
      </c>
      <c r="N54" s="579">
        <v>11974.079814149998</v>
      </c>
      <c r="O54" s="1490"/>
      <c r="P54" s="275"/>
    </row>
    <row r="55" spans="1:16" s="183" customFormat="1" ht="15.75" customHeight="1">
      <c r="A55" s="453" t="s">
        <v>206</v>
      </c>
      <c r="B55" s="103">
        <v>684.56402863999995</v>
      </c>
      <c r="C55" s="103">
        <v>134.39686703999999</v>
      </c>
      <c r="D55" s="103">
        <v>226.53517970999997</v>
      </c>
      <c r="E55" s="103">
        <v>325.63784792000001</v>
      </c>
      <c r="F55" s="103">
        <v>331.63340743000003</v>
      </c>
      <c r="G55" s="103">
        <v>344.37079586999999</v>
      </c>
      <c r="H55" s="103">
        <v>344.21432736999998</v>
      </c>
      <c r="I55" s="103">
        <v>366.01659975999996</v>
      </c>
      <c r="J55" s="103">
        <v>354.04483482000006</v>
      </c>
      <c r="K55" s="103">
        <v>350.15204826999997</v>
      </c>
      <c r="L55" s="103">
        <v>415.51518267</v>
      </c>
      <c r="M55" s="103">
        <v>317.05946752</v>
      </c>
      <c r="N55" s="579">
        <v>4194.1405870199997</v>
      </c>
      <c r="P55" s="86"/>
    </row>
    <row r="56" spans="1:16" s="104" customFormat="1" ht="15.75" customHeight="1">
      <c r="A56" s="453" t="s">
        <v>207</v>
      </c>
      <c r="B56" s="103">
        <v>1190.3017658399999</v>
      </c>
      <c r="C56" s="103">
        <v>975.34000855999989</v>
      </c>
      <c r="D56" s="103">
        <v>1009.24203487</v>
      </c>
      <c r="E56" s="103">
        <v>1303.5659346099999</v>
      </c>
      <c r="F56" s="103">
        <v>1228.59792434</v>
      </c>
      <c r="G56" s="103">
        <v>1101.2195508900002</v>
      </c>
      <c r="H56" s="103">
        <v>1363.0106857799999</v>
      </c>
      <c r="I56" s="103">
        <v>1007.33688399</v>
      </c>
      <c r="J56" s="103">
        <v>996.42701626999997</v>
      </c>
      <c r="K56" s="103">
        <v>1109.69005296</v>
      </c>
      <c r="L56" s="103">
        <v>898.55639038000004</v>
      </c>
      <c r="M56" s="103">
        <v>1143.440546116</v>
      </c>
      <c r="N56" s="579">
        <v>13326.728794606001</v>
      </c>
      <c r="P56" s="275"/>
    </row>
    <row r="57" spans="1:16" s="104" customFormat="1" ht="15.75" customHeight="1">
      <c r="A57" s="585" t="s">
        <v>349</v>
      </c>
      <c r="B57" s="103">
        <v>2841.0551375199998</v>
      </c>
      <c r="C57" s="103">
        <v>2455.0802663300001</v>
      </c>
      <c r="D57" s="103">
        <v>2298.8856670599998</v>
      </c>
      <c r="E57" s="103">
        <v>2953.6722119199999</v>
      </c>
      <c r="F57" s="103">
        <v>2313.42189874</v>
      </c>
      <c r="G57" s="103">
        <v>2330.8077674699998</v>
      </c>
      <c r="H57" s="103">
        <v>2889.22453288</v>
      </c>
      <c r="I57" s="103">
        <v>2283.95152005</v>
      </c>
      <c r="J57" s="103">
        <v>2390.7015110700004</v>
      </c>
      <c r="K57" s="103">
        <v>2955.7487458999999</v>
      </c>
      <c r="L57" s="103">
        <v>2377.0947035999998</v>
      </c>
      <c r="M57" s="103">
        <v>3083.0202965670001</v>
      </c>
      <c r="N57" s="579">
        <v>31172.664259107001</v>
      </c>
      <c r="P57" s="275"/>
    </row>
    <row r="58" spans="1:16" s="104" customFormat="1" ht="15.75" customHeight="1">
      <c r="A58" s="453" t="s">
        <v>221</v>
      </c>
      <c r="B58" s="103">
        <v>568.87022094000008</v>
      </c>
      <c r="C58" s="103">
        <v>536.41065613000001</v>
      </c>
      <c r="D58" s="103">
        <v>497.42195662</v>
      </c>
      <c r="E58" s="103">
        <v>527.54134197000008</v>
      </c>
      <c r="F58" s="103">
        <v>532.28491133</v>
      </c>
      <c r="G58" s="103">
        <v>536.04859606000002</v>
      </c>
      <c r="H58" s="103">
        <v>526.64081661</v>
      </c>
      <c r="I58" s="103">
        <v>532.35311379999996</v>
      </c>
      <c r="J58" s="103">
        <v>551.11549209000009</v>
      </c>
      <c r="K58" s="103">
        <v>529.28610243000003</v>
      </c>
      <c r="L58" s="103">
        <v>518.93500847000007</v>
      </c>
      <c r="M58" s="103">
        <v>518.21054016599999</v>
      </c>
      <c r="N58" s="579">
        <v>6375.1187566159997</v>
      </c>
      <c r="P58" s="275"/>
    </row>
    <row r="59" spans="1:16" s="104" customFormat="1" ht="15.75" customHeight="1">
      <c r="A59" s="453" t="s">
        <v>216</v>
      </c>
      <c r="B59" s="103">
        <v>407.26930533000001</v>
      </c>
      <c r="C59" s="103">
        <v>294.38994123999998</v>
      </c>
      <c r="D59" s="103">
        <v>293.30397212999998</v>
      </c>
      <c r="E59" s="103">
        <v>424.46210187000003</v>
      </c>
      <c r="F59" s="103">
        <v>315.89358960999999</v>
      </c>
      <c r="G59" s="103">
        <v>351.66646841000005</v>
      </c>
      <c r="H59" s="103">
        <v>425.94612271</v>
      </c>
      <c r="I59" s="103">
        <v>433.3480912</v>
      </c>
      <c r="J59" s="103">
        <v>354.83019354000004</v>
      </c>
      <c r="K59" s="103">
        <v>332.32016299000003</v>
      </c>
      <c r="L59" s="103">
        <v>345.89908598</v>
      </c>
      <c r="M59" s="103">
        <v>321.47055427100003</v>
      </c>
      <c r="N59" s="579">
        <v>4300.7995892810004</v>
      </c>
      <c r="P59" s="275"/>
    </row>
    <row r="60" spans="1:16" s="183" customFormat="1" ht="15.75" customHeight="1">
      <c r="A60" s="453" t="s">
        <v>201</v>
      </c>
      <c r="B60" s="103">
        <v>17.680123999999999</v>
      </c>
      <c r="C60" s="103">
        <v>9.7530672199999966</v>
      </c>
      <c r="D60" s="103">
        <v>4.08589438</v>
      </c>
      <c r="E60" s="103">
        <v>13.56711643</v>
      </c>
      <c r="F60" s="103">
        <v>10.644054800000001</v>
      </c>
      <c r="G60" s="103">
        <v>25.80306509</v>
      </c>
      <c r="H60" s="103">
        <v>13.980004190000001</v>
      </c>
      <c r="I60" s="103">
        <v>8.5069157199999985</v>
      </c>
      <c r="J60" s="103">
        <v>10.000760823</v>
      </c>
      <c r="K60" s="103">
        <v>37.292078820999997</v>
      </c>
      <c r="L60" s="103">
        <v>15.450224906000001</v>
      </c>
      <c r="M60" s="103">
        <v>55.234007619400003</v>
      </c>
      <c r="N60" s="579">
        <v>221.99731399939998</v>
      </c>
      <c r="P60" s="86"/>
    </row>
    <row r="61" spans="1:16" s="183" customFormat="1" ht="15.75" customHeight="1">
      <c r="A61" s="415" t="s">
        <v>217</v>
      </c>
      <c r="B61" s="581">
        <v>999.35364048999998</v>
      </c>
      <c r="C61" s="581">
        <v>863.97569721999992</v>
      </c>
      <c r="D61" s="581">
        <v>914.89569404000008</v>
      </c>
      <c r="E61" s="581">
        <v>568.16620058000001</v>
      </c>
      <c r="F61" s="581">
        <v>665.9104681099999</v>
      </c>
      <c r="G61" s="581">
        <v>655.34945535999998</v>
      </c>
      <c r="H61" s="581">
        <v>690.78539677000003</v>
      </c>
      <c r="I61" s="581">
        <v>713.29274122299989</v>
      </c>
      <c r="J61" s="581">
        <v>605.27539027399996</v>
      </c>
      <c r="K61" s="581">
        <v>896.28597260699996</v>
      </c>
      <c r="L61" s="581">
        <v>920.32793140700005</v>
      </c>
      <c r="M61" s="581">
        <v>1310.9500153155</v>
      </c>
      <c r="N61" s="581">
        <v>9804.5686033965012</v>
      </c>
      <c r="P61" s="86"/>
    </row>
    <row r="62" spans="1:16" s="104" customFormat="1" ht="15.75" customHeight="1">
      <c r="A62" s="453" t="s">
        <v>1456</v>
      </c>
      <c r="B62" s="103">
        <v>505.00113619999996</v>
      </c>
      <c r="C62" s="103">
        <v>551.05084878999992</v>
      </c>
      <c r="D62" s="103">
        <v>776.30400323000003</v>
      </c>
      <c r="E62" s="103">
        <v>444.32194473999999</v>
      </c>
      <c r="F62" s="103">
        <v>537.23242114999994</v>
      </c>
      <c r="G62" s="103">
        <v>529.12248956999997</v>
      </c>
      <c r="H62" s="103">
        <v>564.69965762000004</v>
      </c>
      <c r="I62" s="103">
        <v>590.97271149999995</v>
      </c>
      <c r="J62" s="103">
        <v>483.79547402999998</v>
      </c>
      <c r="K62" s="103">
        <v>654.36336252000001</v>
      </c>
      <c r="L62" s="103">
        <v>602.29786658</v>
      </c>
      <c r="M62" s="103">
        <v>750.79367372000002</v>
      </c>
      <c r="N62" s="103">
        <v>6989.9555896499996</v>
      </c>
      <c r="P62" s="275"/>
    </row>
    <row r="63" spans="1:16" s="104" customFormat="1" ht="15.75" customHeight="1">
      <c r="A63" s="453" t="s">
        <v>248</v>
      </c>
      <c r="B63" s="103">
        <v>394.12965400000002</v>
      </c>
      <c r="C63" s="103">
        <v>215.33200400000001</v>
      </c>
      <c r="D63" s="103">
        <v>38.129629999999999</v>
      </c>
      <c r="E63" s="103">
        <v>23.766299</v>
      </c>
      <c r="F63" s="103">
        <v>24.986809999999998</v>
      </c>
      <c r="G63" s="103">
        <v>23.757035999999999</v>
      </c>
      <c r="H63" s="103">
        <v>24.341709999999999</v>
      </c>
      <c r="I63" s="103">
        <v>23.910368999999999</v>
      </c>
      <c r="J63" s="103">
        <v>21.289273000000001</v>
      </c>
      <c r="K63" s="103">
        <v>142.98422099999999</v>
      </c>
      <c r="L63" s="103">
        <v>211.63753299999999</v>
      </c>
      <c r="M63" s="103">
        <v>460.719014286</v>
      </c>
      <c r="N63" s="103">
        <v>1604.983553286</v>
      </c>
      <c r="P63" s="275"/>
    </row>
    <row r="64" spans="1:16" s="104" customFormat="1" ht="15.75" customHeight="1">
      <c r="A64" s="453" t="s">
        <v>1457</v>
      </c>
      <c r="B64" s="103">
        <v>100.16371153</v>
      </c>
      <c r="C64" s="103">
        <v>97.554636460000012</v>
      </c>
      <c r="D64" s="103">
        <v>100.43205933000002</v>
      </c>
      <c r="E64" s="103">
        <v>100.05082161</v>
      </c>
      <c r="F64" s="103">
        <v>103.57107192000001</v>
      </c>
      <c r="G64" s="103">
        <v>102.41813526999999</v>
      </c>
      <c r="H64" s="103">
        <v>101.57601213</v>
      </c>
      <c r="I64" s="103">
        <v>98.395801062999993</v>
      </c>
      <c r="J64" s="103">
        <v>100.16702186400001</v>
      </c>
      <c r="K64" s="103">
        <v>98.927086067000005</v>
      </c>
      <c r="L64" s="103">
        <v>106.390266017</v>
      </c>
      <c r="M64" s="103">
        <v>99.410081029500006</v>
      </c>
      <c r="N64" s="103">
        <v>1209.0567042905</v>
      </c>
      <c r="O64" s="184"/>
      <c r="P64" s="275"/>
    </row>
    <row r="65" spans="1:16" s="104" customFormat="1" ht="15.75" customHeight="1">
      <c r="A65" s="453" t="s">
        <v>200</v>
      </c>
      <c r="B65" s="103">
        <v>5.9138760000000005E-2</v>
      </c>
      <c r="C65" s="103">
        <v>3.8207970000000001E-2</v>
      </c>
      <c r="D65" s="103">
        <v>3.0001480000000001E-2</v>
      </c>
      <c r="E65" s="103">
        <v>2.713523E-2</v>
      </c>
      <c r="F65" s="103">
        <v>0.12016503999999999</v>
      </c>
      <c r="G65" s="103">
        <v>5.1794519999999997E-2</v>
      </c>
      <c r="H65" s="103">
        <v>0.16801701999999999</v>
      </c>
      <c r="I65" s="103">
        <v>1.3859659999999999E-2</v>
      </c>
      <c r="J65" s="103">
        <v>2.3621380000000001E-2</v>
      </c>
      <c r="K65" s="103">
        <v>1.130302E-2</v>
      </c>
      <c r="L65" s="103">
        <v>2.26581E-3</v>
      </c>
      <c r="M65" s="103">
        <v>2.7246280000000001E-2</v>
      </c>
      <c r="N65" s="103">
        <v>0.57275617000000012</v>
      </c>
      <c r="O65" s="184"/>
      <c r="P65" s="275"/>
    </row>
    <row r="66" spans="1:16" s="96" customFormat="1" ht="15.75" customHeight="1">
      <c r="A66" s="415" t="s">
        <v>1458</v>
      </c>
      <c r="B66" s="102">
        <v>46.514604839999997</v>
      </c>
      <c r="C66" s="1467">
        <v>54.064794479999996</v>
      </c>
      <c r="D66" s="102">
        <v>50.066352189999996</v>
      </c>
      <c r="E66" s="102">
        <v>52.4281127</v>
      </c>
      <c r="F66" s="102">
        <v>50.229908000000002</v>
      </c>
      <c r="G66" s="102">
        <v>37.6550102</v>
      </c>
      <c r="H66" s="102">
        <v>38.182803590000006</v>
      </c>
      <c r="I66" s="102">
        <v>43.288957680000003</v>
      </c>
      <c r="J66" s="102">
        <v>38.966797099999994</v>
      </c>
      <c r="K66" s="102">
        <v>40.065482269999997</v>
      </c>
      <c r="L66" s="102">
        <v>41.074680399999998</v>
      </c>
      <c r="M66" s="102">
        <v>45.586875670000005</v>
      </c>
      <c r="N66" s="102">
        <v>538.12437912000007</v>
      </c>
      <c r="P66" s="844"/>
    </row>
    <row r="67" spans="1:16" s="183" customFormat="1" ht="15.75" customHeight="1">
      <c r="A67" s="415" t="s">
        <v>1459</v>
      </c>
      <c r="B67" s="102">
        <v>547.88539630000002</v>
      </c>
      <c r="C67" s="102">
        <v>489.73197188</v>
      </c>
      <c r="D67" s="102">
        <v>492.52430952000003</v>
      </c>
      <c r="E67" s="102">
        <v>531.65384670000014</v>
      </c>
      <c r="F67" s="102">
        <v>434.01094622000005</v>
      </c>
      <c r="G67" s="102">
        <v>385.72540670000001</v>
      </c>
      <c r="H67" s="102">
        <v>517.01985190000005</v>
      </c>
      <c r="I67" s="102">
        <v>561.93787418999989</v>
      </c>
      <c r="J67" s="102">
        <v>456.82387772999999</v>
      </c>
      <c r="K67" s="102">
        <v>350.84574301999999</v>
      </c>
      <c r="L67" s="102">
        <v>386.10094804999994</v>
      </c>
      <c r="M67" s="102">
        <v>385.41359159000001</v>
      </c>
      <c r="N67" s="102">
        <v>5539.6737638000004</v>
      </c>
      <c r="O67" s="1336"/>
      <c r="P67" s="86"/>
    </row>
    <row r="68" spans="1:16" s="104" customFormat="1" ht="15.75" customHeight="1">
      <c r="A68" s="453" t="s">
        <v>1687</v>
      </c>
      <c r="B68" s="103">
        <v>547.41916630000003</v>
      </c>
      <c r="C68" s="103">
        <v>489.59977187999999</v>
      </c>
      <c r="D68" s="103">
        <v>492.39448412000002</v>
      </c>
      <c r="E68" s="103">
        <v>531.4206392000001</v>
      </c>
      <c r="F68" s="103">
        <v>433.80681372000004</v>
      </c>
      <c r="G68" s="103">
        <v>385.57850869999999</v>
      </c>
      <c r="H68" s="103">
        <v>516.89470190000009</v>
      </c>
      <c r="I68" s="103">
        <v>561.61262218999991</v>
      </c>
      <c r="J68" s="103">
        <v>456.57698848000001</v>
      </c>
      <c r="K68" s="103">
        <v>350.59412901999997</v>
      </c>
      <c r="L68" s="103">
        <v>386.02046879999995</v>
      </c>
      <c r="M68" s="103">
        <v>384.84039859000001</v>
      </c>
      <c r="N68" s="1004">
        <v>5536.7586929000008</v>
      </c>
      <c r="O68" s="1493"/>
      <c r="P68" s="275"/>
    </row>
    <row r="69" spans="1:16" s="104" customFormat="1" ht="15.75" customHeight="1">
      <c r="A69" s="453" t="s">
        <v>201</v>
      </c>
      <c r="B69" s="103">
        <v>0.46622999999999998</v>
      </c>
      <c r="C69" s="103">
        <v>0.13220000000000001</v>
      </c>
      <c r="D69" s="103">
        <v>0.12982540000000001</v>
      </c>
      <c r="E69" s="103">
        <v>0.23320750000000001</v>
      </c>
      <c r="F69" s="103">
        <v>0.20413249999999999</v>
      </c>
      <c r="G69" s="103">
        <v>0.146898</v>
      </c>
      <c r="H69" s="103">
        <v>0.12515000000000001</v>
      </c>
      <c r="I69" s="103">
        <v>0.32525199999999999</v>
      </c>
      <c r="J69" s="103">
        <v>0.24688925</v>
      </c>
      <c r="K69" s="103">
        <v>0.251614</v>
      </c>
      <c r="L69" s="103">
        <v>8.0479250000000002E-2</v>
      </c>
      <c r="M69" s="103">
        <v>0.57319299999999995</v>
      </c>
      <c r="N69" s="1004">
        <v>2.9150708999999999</v>
      </c>
      <c r="P69" s="275"/>
    </row>
    <row r="70" spans="1:16" s="183" customFormat="1" ht="15.75" customHeight="1">
      <c r="A70" s="415" t="s">
        <v>1460</v>
      </c>
      <c r="B70" s="102">
        <v>35.941490000000002</v>
      </c>
      <c r="C70" s="102">
        <v>41.861981030000003</v>
      </c>
      <c r="D70" s="102">
        <v>54.286684549999997</v>
      </c>
      <c r="E70" s="102">
        <v>31.632180640000001</v>
      </c>
      <c r="F70" s="102">
        <v>39.194292429999997</v>
      </c>
      <c r="G70" s="102">
        <v>40.492658779999999</v>
      </c>
      <c r="H70" s="102">
        <v>40.932300399999995</v>
      </c>
      <c r="I70" s="102">
        <v>44.825360520000004</v>
      </c>
      <c r="J70" s="102">
        <v>33.742785099999999</v>
      </c>
      <c r="K70" s="102">
        <v>50.502940410000001</v>
      </c>
      <c r="L70" s="102">
        <v>43.884139750000003</v>
      </c>
      <c r="M70" s="102">
        <v>57.980652806000002</v>
      </c>
      <c r="N70" s="102">
        <v>515.27746641599992</v>
      </c>
      <c r="P70" s="86"/>
    </row>
    <row r="71" spans="1:16" s="104" customFormat="1" ht="15.75" customHeight="1">
      <c r="A71" s="453" t="s">
        <v>1688</v>
      </c>
      <c r="B71" s="103">
        <v>35.941490000000002</v>
      </c>
      <c r="C71" s="103">
        <v>41.861981030000003</v>
      </c>
      <c r="D71" s="103">
        <v>54.286684549999997</v>
      </c>
      <c r="E71" s="103">
        <v>31.632180640000001</v>
      </c>
      <c r="F71" s="103">
        <v>39.194292429999997</v>
      </c>
      <c r="G71" s="103">
        <v>40.492658779999999</v>
      </c>
      <c r="H71" s="103">
        <v>40.932300399999995</v>
      </c>
      <c r="I71" s="103">
        <v>44.825360520000004</v>
      </c>
      <c r="J71" s="103">
        <v>33.742785099999999</v>
      </c>
      <c r="K71" s="103">
        <v>50.502940410000001</v>
      </c>
      <c r="L71" s="103">
        <v>43.884139750000003</v>
      </c>
      <c r="M71" s="103">
        <v>57.980652806000002</v>
      </c>
      <c r="N71" s="1004">
        <v>515.27746641599992</v>
      </c>
      <c r="P71" s="275"/>
    </row>
    <row r="72" spans="1:16" s="183" customFormat="1" ht="15.75" customHeight="1">
      <c r="A72" s="415" t="s">
        <v>1462</v>
      </c>
      <c r="B72" s="102">
        <v>146.34752337999998</v>
      </c>
      <c r="C72" s="102">
        <v>178.05958706999999</v>
      </c>
      <c r="D72" s="102">
        <v>190.15799050000001</v>
      </c>
      <c r="E72" s="102">
        <v>176.74364383</v>
      </c>
      <c r="F72" s="102">
        <v>140.32327747000002</v>
      </c>
      <c r="G72" s="102">
        <v>174.30909076999998</v>
      </c>
      <c r="H72" s="102">
        <v>176.11672883800003</v>
      </c>
      <c r="I72" s="102">
        <v>150.74038280000005</v>
      </c>
      <c r="J72" s="102">
        <v>173.9733396</v>
      </c>
      <c r="K72" s="102">
        <v>125.53482434999999</v>
      </c>
      <c r="L72" s="102">
        <v>181.07354939999999</v>
      </c>
      <c r="M72" s="102">
        <v>169.47993906000002</v>
      </c>
      <c r="N72" s="102">
        <v>1982.8598770680001</v>
      </c>
      <c r="P72" s="86"/>
    </row>
    <row r="73" spans="1:16" s="104" customFormat="1" ht="15.75" customHeight="1">
      <c r="A73" s="453" t="s">
        <v>1689</v>
      </c>
      <c r="B73" s="103">
        <v>144.81228338</v>
      </c>
      <c r="C73" s="103">
        <v>176.37762706999999</v>
      </c>
      <c r="D73" s="103">
        <v>188.21420874</v>
      </c>
      <c r="E73" s="103">
        <v>175.03252985</v>
      </c>
      <c r="F73" s="103">
        <v>138.60867821000002</v>
      </c>
      <c r="G73" s="103">
        <v>172.37114576999997</v>
      </c>
      <c r="H73" s="103">
        <v>173.99767347000002</v>
      </c>
      <c r="I73" s="103">
        <v>148.87892480000005</v>
      </c>
      <c r="J73" s="103">
        <v>172.10329400000001</v>
      </c>
      <c r="K73" s="103">
        <v>123.76765435</v>
      </c>
      <c r="L73" s="103">
        <v>179.5656937</v>
      </c>
      <c r="M73" s="103">
        <v>167.97990315000001</v>
      </c>
      <c r="N73" s="1004">
        <v>1961.7096164900001</v>
      </c>
      <c r="P73" s="275"/>
    </row>
    <row r="74" spans="1:16" s="104" customFormat="1" ht="15.75" customHeight="1">
      <c r="A74" s="453" t="s">
        <v>1463</v>
      </c>
      <c r="B74" s="103">
        <v>1.5352399999999999</v>
      </c>
      <c r="C74" s="103">
        <v>1.6819599999999999</v>
      </c>
      <c r="D74" s="103">
        <v>1.94378176</v>
      </c>
      <c r="E74" s="103">
        <v>1.7111139799999999</v>
      </c>
      <c r="F74" s="103">
        <v>1.71459926</v>
      </c>
      <c r="G74" s="103">
        <v>1.937945</v>
      </c>
      <c r="H74" s="103">
        <v>2.1190553680000002</v>
      </c>
      <c r="I74" s="103">
        <v>1.8614580000000001</v>
      </c>
      <c r="J74" s="103">
        <v>1.8700456000000001</v>
      </c>
      <c r="K74" s="103">
        <v>1.7671699999999999</v>
      </c>
      <c r="L74" s="103">
        <v>1.5078556999999999</v>
      </c>
      <c r="M74" s="103">
        <v>1.50003591</v>
      </c>
      <c r="N74" s="1004">
        <v>21.150260578000005</v>
      </c>
      <c r="P74" s="275"/>
    </row>
    <row r="75" spans="1:16" s="183" customFormat="1" ht="15.75" customHeight="1">
      <c r="A75" s="415" t="s">
        <v>1464</v>
      </c>
      <c r="B75" s="102">
        <v>237.95235935000002</v>
      </c>
      <c r="C75" s="102">
        <v>187.90811317700002</v>
      </c>
      <c r="D75" s="102">
        <v>144.54000580000002</v>
      </c>
      <c r="E75" s="102">
        <v>137.7941257</v>
      </c>
      <c r="F75" s="102">
        <v>148.61070959</v>
      </c>
      <c r="G75" s="102">
        <v>131.42710200000002</v>
      </c>
      <c r="H75" s="102">
        <v>190.72016479999999</v>
      </c>
      <c r="I75" s="102">
        <v>229.84821288000001</v>
      </c>
      <c r="J75" s="102">
        <v>175.31607570539001</v>
      </c>
      <c r="K75" s="102">
        <v>175.62977226800001</v>
      </c>
      <c r="L75" s="102">
        <v>172.191063915</v>
      </c>
      <c r="M75" s="102">
        <v>174.06623596944002</v>
      </c>
      <c r="N75" s="102">
        <v>2106.00394115483</v>
      </c>
      <c r="P75" s="86"/>
    </row>
    <row r="76" spans="1:16" s="104" customFormat="1" ht="15.75" customHeight="1">
      <c r="A76" s="453" t="s">
        <v>1690</v>
      </c>
      <c r="B76" s="103">
        <v>229.65923512000001</v>
      </c>
      <c r="C76" s="103">
        <v>170.65634786000001</v>
      </c>
      <c r="D76" s="103">
        <v>126.9854995</v>
      </c>
      <c r="E76" s="103">
        <v>110.18764374</v>
      </c>
      <c r="F76" s="103">
        <v>136.65077124000001</v>
      </c>
      <c r="G76" s="103">
        <v>116.66693194</v>
      </c>
      <c r="H76" s="103">
        <v>150.62625872000001</v>
      </c>
      <c r="I76" s="103">
        <v>214.04456241</v>
      </c>
      <c r="J76" s="103">
        <v>157.30300192600001</v>
      </c>
      <c r="K76" s="103">
        <v>157.89022316000001</v>
      </c>
      <c r="L76" s="103">
        <v>155.98262027000001</v>
      </c>
      <c r="M76" s="103">
        <v>154.07029745</v>
      </c>
      <c r="N76" s="1004">
        <v>1880.7233933360003</v>
      </c>
      <c r="P76" s="275"/>
    </row>
    <row r="77" spans="1:16" s="104" customFormat="1" ht="15.75" customHeight="1">
      <c r="A77" s="453" t="s">
        <v>1465</v>
      </c>
      <c r="B77" s="103">
        <v>3.9598673600000001</v>
      </c>
      <c r="C77" s="103">
        <v>13.55649208</v>
      </c>
      <c r="D77" s="103">
        <v>13.397818060000001</v>
      </c>
      <c r="E77" s="103">
        <v>22.623514</v>
      </c>
      <c r="F77" s="103">
        <v>7.2330579899999998</v>
      </c>
      <c r="G77" s="103">
        <v>11.51986774</v>
      </c>
      <c r="H77" s="103">
        <v>12.83229702</v>
      </c>
      <c r="I77" s="103">
        <v>9.629139519999999</v>
      </c>
      <c r="J77" s="103">
        <v>14.509066577</v>
      </c>
      <c r="K77" s="103">
        <v>12.889381459999999</v>
      </c>
      <c r="L77" s="103">
        <v>12.860373095</v>
      </c>
      <c r="M77" s="103">
        <v>8.4456606454400003</v>
      </c>
      <c r="N77" s="1004">
        <v>143.45653554743998</v>
      </c>
      <c r="P77" s="275"/>
    </row>
    <row r="78" spans="1:16" s="104" customFormat="1" ht="15.75" customHeight="1">
      <c r="A78" s="453" t="s">
        <v>1466</v>
      </c>
      <c r="B78" s="103">
        <v>4.0405495499999997</v>
      </c>
      <c r="C78" s="103">
        <v>3.45002495</v>
      </c>
      <c r="D78" s="103">
        <v>3.6485346400000003</v>
      </c>
      <c r="E78" s="103">
        <v>4.5877509000000005</v>
      </c>
      <c r="F78" s="103">
        <v>4.42332736</v>
      </c>
      <c r="G78" s="103">
        <v>2.6414823799999998</v>
      </c>
      <c r="H78" s="103">
        <v>26.92179788</v>
      </c>
      <c r="I78" s="103">
        <v>5.46861555</v>
      </c>
      <c r="J78" s="103">
        <v>3.4484741899999998</v>
      </c>
      <c r="K78" s="103">
        <v>3.945097799</v>
      </c>
      <c r="L78" s="103">
        <v>3.1671010000000002</v>
      </c>
      <c r="M78" s="103">
        <v>11.360103607999999</v>
      </c>
      <c r="N78" s="1004">
        <v>77.102859807000002</v>
      </c>
      <c r="P78" s="275"/>
    </row>
    <row r="79" spans="1:16" s="104" customFormat="1" ht="15.75" customHeight="1">
      <c r="A79" s="453" t="s">
        <v>243</v>
      </c>
      <c r="B79" s="103">
        <v>0.29270731999999999</v>
      </c>
      <c r="C79" s="103">
        <v>0.24524828700000001</v>
      </c>
      <c r="D79" s="103">
        <v>0.50815359999999998</v>
      </c>
      <c r="E79" s="103">
        <v>0.39521706000000001</v>
      </c>
      <c r="F79" s="103">
        <v>0.30355300000000002</v>
      </c>
      <c r="G79" s="103">
        <v>0.59881993999999994</v>
      </c>
      <c r="H79" s="103">
        <v>0.33981117999999999</v>
      </c>
      <c r="I79" s="103">
        <v>0.70589540000000006</v>
      </c>
      <c r="J79" s="103">
        <v>5.5533012389999997E-2</v>
      </c>
      <c r="K79" s="103">
        <v>0.90506984899999998</v>
      </c>
      <c r="L79" s="103">
        <v>0.18096955000000001</v>
      </c>
      <c r="M79" s="103">
        <v>0.19017426600000001</v>
      </c>
      <c r="N79" s="1004">
        <v>4.7211524643900002</v>
      </c>
      <c r="P79" s="275"/>
    </row>
    <row r="80" spans="1:16" s="873" customFormat="1" ht="15" customHeight="1">
      <c r="A80" s="871" t="s">
        <v>465</v>
      </c>
      <c r="B80" s="872">
        <v>32454.532445919998</v>
      </c>
      <c r="C80" s="872">
        <v>23352.137858187001</v>
      </c>
      <c r="D80" s="872">
        <v>24334.608703319998</v>
      </c>
      <c r="E80" s="872">
        <v>37271.378976060005</v>
      </c>
      <c r="F80" s="872">
        <v>24446.303015629997</v>
      </c>
      <c r="G80" s="872">
        <v>23961.49643775</v>
      </c>
      <c r="H80" s="872">
        <v>27118.540376278001</v>
      </c>
      <c r="I80" s="872">
        <v>26796.522809902999</v>
      </c>
      <c r="J80" s="872">
        <v>23418.01872371239</v>
      </c>
      <c r="K80" s="872">
        <v>27305.077003016002</v>
      </c>
      <c r="L80" s="872">
        <v>23662.453777128001</v>
      </c>
      <c r="M80" s="872">
        <v>25887.284527533542</v>
      </c>
      <c r="N80" s="872">
        <v>320008.35465443792</v>
      </c>
    </row>
    <row r="81" spans="1:23" s="93" customFormat="1" ht="15" customHeight="1">
      <c r="A81" s="906" t="s">
        <v>346</v>
      </c>
      <c r="B81" s="124"/>
      <c r="C81" s="124"/>
      <c r="D81" s="124"/>
      <c r="E81" s="100"/>
      <c r="F81" s="124"/>
      <c r="G81" s="124"/>
      <c r="H81" s="124"/>
      <c r="I81" s="124"/>
      <c r="J81" s="124"/>
      <c r="K81" s="124"/>
      <c r="L81" s="124"/>
      <c r="M81" s="124"/>
      <c r="N81" s="1494"/>
      <c r="O81" s="259"/>
      <c r="P81" s="845"/>
    </row>
    <row r="82" spans="1:23" s="93" customFormat="1" ht="15" customHeight="1">
      <c r="A82" s="906" t="s">
        <v>695</v>
      </c>
      <c r="B82" s="1446"/>
      <c r="C82" s="1446"/>
      <c r="D82" s="1447"/>
      <c r="E82" s="1448"/>
      <c r="F82" s="124"/>
      <c r="G82" s="124"/>
      <c r="H82" s="124"/>
      <c r="I82" s="124"/>
      <c r="J82" s="124"/>
      <c r="K82" s="124"/>
      <c r="L82" s="124"/>
      <c r="M82" s="124"/>
      <c r="N82" s="124"/>
      <c r="P82" s="845"/>
    </row>
    <row r="83" spans="1:23" s="93" customFormat="1" ht="15" customHeight="1">
      <c r="A83" s="906" t="s">
        <v>1746</v>
      </c>
      <c r="B83" s="1446"/>
      <c r="C83" s="1446"/>
      <c r="D83" s="1449"/>
      <c r="E83" s="1448"/>
      <c r="F83" s="124"/>
      <c r="G83" s="124"/>
      <c r="H83" s="124"/>
      <c r="N83" s="284"/>
      <c r="P83" s="845"/>
      <c r="U83" s="282"/>
    </row>
    <row r="84" spans="1:23" s="93" customFormat="1" ht="15" customHeight="1">
      <c r="A84" s="906" t="s">
        <v>1394</v>
      </c>
      <c r="B84" s="1446"/>
      <c r="C84" s="1446"/>
      <c r="D84" s="1449"/>
      <c r="E84" s="1448"/>
      <c r="F84" s="124"/>
      <c r="G84" s="124"/>
      <c r="H84" s="124"/>
      <c r="N84" s="284"/>
      <c r="P84" s="845"/>
      <c r="U84" s="282"/>
    </row>
    <row r="85" spans="1:23" s="93" customFormat="1" ht="15" customHeight="1">
      <c r="A85" s="57" t="s">
        <v>809</v>
      </c>
      <c r="B85" s="1446"/>
      <c r="C85" s="1450"/>
      <c r="D85" s="1449"/>
      <c r="E85" s="1448"/>
      <c r="F85" s="124"/>
      <c r="G85" s="124"/>
      <c r="H85" s="124"/>
      <c r="L85" s="259"/>
      <c r="N85" s="284"/>
      <c r="P85" s="845"/>
      <c r="U85" s="282"/>
    </row>
    <row r="86" spans="1:23" s="93" customFormat="1" ht="15" customHeight="1">
      <c r="A86" s="1212" t="s">
        <v>1691</v>
      </c>
      <c r="B86" s="1446"/>
      <c r="C86" s="1450"/>
      <c r="D86" s="1449"/>
      <c r="E86" s="1448"/>
      <c r="F86" s="124"/>
      <c r="G86" s="124"/>
      <c r="H86" s="124"/>
      <c r="L86" s="259"/>
      <c r="N86" s="284"/>
      <c r="P86" s="845"/>
      <c r="U86" s="282"/>
    </row>
    <row r="87" spans="1:23" s="93" customFormat="1" ht="15" customHeight="1">
      <c r="A87" s="906" t="s">
        <v>1692</v>
      </c>
      <c r="B87" s="1450"/>
      <c r="C87" s="1450"/>
      <c r="D87" s="1449"/>
      <c r="E87" s="1448"/>
      <c r="F87" s="124"/>
      <c r="G87" s="124"/>
      <c r="H87" s="124"/>
      <c r="N87" s="1041"/>
      <c r="P87" s="845"/>
      <c r="U87" s="282"/>
    </row>
    <row r="88" spans="1:23" s="93" customFormat="1" ht="15" customHeight="1">
      <c r="A88" s="906" t="s">
        <v>1395</v>
      </c>
      <c r="B88" s="1450"/>
      <c r="C88" s="1450"/>
      <c r="D88" s="1447"/>
      <c r="E88" s="1448"/>
      <c r="F88" s="836"/>
      <c r="G88" s="836"/>
      <c r="H88" s="836"/>
      <c r="I88" s="836"/>
      <c r="J88" s="836"/>
      <c r="K88" s="836"/>
      <c r="L88" s="836"/>
      <c r="M88" s="836"/>
      <c r="N88" s="836"/>
      <c r="P88" s="845"/>
    </row>
    <row r="89" spans="1:23" s="93" customFormat="1" ht="29.25" customHeight="1">
      <c r="A89" s="1614" t="s">
        <v>1700</v>
      </c>
      <c r="B89" s="1614"/>
      <c r="C89" s="1614"/>
      <c r="D89" s="1614"/>
      <c r="E89" s="1614"/>
      <c r="F89" s="836"/>
      <c r="G89" s="836"/>
      <c r="H89" s="836"/>
      <c r="I89" s="836"/>
      <c r="J89" s="836"/>
      <c r="K89" s="836"/>
      <c r="L89" s="836"/>
      <c r="M89" s="836"/>
      <c r="N89" s="836"/>
      <c r="P89" s="845"/>
    </row>
    <row r="90" spans="1:23" s="93" customFormat="1">
      <c r="A90" s="1614" t="s">
        <v>1695</v>
      </c>
      <c r="B90" s="1614"/>
      <c r="C90" s="1614"/>
      <c r="D90" s="1614"/>
      <c r="E90" s="1614"/>
      <c r="F90" s="836"/>
      <c r="G90" s="836"/>
      <c r="H90" s="836"/>
      <c r="I90" s="836"/>
      <c r="J90" s="836"/>
      <c r="K90" s="836"/>
      <c r="L90" s="836"/>
      <c r="M90" s="836"/>
      <c r="N90" s="836"/>
      <c r="P90" s="845"/>
    </row>
    <row r="91" spans="1:23" s="93" customFormat="1" ht="15.75">
      <c r="A91" s="35" t="s">
        <v>10</v>
      </c>
      <c r="B91" s="1451"/>
      <c r="C91" s="845"/>
      <c r="D91" s="1452"/>
      <c r="E91" s="1452"/>
      <c r="F91" s="572"/>
      <c r="G91" s="572"/>
      <c r="H91" s="572"/>
      <c r="I91" s="572"/>
      <c r="J91" s="572"/>
      <c r="K91" s="572"/>
      <c r="L91" s="572"/>
      <c r="M91" s="572"/>
      <c r="N91" s="572"/>
      <c r="O91" s="572"/>
      <c r="P91" s="285"/>
      <c r="Q91" s="285"/>
      <c r="R91" s="285"/>
      <c r="S91" s="285"/>
      <c r="T91" s="285"/>
      <c r="U91" s="285"/>
      <c r="V91" s="285"/>
      <c r="W91" s="285"/>
    </row>
    <row r="92" spans="1:23" s="93" customFormat="1">
      <c r="A92" s="1135"/>
      <c r="B92" s="213"/>
      <c r="C92" s="213"/>
      <c r="D92" s="213"/>
      <c r="E92" s="213"/>
      <c r="F92" s="213"/>
      <c r="G92" s="213"/>
      <c r="H92" s="213"/>
      <c r="I92" s="213"/>
      <c r="J92" s="213"/>
      <c r="K92" s="213"/>
      <c r="L92" s="213"/>
      <c r="M92" s="213"/>
      <c r="N92" s="213"/>
      <c r="O92" s="825"/>
      <c r="P92" s="285"/>
      <c r="Q92" s="285"/>
      <c r="R92" s="285"/>
      <c r="S92" s="285"/>
      <c r="T92" s="285"/>
      <c r="U92" s="285"/>
      <c r="V92" s="285"/>
      <c r="W92" s="285"/>
    </row>
    <row r="93" spans="1:23" s="93" customFormat="1">
      <c r="A93" s="1136"/>
      <c r="B93" s="572"/>
      <c r="C93" s="572"/>
      <c r="D93" s="572"/>
      <c r="E93" s="572"/>
      <c r="F93" s="572"/>
      <c r="G93" s="572"/>
      <c r="H93" s="572"/>
      <c r="I93" s="572"/>
      <c r="J93" s="572"/>
      <c r="K93" s="572"/>
      <c r="L93" s="572"/>
      <c r="M93" s="572"/>
      <c r="N93" s="572"/>
      <c r="O93" s="246"/>
      <c r="P93" s="845"/>
    </row>
    <row r="94" spans="1:23" s="93" customFormat="1">
      <c r="A94" s="1135"/>
      <c r="B94" s="572"/>
      <c r="C94" s="572"/>
      <c r="D94" s="572"/>
      <c r="E94" s="572"/>
      <c r="F94" s="572"/>
      <c r="G94" s="572"/>
      <c r="H94" s="572"/>
      <c r="I94" s="572"/>
      <c r="J94" s="572"/>
      <c r="K94" s="572"/>
      <c r="L94" s="572"/>
      <c r="M94" s="572"/>
      <c r="N94" s="572"/>
      <c r="P94" s="845"/>
    </row>
    <row r="95" spans="1:23" s="93" customFormat="1">
      <c r="A95" s="1495"/>
      <c r="B95" s="572"/>
      <c r="C95" s="572"/>
      <c r="D95" s="572"/>
      <c r="E95" s="572"/>
      <c r="F95" s="572"/>
      <c r="G95" s="572"/>
      <c r="H95" s="572"/>
      <c r="I95" s="572"/>
      <c r="J95" s="572"/>
      <c r="K95" s="572"/>
      <c r="L95" s="572"/>
      <c r="M95" s="572"/>
      <c r="N95" s="572"/>
      <c r="P95" s="845"/>
    </row>
    <row r="96" spans="1:23" s="93" customFormat="1">
      <c r="A96" s="96"/>
      <c r="B96" s="96"/>
      <c r="C96" s="124"/>
      <c r="D96" s="124"/>
      <c r="E96" s="124"/>
      <c r="F96" s="124"/>
      <c r="G96" s="124"/>
      <c r="H96" s="124"/>
      <c r="I96" s="124"/>
      <c r="J96" s="124"/>
      <c r="K96" s="124"/>
      <c r="L96" s="124"/>
      <c r="M96" s="124"/>
      <c r="N96" s="124"/>
      <c r="P96" s="845"/>
    </row>
    <row r="97" spans="1:24" s="93" customFormat="1">
      <c r="A97" s="96"/>
      <c r="B97" s="124"/>
      <c r="C97" s="124"/>
      <c r="D97" s="124"/>
      <c r="E97" s="124"/>
      <c r="F97" s="124"/>
      <c r="G97" s="124"/>
      <c r="H97" s="124"/>
      <c r="I97" s="124"/>
      <c r="J97" s="124"/>
      <c r="K97" s="124"/>
      <c r="L97" s="124"/>
      <c r="M97" s="124"/>
      <c r="N97" s="124"/>
      <c r="P97" s="845"/>
    </row>
    <row r="98" spans="1:24" s="93" customFormat="1">
      <c r="A98" s="96"/>
      <c r="B98" s="124"/>
      <c r="C98" s="124"/>
      <c r="D98" s="124"/>
      <c r="E98" s="124"/>
      <c r="F98" s="124"/>
      <c r="G98" s="124"/>
      <c r="H98" s="124"/>
      <c r="I98" s="124"/>
      <c r="J98" s="124"/>
      <c r="K98" s="124"/>
      <c r="L98" s="124"/>
      <c r="M98" s="124"/>
      <c r="N98" s="124"/>
      <c r="P98" s="845"/>
    </row>
    <row r="99" spans="1:24" s="93" customFormat="1">
      <c r="A99" s="96"/>
      <c r="B99" s="124"/>
      <c r="C99" s="124"/>
      <c r="D99" s="124"/>
      <c r="E99" s="124"/>
      <c r="F99" s="124"/>
      <c r="G99" s="124"/>
      <c r="H99" s="124"/>
      <c r="I99" s="124"/>
      <c r="J99" s="124"/>
      <c r="K99" s="124"/>
      <c r="L99" s="124"/>
      <c r="M99" s="124"/>
      <c r="N99" s="124"/>
      <c r="P99" s="845"/>
    </row>
    <row r="100" spans="1:24" s="93" customFormat="1">
      <c r="A100" s="96"/>
      <c r="B100" s="124"/>
      <c r="C100" s="124"/>
      <c r="D100" s="124"/>
      <c r="E100" s="124"/>
      <c r="F100" s="124"/>
      <c r="G100" s="124"/>
      <c r="H100" s="124"/>
      <c r="I100" s="124"/>
      <c r="J100" s="124"/>
      <c r="K100" s="124"/>
      <c r="L100" s="124"/>
      <c r="M100" s="124"/>
      <c r="N100" s="124"/>
      <c r="P100" s="845"/>
    </row>
    <row r="101" spans="1:24" s="93" customFormat="1">
      <c r="A101" s="96"/>
      <c r="B101" s="124"/>
      <c r="C101" s="124"/>
      <c r="D101" s="124"/>
      <c r="E101" s="124"/>
      <c r="F101" s="124"/>
      <c r="G101" s="124"/>
      <c r="H101" s="124"/>
      <c r="I101" s="124"/>
      <c r="J101" s="124"/>
      <c r="K101" s="124"/>
      <c r="L101" s="124"/>
      <c r="M101" s="572"/>
      <c r="N101" s="572"/>
      <c r="O101" s="572"/>
      <c r="P101" s="572"/>
      <c r="Q101" s="572"/>
      <c r="R101" s="572"/>
      <c r="S101" s="572"/>
      <c r="T101" s="572"/>
      <c r="U101" s="572"/>
      <c r="V101" s="572"/>
      <c r="W101" s="572"/>
      <c r="X101" s="572"/>
    </row>
    <row r="102" spans="1:24" s="93" customFormat="1">
      <c r="A102" s="96"/>
      <c r="B102" s="124"/>
      <c r="C102" s="124"/>
      <c r="D102" s="124"/>
      <c r="E102" s="124"/>
      <c r="F102" s="124"/>
      <c r="G102" s="124"/>
      <c r="H102" s="124"/>
      <c r="I102" s="124"/>
      <c r="J102" s="124"/>
      <c r="K102" s="124"/>
      <c r="L102" s="124"/>
      <c r="M102" s="124"/>
      <c r="N102" s="124"/>
      <c r="P102" s="845"/>
    </row>
    <row r="103" spans="1:24" s="93" customFormat="1">
      <c r="A103" s="96"/>
      <c r="B103" s="124"/>
      <c r="C103" s="124"/>
      <c r="D103" s="124"/>
      <c r="E103" s="124"/>
      <c r="F103" s="124"/>
      <c r="G103" s="124"/>
      <c r="H103" s="124"/>
      <c r="I103" s="124"/>
      <c r="J103" s="124"/>
      <c r="K103" s="124"/>
      <c r="L103" s="124"/>
      <c r="M103" s="124"/>
      <c r="N103" s="124"/>
      <c r="P103" s="845"/>
    </row>
    <row r="104" spans="1:24" s="93" customFormat="1">
      <c r="A104" s="96"/>
      <c r="B104" s="124"/>
      <c r="C104" s="124"/>
      <c r="D104" s="124"/>
      <c r="E104" s="124"/>
      <c r="F104" s="124"/>
      <c r="G104" s="124"/>
      <c r="H104" s="124"/>
      <c r="I104" s="124"/>
      <c r="J104" s="124"/>
      <c r="K104" s="124"/>
      <c r="L104" s="124"/>
      <c r="M104" s="124"/>
      <c r="N104" s="124"/>
      <c r="P104" s="845"/>
    </row>
    <row r="105" spans="1:24" s="93" customFormat="1">
      <c r="A105" s="96"/>
      <c r="B105" s="124"/>
      <c r="C105" s="124"/>
      <c r="D105" s="124"/>
      <c r="E105" s="124"/>
      <c r="F105" s="124"/>
      <c r="G105" s="124"/>
      <c r="H105" s="124"/>
      <c r="I105" s="124"/>
      <c r="J105" s="124"/>
      <c r="K105" s="124"/>
      <c r="L105" s="124"/>
      <c r="M105" s="124"/>
      <c r="N105" s="124"/>
      <c r="P105" s="845"/>
    </row>
    <row r="106" spans="1:24" s="93" customFormat="1">
      <c r="A106" s="96"/>
      <c r="B106" s="124"/>
      <c r="C106" s="124"/>
      <c r="D106" s="124"/>
      <c r="E106" s="124"/>
      <c r="F106" s="124"/>
      <c r="G106" s="124"/>
      <c r="H106" s="124"/>
      <c r="I106" s="124"/>
      <c r="J106" s="124"/>
      <c r="K106" s="124"/>
      <c r="L106" s="124"/>
      <c r="M106" s="124"/>
      <c r="N106" s="124"/>
      <c r="P106" s="845"/>
    </row>
    <row r="107" spans="1:24" s="93" customFormat="1">
      <c r="A107" s="96"/>
      <c r="B107" s="124"/>
      <c r="C107" s="124"/>
      <c r="D107" s="124"/>
      <c r="E107" s="124"/>
      <c r="F107" s="124"/>
      <c r="G107" s="124"/>
      <c r="H107" s="124"/>
      <c r="I107" s="124"/>
      <c r="J107" s="124"/>
      <c r="K107" s="124"/>
      <c r="L107" s="124"/>
      <c r="M107" s="124"/>
      <c r="N107" s="124"/>
      <c r="P107" s="845"/>
    </row>
    <row r="108" spans="1:24" s="93" customFormat="1">
      <c r="A108" s="96"/>
      <c r="B108" s="124"/>
      <c r="C108" s="124"/>
      <c r="D108" s="124"/>
      <c r="E108" s="124"/>
      <c r="F108" s="124"/>
      <c r="G108" s="124"/>
      <c r="H108" s="124"/>
      <c r="I108" s="124"/>
      <c r="J108" s="124"/>
      <c r="K108" s="124"/>
      <c r="L108" s="124"/>
      <c r="M108" s="124"/>
      <c r="N108" s="124"/>
      <c r="P108" s="845"/>
    </row>
    <row r="109" spans="1:24">
      <c r="P109" s="260"/>
    </row>
    <row r="111" spans="1:24">
      <c r="P111" s="260"/>
    </row>
    <row r="112" spans="1:24">
      <c r="P112" s="260"/>
    </row>
    <row r="113" spans="16:16">
      <c r="P113" s="260"/>
    </row>
    <row r="114" spans="16:16">
      <c r="P114" s="260"/>
    </row>
    <row r="115" spans="16:16">
      <c r="P115" s="260"/>
    </row>
    <row r="116" spans="16:16">
      <c r="P116" s="260"/>
    </row>
    <row r="117" spans="16:16">
      <c r="P117" s="260"/>
    </row>
    <row r="118" spans="16:16">
      <c r="P118" s="260"/>
    </row>
    <row r="119" spans="16:16">
      <c r="P119" s="260"/>
    </row>
    <row r="120" spans="16:16">
      <c r="P120" s="260"/>
    </row>
    <row r="121" spans="16:16">
      <c r="P121" s="260"/>
    </row>
    <row r="122" spans="16:16">
      <c r="P122" s="260"/>
    </row>
    <row r="123" spans="16:16">
      <c r="P123" s="260"/>
    </row>
    <row r="124" spans="16:16">
      <c r="P124" s="260"/>
    </row>
    <row r="125" spans="16:16">
      <c r="P125" s="260"/>
    </row>
    <row r="126" spans="16:16">
      <c r="P126" s="260"/>
    </row>
    <row r="127" spans="16:16">
      <c r="P127" s="260"/>
    </row>
    <row r="128" spans="16:16">
      <c r="P128" s="260"/>
    </row>
    <row r="129" spans="16:16">
      <c r="P129" s="260"/>
    </row>
    <row r="130" spans="16:16">
      <c r="P130" s="260"/>
    </row>
    <row r="131" spans="16:16">
      <c r="P131" s="260"/>
    </row>
    <row r="132" spans="16:16">
      <c r="P132" s="260"/>
    </row>
    <row r="133" spans="16:16">
      <c r="P133" s="260"/>
    </row>
    <row r="134" spans="16:16">
      <c r="P134" s="260"/>
    </row>
    <row r="135" spans="16:16">
      <c r="P135" s="260"/>
    </row>
    <row r="136" spans="16:16">
      <c r="P136" s="260"/>
    </row>
    <row r="137" spans="16:16">
      <c r="P137" s="260"/>
    </row>
    <row r="138" spans="16:16">
      <c r="P138" s="260"/>
    </row>
    <row r="139" spans="16:16">
      <c r="P139" s="260"/>
    </row>
    <row r="141" spans="16:16">
      <c r="P141" s="260"/>
    </row>
    <row r="142" spans="16:16">
      <c r="P142" s="260"/>
    </row>
    <row r="143" spans="16:16">
      <c r="P143" s="260"/>
    </row>
    <row r="144" spans="16:16">
      <c r="P144" s="260"/>
    </row>
    <row r="145" spans="16:16">
      <c r="P145" s="260"/>
    </row>
    <row r="146" spans="16:16">
      <c r="P146" s="260"/>
    </row>
    <row r="147" spans="16:16">
      <c r="P147" s="260"/>
    </row>
    <row r="148" spans="16:16">
      <c r="P148" s="260"/>
    </row>
    <row r="149" spans="16:16">
      <c r="P149" s="260"/>
    </row>
    <row r="150" spans="16:16">
      <c r="P150" s="260"/>
    </row>
    <row r="151" spans="16:16">
      <c r="P151" s="260"/>
    </row>
    <row r="152" spans="16:16">
      <c r="P152" s="260"/>
    </row>
    <row r="153" spans="16:16">
      <c r="P153" s="260"/>
    </row>
    <row r="154" spans="16:16">
      <c r="P154" s="260"/>
    </row>
    <row r="155" spans="16:16">
      <c r="P155" s="260"/>
    </row>
    <row r="156" spans="16:16">
      <c r="P156" s="260"/>
    </row>
    <row r="157" spans="16:16">
      <c r="P157" s="260"/>
    </row>
    <row r="158" spans="16:16">
      <c r="P158" s="260"/>
    </row>
    <row r="159" spans="16:16">
      <c r="P159" s="260"/>
    </row>
    <row r="160" spans="16:16">
      <c r="P160" s="260"/>
    </row>
    <row r="161" spans="16:16">
      <c r="P161" s="260"/>
    </row>
    <row r="162" spans="16:16">
      <c r="P162" s="260"/>
    </row>
    <row r="163" spans="16:16">
      <c r="P163" s="260"/>
    </row>
    <row r="164" spans="16:16">
      <c r="P164" s="260"/>
    </row>
    <row r="165" spans="16:16">
      <c r="P165" s="260"/>
    </row>
    <row r="166" spans="16:16">
      <c r="P166" s="260"/>
    </row>
    <row r="167" spans="16:16">
      <c r="P167" s="260"/>
    </row>
    <row r="168" spans="16:16">
      <c r="P168" s="260"/>
    </row>
    <row r="169" spans="16:16">
      <c r="P169" s="260"/>
    </row>
    <row r="171" spans="16:16">
      <c r="P171" s="260"/>
    </row>
    <row r="172" spans="16:16">
      <c r="P172" s="260"/>
    </row>
    <row r="173" spans="16:16">
      <c r="P173" s="260"/>
    </row>
    <row r="174" spans="16:16">
      <c r="P174" s="260"/>
    </row>
    <row r="175" spans="16:16">
      <c r="P175" s="260"/>
    </row>
    <row r="176" spans="16:16">
      <c r="P176" s="260"/>
    </row>
    <row r="177" spans="16:16">
      <c r="P177" s="260"/>
    </row>
    <row r="178" spans="16:16">
      <c r="P178" s="260"/>
    </row>
    <row r="179" spans="16:16">
      <c r="P179" s="260"/>
    </row>
    <row r="180" spans="16:16">
      <c r="P180" s="260"/>
    </row>
    <row r="181" spans="16:16">
      <c r="P181" s="260"/>
    </row>
    <row r="182" spans="16:16">
      <c r="P182" s="260"/>
    </row>
    <row r="183" spans="16:16">
      <c r="P183" s="260"/>
    </row>
    <row r="184" spans="16:16">
      <c r="P184" s="260"/>
    </row>
    <row r="185" spans="16:16">
      <c r="P185" s="260"/>
    </row>
    <row r="186" spans="16:16">
      <c r="P186" s="260"/>
    </row>
    <row r="187" spans="16:16">
      <c r="P187" s="260"/>
    </row>
    <row r="188" spans="16:16">
      <c r="P188" s="260"/>
    </row>
    <row r="189" spans="16:16">
      <c r="P189" s="260"/>
    </row>
    <row r="190" spans="16:16">
      <c r="P190" s="260"/>
    </row>
    <row r="191" spans="16:16">
      <c r="P191" s="260"/>
    </row>
    <row r="192" spans="16:16">
      <c r="P192" s="260"/>
    </row>
    <row r="193" spans="16:16">
      <c r="P193" s="260"/>
    </row>
    <row r="194" spans="16:16">
      <c r="P194" s="260"/>
    </row>
    <row r="195" spans="16:16">
      <c r="P195" s="260"/>
    </row>
    <row r="196" spans="16:16">
      <c r="P196" s="260"/>
    </row>
    <row r="197" spans="16:16">
      <c r="P197" s="260"/>
    </row>
    <row r="198" spans="16:16">
      <c r="P198" s="260"/>
    </row>
    <row r="199" spans="16:16">
      <c r="P199" s="260"/>
    </row>
    <row r="201" spans="16:16">
      <c r="P201" s="260"/>
    </row>
    <row r="202" spans="16:16">
      <c r="P202" s="260"/>
    </row>
    <row r="203" spans="16:16">
      <c r="P203" s="260"/>
    </row>
    <row r="204" spans="16:16">
      <c r="P204" s="260"/>
    </row>
    <row r="205" spans="16:16">
      <c r="P205" s="260"/>
    </row>
    <row r="206" spans="16:16">
      <c r="P206" s="260"/>
    </row>
    <row r="207" spans="16:16">
      <c r="P207" s="260"/>
    </row>
    <row r="208" spans="16:16">
      <c r="P208" s="260"/>
    </row>
    <row r="209" spans="16:16">
      <c r="P209" s="260"/>
    </row>
    <row r="210" spans="16:16">
      <c r="P210" s="260"/>
    </row>
    <row r="211" spans="16:16">
      <c r="P211" s="260"/>
    </row>
    <row r="212" spans="16:16">
      <c r="P212" s="260"/>
    </row>
    <row r="213" spans="16:16">
      <c r="P213" s="260"/>
    </row>
    <row r="214" spans="16:16">
      <c r="P214" s="260"/>
    </row>
    <row r="215" spans="16:16">
      <c r="P215" s="260"/>
    </row>
    <row r="216" spans="16:16">
      <c r="P216" s="260"/>
    </row>
    <row r="217" spans="16:16">
      <c r="P217" s="260"/>
    </row>
    <row r="218" spans="16:16">
      <c r="P218" s="260"/>
    </row>
    <row r="219" spans="16:16">
      <c r="P219" s="260"/>
    </row>
    <row r="220" spans="16:16">
      <c r="P220" s="260"/>
    </row>
    <row r="221" spans="16:16">
      <c r="P221" s="260"/>
    </row>
    <row r="222" spans="16:16">
      <c r="P222" s="260"/>
    </row>
    <row r="223" spans="16:16">
      <c r="P223" s="260"/>
    </row>
    <row r="224" spans="16:16">
      <c r="P224" s="260"/>
    </row>
    <row r="225" spans="16:16">
      <c r="P225" s="260"/>
    </row>
    <row r="226" spans="16:16">
      <c r="P226" s="260"/>
    </row>
    <row r="227" spans="16:16">
      <c r="P227" s="260"/>
    </row>
    <row r="228" spans="16:16">
      <c r="P228" s="260"/>
    </row>
    <row r="229" spans="16:16">
      <c r="P229" s="260"/>
    </row>
    <row r="231" spans="16:16">
      <c r="P231" s="260"/>
    </row>
    <row r="232" spans="16:16">
      <c r="P232" s="260"/>
    </row>
    <row r="233" spans="16:16">
      <c r="P233" s="260"/>
    </row>
    <row r="234" spans="16:16">
      <c r="P234" s="260"/>
    </row>
    <row r="235" spans="16:16">
      <c r="P235" s="260"/>
    </row>
    <row r="236" spans="16:16">
      <c r="P236" s="260"/>
    </row>
    <row r="237" spans="16:16">
      <c r="P237" s="260"/>
    </row>
    <row r="238" spans="16:16">
      <c r="P238" s="260"/>
    </row>
    <row r="239" spans="16:16">
      <c r="P239" s="260"/>
    </row>
    <row r="240" spans="16:16">
      <c r="P240" s="260"/>
    </row>
    <row r="241" spans="16:16">
      <c r="P241" s="260"/>
    </row>
    <row r="242" spans="16:16">
      <c r="P242" s="260"/>
    </row>
    <row r="243" spans="16:16">
      <c r="P243" s="260"/>
    </row>
    <row r="244" spans="16:16">
      <c r="P244" s="260"/>
    </row>
    <row r="245" spans="16:16">
      <c r="P245" s="260"/>
    </row>
    <row r="246" spans="16:16">
      <c r="P246" s="260"/>
    </row>
    <row r="247" spans="16:16">
      <c r="P247" s="260"/>
    </row>
    <row r="248" spans="16:16">
      <c r="P248" s="260"/>
    </row>
    <row r="249" spans="16:16">
      <c r="P249" s="260"/>
    </row>
    <row r="250" spans="16:16">
      <c r="P250" s="260"/>
    </row>
    <row r="251" spans="16:16">
      <c r="P251" s="260"/>
    </row>
    <row r="252" spans="16:16">
      <c r="P252" s="260"/>
    </row>
    <row r="253" spans="16:16">
      <c r="P253" s="260"/>
    </row>
    <row r="254" spans="16:16">
      <c r="P254" s="260"/>
    </row>
    <row r="255" spans="16:16">
      <c r="P255" s="260"/>
    </row>
    <row r="256" spans="16:16">
      <c r="P256" s="260"/>
    </row>
    <row r="257" spans="16:16">
      <c r="P257" s="260"/>
    </row>
    <row r="258" spans="16:16">
      <c r="P258" s="260"/>
    </row>
    <row r="259" spans="16:16">
      <c r="P259" s="260"/>
    </row>
    <row r="261" spans="16:16">
      <c r="P261" s="260"/>
    </row>
    <row r="262" spans="16:16">
      <c r="P262" s="260"/>
    </row>
    <row r="263" spans="16:16">
      <c r="P263" s="260"/>
    </row>
    <row r="264" spans="16:16">
      <c r="P264" s="260"/>
    </row>
    <row r="265" spans="16:16">
      <c r="P265" s="260"/>
    </row>
    <row r="266" spans="16:16">
      <c r="P266" s="260"/>
    </row>
    <row r="267" spans="16:16">
      <c r="P267" s="260"/>
    </row>
    <row r="268" spans="16:16">
      <c r="P268" s="260"/>
    </row>
    <row r="269" spans="16:16">
      <c r="P269" s="260"/>
    </row>
    <row r="270" spans="16:16">
      <c r="P270" s="260"/>
    </row>
    <row r="271" spans="16:16">
      <c r="P271" s="260"/>
    </row>
    <row r="272" spans="16:16">
      <c r="P272" s="260"/>
    </row>
    <row r="273" spans="16:16">
      <c r="P273" s="260"/>
    </row>
    <row r="274" spans="16:16">
      <c r="P274" s="260"/>
    </row>
    <row r="275" spans="16:16">
      <c r="P275" s="260"/>
    </row>
    <row r="276" spans="16:16">
      <c r="P276" s="260"/>
    </row>
    <row r="277" spans="16:16">
      <c r="P277" s="260"/>
    </row>
    <row r="278" spans="16:16">
      <c r="P278" s="260"/>
    </row>
    <row r="279" spans="16:16">
      <c r="P279" s="260"/>
    </row>
    <row r="280" spans="16:16">
      <c r="P280" s="260"/>
    </row>
    <row r="281" spans="16:16">
      <c r="P281" s="260"/>
    </row>
    <row r="282" spans="16:16">
      <c r="P282" s="260"/>
    </row>
    <row r="283" spans="16:16">
      <c r="P283" s="260"/>
    </row>
    <row r="284" spans="16:16">
      <c r="P284" s="260"/>
    </row>
    <row r="285" spans="16:16">
      <c r="P285" s="260"/>
    </row>
    <row r="286" spans="16:16">
      <c r="P286" s="260"/>
    </row>
    <row r="287" spans="16:16">
      <c r="P287" s="260"/>
    </row>
    <row r="288" spans="16:16">
      <c r="P288" s="260"/>
    </row>
    <row r="289" spans="16:16">
      <c r="P289" s="260"/>
    </row>
    <row r="291" spans="16:16">
      <c r="P291" s="260"/>
    </row>
    <row r="292" spans="16:16">
      <c r="P292" s="260"/>
    </row>
    <row r="293" spans="16:16">
      <c r="P293" s="260"/>
    </row>
    <row r="294" spans="16:16">
      <c r="P294" s="260"/>
    </row>
    <row r="295" spans="16:16">
      <c r="P295" s="260"/>
    </row>
    <row r="296" spans="16:16">
      <c r="P296" s="260"/>
    </row>
    <row r="297" spans="16:16">
      <c r="P297" s="260"/>
    </row>
    <row r="298" spans="16:16">
      <c r="P298" s="260"/>
    </row>
    <row r="299" spans="16:16">
      <c r="P299" s="260"/>
    </row>
    <row r="300" spans="16:16">
      <c r="P300" s="260"/>
    </row>
    <row r="301" spans="16:16">
      <c r="P301" s="260"/>
    </row>
    <row r="302" spans="16:16">
      <c r="P302" s="260"/>
    </row>
    <row r="303" spans="16:16">
      <c r="P303" s="260"/>
    </row>
    <row r="304" spans="16:16">
      <c r="P304" s="260"/>
    </row>
    <row r="305" spans="16:16">
      <c r="P305" s="260"/>
    </row>
    <row r="306" spans="16:16">
      <c r="P306" s="260"/>
    </row>
    <row r="307" spans="16:16">
      <c r="P307" s="260"/>
    </row>
    <row r="308" spans="16:16">
      <c r="P308" s="260"/>
    </row>
    <row r="309" spans="16:16">
      <c r="P309" s="260"/>
    </row>
    <row r="310" spans="16:16">
      <c r="P310" s="260"/>
    </row>
    <row r="311" spans="16:16">
      <c r="P311" s="260"/>
    </row>
    <row r="312" spans="16:16">
      <c r="P312" s="260"/>
    </row>
    <row r="313" spans="16:16">
      <c r="P313" s="260"/>
    </row>
    <row r="314" spans="16:16">
      <c r="P314" s="260"/>
    </row>
    <row r="315" spans="16:16">
      <c r="P315" s="260"/>
    </row>
    <row r="316" spans="16:16">
      <c r="P316" s="260"/>
    </row>
    <row r="317" spans="16:16">
      <c r="P317" s="260"/>
    </row>
    <row r="318" spans="16:16">
      <c r="P318" s="260"/>
    </row>
    <row r="319" spans="16:16">
      <c r="P319" s="260"/>
    </row>
    <row r="321" spans="16:16">
      <c r="P321" s="260"/>
    </row>
    <row r="322" spans="16:16">
      <c r="P322" s="260"/>
    </row>
    <row r="323" spans="16:16">
      <c r="P323" s="260"/>
    </row>
    <row r="324" spans="16:16">
      <c r="P324" s="260"/>
    </row>
    <row r="325" spans="16:16">
      <c r="P325" s="260"/>
    </row>
    <row r="326" spans="16:16">
      <c r="P326" s="260"/>
    </row>
    <row r="327" spans="16:16">
      <c r="P327" s="260"/>
    </row>
    <row r="328" spans="16:16">
      <c r="P328" s="260"/>
    </row>
    <row r="329" spans="16:16">
      <c r="P329" s="260"/>
    </row>
    <row r="330" spans="16:16">
      <c r="P330" s="260"/>
    </row>
    <row r="331" spans="16:16">
      <c r="P331" s="260"/>
    </row>
    <row r="332" spans="16:16">
      <c r="P332" s="260"/>
    </row>
    <row r="333" spans="16:16">
      <c r="P333" s="260"/>
    </row>
    <row r="334" spans="16:16">
      <c r="P334" s="260"/>
    </row>
    <row r="335" spans="16:16">
      <c r="P335" s="260"/>
    </row>
    <row r="336" spans="16:16">
      <c r="P336" s="260"/>
    </row>
    <row r="337" spans="16:16">
      <c r="P337" s="260"/>
    </row>
    <row r="338" spans="16:16">
      <c r="P338" s="260"/>
    </row>
    <row r="339" spans="16:16">
      <c r="P339" s="260"/>
    </row>
    <row r="340" spans="16:16">
      <c r="P340" s="260"/>
    </row>
    <row r="341" spans="16:16">
      <c r="P341" s="260"/>
    </row>
    <row r="342" spans="16:16">
      <c r="P342" s="260"/>
    </row>
    <row r="343" spans="16:16">
      <c r="P343" s="260"/>
    </row>
    <row r="344" spans="16:16">
      <c r="P344" s="260"/>
    </row>
    <row r="345" spans="16:16">
      <c r="P345" s="260"/>
    </row>
    <row r="346" spans="16:16">
      <c r="P346" s="260"/>
    </row>
    <row r="347" spans="16:16">
      <c r="P347" s="260"/>
    </row>
    <row r="348" spans="16:16">
      <c r="P348" s="260"/>
    </row>
    <row r="349" spans="16:16">
      <c r="P349" s="260"/>
    </row>
    <row r="351" spans="16:16">
      <c r="P351" s="260"/>
    </row>
    <row r="352" spans="16:16">
      <c r="P352" s="260"/>
    </row>
    <row r="353" spans="16:16">
      <c r="P353" s="260"/>
    </row>
    <row r="354" spans="16:16">
      <c r="P354" s="260"/>
    </row>
    <row r="355" spans="16:16">
      <c r="P355" s="260"/>
    </row>
    <row r="356" spans="16:16">
      <c r="P356" s="260"/>
    </row>
    <row r="357" spans="16:16">
      <c r="P357" s="260"/>
    </row>
    <row r="358" spans="16:16">
      <c r="P358" s="260"/>
    </row>
    <row r="359" spans="16:16">
      <c r="P359" s="260"/>
    </row>
    <row r="360" spans="16:16">
      <c r="P360" s="260"/>
    </row>
    <row r="361" spans="16:16">
      <c r="P361" s="260"/>
    </row>
    <row r="362" spans="16:16">
      <c r="P362" s="260"/>
    </row>
    <row r="363" spans="16:16">
      <c r="P363" s="260"/>
    </row>
    <row r="364" spans="16:16">
      <c r="P364" s="260"/>
    </row>
    <row r="365" spans="16:16">
      <c r="P365" s="260"/>
    </row>
    <row r="366" spans="16:16">
      <c r="P366" s="260"/>
    </row>
    <row r="367" spans="16:16">
      <c r="P367" s="260"/>
    </row>
    <row r="368" spans="16:16">
      <c r="P368" s="260"/>
    </row>
    <row r="369" spans="16:16">
      <c r="P369" s="260"/>
    </row>
    <row r="370" spans="16:16">
      <c r="P370" s="260"/>
    </row>
    <row r="371" spans="16:16">
      <c r="P371" s="260"/>
    </row>
    <row r="372" spans="16:16">
      <c r="P372" s="260"/>
    </row>
    <row r="373" spans="16:16">
      <c r="P373" s="260"/>
    </row>
    <row r="374" spans="16:16">
      <c r="P374" s="260"/>
    </row>
    <row r="375" spans="16:16">
      <c r="P375" s="260"/>
    </row>
    <row r="376" spans="16:16">
      <c r="P376" s="260"/>
    </row>
    <row r="377" spans="16:16">
      <c r="P377" s="260"/>
    </row>
    <row r="378" spans="16:16">
      <c r="P378" s="260"/>
    </row>
    <row r="379" spans="16:16">
      <c r="P379" s="260"/>
    </row>
    <row r="381" spans="16:16">
      <c r="P381" s="260"/>
    </row>
    <row r="382" spans="16:16">
      <c r="P382" s="260"/>
    </row>
    <row r="383" spans="16:16">
      <c r="P383" s="260"/>
    </row>
    <row r="384" spans="16:16">
      <c r="P384" s="260"/>
    </row>
    <row r="385" spans="16:16">
      <c r="P385" s="260"/>
    </row>
    <row r="386" spans="16:16">
      <c r="P386" s="260"/>
    </row>
    <row r="387" spans="16:16">
      <c r="P387" s="260"/>
    </row>
    <row r="388" spans="16:16">
      <c r="P388" s="260"/>
    </row>
    <row r="389" spans="16:16">
      <c r="P389" s="260"/>
    </row>
    <row r="390" spans="16:16">
      <c r="P390" s="260"/>
    </row>
    <row r="391" spans="16:16">
      <c r="P391" s="260"/>
    </row>
    <row r="392" spans="16:16">
      <c r="P392" s="260"/>
    </row>
    <row r="393" spans="16:16">
      <c r="P393" s="260"/>
    </row>
    <row r="394" spans="16:16">
      <c r="P394" s="260"/>
    </row>
    <row r="395" spans="16:16">
      <c r="P395" s="260"/>
    </row>
    <row r="396" spans="16:16">
      <c r="P396" s="260"/>
    </row>
    <row r="397" spans="16:16">
      <c r="P397" s="260"/>
    </row>
    <row r="398" spans="16:16">
      <c r="P398" s="260"/>
    </row>
    <row r="399" spans="16:16">
      <c r="P399" s="260"/>
    </row>
    <row r="400" spans="16:16">
      <c r="P400" s="260"/>
    </row>
    <row r="401" spans="16:16">
      <c r="P401" s="260"/>
    </row>
    <row r="402" spans="16:16">
      <c r="P402" s="260"/>
    </row>
    <row r="403" spans="16:16">
      <c r="P403" s="260"/>
    </row>
    <row r="404" spans="16:16">
      <c r="P404" s="260"/>
    </row>
    <row r="405" spans="16:16">
      <c r="P405" s="260"/>
    </row>
    <row r="406" spans="16:16">
      <c r="P406" s="260"/>
    </row>
    <row r="407" spans="16:16">
      <c r="P407" s="260"/>
    </row>
    <row r="408" spans="16:16">
      <c r="P408" s="260"/>
    </row>
    <row r="409" spans="16:16">
      <c r="P409" s="260"/>
    </row>
    <row r="411" spans="16:16">
      <c r="P411" s="260"/>
    </row>
    <row r="412" spans="16:16">
      <c r="P412" s="260"/>
    </row>
    <row r="413" spans="16:16">
      <c r="P413" s="260"/>
    </row>
    <row r="415" spans="16:16">
      <c r="P415" s="260"/>
    </row>
  </sheetData>
  <customSheetViews>
    <customSheetView guid="{51F1D52B-5D55-4FCC-809B-9B4CC86C88B9}" showGridLines="0" topLeftCell="A25">
      <selection activeCell="A62" sqref="A62"/>
      <pageMargins left="0.31" right="0.15748031496062992" top="0.39370078740157483" bottom="0.23622047244094491" header="0.23622047244094491" footer="0.23622047244094491"/>
      <printOptions horizontalCentered="1" verticalCentered="1"/>
      <pageSetup scale="65" orientation="landscape" r:id="rId1"/>
      <headerFooter alignWithMargins="0"/>
    </customSheetView>
    <customSheetView guid="{67BA8672-8137-4028-84CD-AA630649A2B3}" scale="85" showGridLines="0" showRuler="0" topLeftCell="A34">
      <selection activeCell="A62" sqref="A62"/>
      <pageMargins left="0.6" right="0.17" top="0.41" bottom="0.23" header="0.24" footer="0.23"/>
      <printOptions horizontalCentered="1" verticalCentered="1"/>
      <pageSetup scale="53" orientation="landscape" r:id="rId2"/>
      <headerFooter alignWithMargins="0"/>
    </customSheetView>
    <customSheetView guid="{B297ACE3-C144-4411-A206-EE5C8D41CE1C}" scale="90" showGridLines="0" topLeftCell="A4">
      <pane xSplit="4" topLeftCell="K1" activePane="topRight" state="frozen"/>
      <selection pane="topRight" activeCell="A41" sqref="A41:A42"/>
      <pageMargins left="0.31" right="0.15748031496062992" top="0.39370078740157483" bottom="0.23622047244094491" header="0.23622047244094491" footer="0.23622047244094491"/>
      <printOptions horizontalCentered="1" verticalCentered="1"/>
      <pageSetup scale="65" orientation="landscape" r:id="rId3"/>
      <headerFooter alignWithMargins="0"/>
    </customSheetView>
    <customSheetView guid="{45E423DD-7FD2-487F-8372-5798D7D06C15}" showPageBreaks="1" showGridLines="0" printArea="1" topLeftCell="D1">
      <selection activeCell="N2" sqref="N2"/>
      <pageMargins left="0.31" right="0.15748031496062992" top="0.39370078740157483" bottom="0.23622047244094491" header="0.23622047244094491" footer="0.23622047244094491"/>
      <printOptions horizontalCentered="1" verticalCentered="1"/>
      <pageSetup scale="65" orientation="landscape" r:id="rId4"/>
      <headerFooter alignWithMargins="0"/>
    </customSheetView>
  </customSheetViews>
  <mergeCells count="2">
    <mergeCell ref="A90:E90"/>
    <mergeCell ref="A89:E89"/>
  </mergeCells>
  <phoneticPr fontId="0" type="noConversion"/>
  <printOptions horizontalCentered="1" verticalCentered="1"/>
  <pageMargins left="0.48" right="0.31" top="0.35433070866141736" bottom="0.15748031496062992" header="0.23622047244094491" footer="0.15748031496062992"/>
  <pageSetup scale="49" orientation="portrait" r:id="rId5"/>
  <headerFooter alignWithMargins="0"/>
  <drawing r:id="rId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93"/>
  <sheetViews>
    <sheetView showGridLines="0" topLeftCell="A65" zoomScaleNormal="100" workbookViewId="0">
      <selection activeCell="E75" sqref="E75"/>
    </sheetView>
  </sheetViews>
  <sheetFormatPr defaultRowHeight="15"/>
  <cols>
    <col min="1" max="1" width="63.5703125" style="190" customWidth="1"/>
    <col min="2" max="9" width="11.140625" style="190" customWidth="1"/>
    <col min="10" max="10" width="11.42578125" style="190" customWidth="1"/>
    <col min="11" max="11" width="11" style="190" customWidth="1"/>
    <col min="12" max="13" width="11.42578125" style="190" customWidth="1"/>
    <col min="14" max="14" width="10.28515625" style="190" customWidth="1"/>
    <col min="15" max="16384" width="9.140625" style="190"/>
  </cols>
  <sheetData>
    <row r="1" spans="1:14">
      <c r="A1" s="78" t="s">
        <v>446</v>
      </c>
      <c r="B1" s="139"/>
      <c r="C1" s="139"/>
      <c r="D1" s="139"/>
      <c r="E1" s="139"/>
      <c r="F1" s="139"/>
      <c r="G1" s="139"/>
      <c r="H1" s="139"/>
      <c r="I1" s="139"/>
      <c r="J1" s="139"/>
      <c r="K1" s="139"/>
      <c r="L1" s="139"/>
      <c r="M1" s="139"/>
      <c r="N1" s="78">
        <v>19</v>
      </c>
    </row>
    <row r="2" spans="1:14">
      <c r="A2" s="84"/>
      <c r="B2" s="84"/>
      <c r="C2" s="84"/>
      <c r="D2" s="84"/>
      <c r="E2" s="84"/>
      <c r="F2" s="84"/>
      <c r="G2" s="84"/>
      <c r="H2" s="84"/>
      <c r="I2" s="84"/>
      <c r="J2" s="84"/>
      <c r="K2" s="84"/>
      <c r="L2" s="84"/>
      <c r="M2" s="84"/>
      <c r="N2" s="84"/>
    </row>
    <row r="3" spans="1:14">
      <c r="A3" s="84"/>
      <c r="B3" s="84"/>
      <c r="C3" s="84"/>
      <c r="D3" s="84"/>
      <c r="E3" s="84"/>
      <c r="F3" s="84"/>
      <c r="G3" s="84"/>
      <c r="H3" s="84"/>
      <c r="I3" s="84"/>
      <c r="J3" s="84"/>
      <c r="K3" s="84"/>
      <c r="L3" s="84"/>
      <c r="M3" s="84"/>
      <c r="N3" s="84"/>
    </row>
    <row r="4" spans="1:14" ht="0.75" hidden="1" customHeight="1">
      <c r="A4" s="84"/>
      <c r="B4" s="84"/>
      <c r="C4" s="84"/>
      <c r="D4" s="84"/>
      <c r="E4" s="84"/>
      <c r="F4" s="84"/>
      <c r="G4" s="84"/>
      <c r="H4" s="84"/>
      <c r="I4" s="84"/>
      <c r="J4" s="84"/>
      <c r="K4" s="84"/>
      <c r="L4" s="84"/>
      <c r="M4" s="84"/>
      <c r="N4" s="84"/>
    </row>
    <row r="5" spans="1:14">
      <c r="A5" s="84"/>
      <c r="B5" s="84"/>
      <c r="C5" s="84"/>
      <c r="D5" s="84"/>
      <c r="E5" s="84"/>
      <c r="F5" s="84"/>
      <c r="G5" s="84"/>
      <c r="H5" s="84"/>
      <c r="I5" s="84"/>
      <c r="J5" s="84"/>
      <c r="K5" s="84"/>
      <c r="L5" s="84"/>
      <c r="M5" s="84"/>
      <c r="N5" s="84"/>
    </row>
    <row r="6" spans="1:14">
      <c r="A6" s="84"/>
      <c r="B6" s="84"/>
      <c r="C6" s="84"/>
      <c r="D6" s="84"/>
      <c r="E6" s="84"/>
      <c r="F6" s="84"/>
      <c r="G6" s="84"/>
      <c r="H6" s="84"/>
      <c r="I6" s="84"/>
      <c r="J6" s="84"/>
      <c r="K6" s="84"/>
      <c r="L6" s="84"/>
      <c r="M6" s="84"/>
      <c r="N6" s="84"/>
    </row>
    <row r="7" spans="1:14">
      <c r="A7" s="83" t="s">
        <v>270</v>
      </c>
      <c r="B7" s="84"/>
      <c r="C7" s="84"/>
      <c r="D7" s="84"/>
      <c r="E7" s="84"/>
      <c r="F7" s="84"/>
      <c r="G7" s="84"/>
      <c r="H7" s="84"/>
      <c r="I7" s="84"/>
      <c r="J7" s="84"/>
      <c r="K7" s="84"/>
      <c r="L7" s="84"/>
      <c r="M7" s="84"/>
      <c r="N7" s="84"/>
    </row>
    <row r="8" spans="1:14">
      <c r="A8" s="317" t="s">
        <v>1438</v>
      </c>
      <c r="B8" s="84"/>
      <c r="C8" s="84"/>
      <c r="D8" s="84"/>
      <c r="E8" s="84"/>
      <c r="F8" s="84"/>
      <c r="G8" s="84"/>
      <c r="H8" s="84"/>
      <c r="I8" s="84"/>
      <c r="J8" s="84"/>
      <c r="K8" s="84"/>
      <c r="L8" s="84"/>
      <c r="M8" s="84"/>
      <c r="N8" s="84"/>
    </row>
    <row r="9" spans="1:14">
      <c r="A9" s="84" t="s">
        <v>499</v>
      </c>
      <c r="B9" s="84"/>
      <c r="C9" s="84"/>
      <c r="D9" s="84"/>
      <c r="E9" s="84"/>
      <c r="F9" s="84"/>
      <c r="G9" s="84"/>
      <c r="H9" s="84"/>
      <c r="I9" s="84"/>
      <c r="J9" s="84"/>
      <c r="K9" s="84"/>
      <c r="L9" s="84"/>
      <c r="M9" s="84"/>
      <c r="N9" s="84"/>
    </row>
    <row r="10" spans="1:14" ht="16.5" customHeight="1">
      <c r="A10" s="1104" t="s">
        <v>360</v>
      </c>
      <c r="B10" s="1106" t="s">
        <v>469</v>
      </c>
      <c r="C10" s="1106" t="s">
        <v>468</v>
      </c>
      <c r="D10" s="1106" t="s">
        <v>470</v>
      </c>
      <c r="E10" s="1106" t="s">
        <v>471</v>
      </c>
      <c r="F10" s="1106" t="s">
        <v>472</v>
      </c>
      <c r="G10" s="1106" t="s">
        <v>473</v>
      </c>
      <c r="H10" s="1106" t="s">
        <v>474</v>
      </c>
      <c r="I10" s="1106" t="s">
        <v>466</v>
      </c>
      <c r="J10" s="1106" t="s">
        <v>410</v>
      </c>
      <c r="K10" s="1106" t="s">
        <v>475</v>
      </c>
      <c r="L10" s="1106" t="s">
        <v>476</v>
      </c>
      <c r="M10" s="1311" t="s">
        <v>477</v>
      </c>
      <c r="N10" s="1128" t="s">
        <v>1392</v>
      </c>
    </row>
    <row r="11" spans="1:14" ht="15.75" customHeight="1">
      <c r="A11" s="415" t="s">
        <v>438</v>
      </c>
      <c r="B11" s="682">
        <v>39.131883867261131</v>
      </c>
      <c r="C11" s="682">
        <v>33.236419708823078</v>
      </c>
      <c r="D11" s="682">
        <v>34.162092590113517</v>
      </c>
      <c r="E11" s="682">
        <v>51.09130363733324</v>
      </c>
      <c r="F11" s="682">
        <v>35.662288372421735</v>
      </c>
      <c r="G11" s="682">
        <v>34.62230622654301</v>
      </c>
      <c r="H11" s="682">
        <v>36.935803126749072</v>
      </c>
      <c r="I11" s="682">
        <v>39.137055436477219</v>
      </c>
      <c r="J11" s="682">
        <v>31.583799767231056</v>
      </c>
      <c r="K11" s="682">
        <v>37.287510761260293</v>
      </c>
      <c r="L11" s="682">
        <v>33.475150475756806</v>
      </c>
      <c r="M11" s="682">
        <v>31.39673222731248</v>
      </c>
      <c r="N11" s="682">
        <v>37.174520361227202</v>
      </c>
    </row>
    <row r="12" spans="1:14" ht="15.75" customHeight="1">
      <c r="A12" s="452" t="s">
        <v>1452</v>
      </c>
      <c r="B12" s="682">
        <v>11.838560557272835</v>
      </c>
      <c r="C12" s="682">
        <v>12.826897872563997</v>
      </c>
      <c r="D12" s="682">
        <v>12.775776363257668</v>
      </c>
      <c r="E12" s="682">
        <v>8.1495251548406511</v>
      </c>
      <c r="F12" s="682">
        <v>12.814330796673511</v>
      </c>
      <c r="G12" s="682">
        <v>12.0460983719389</v>
      </c>
      <c r="H12" s="682">
        <v>9.7866124033783919</v>
      </c>
      <c r="I12" s="682">
        <v>10.783890698132188</v>
      </c>
      <c r="J12" s="682">
        <v>11.296791749727573</v>
      </c>
      <c r="K12" s="682">
        <v>9.3385186533931037</v>
      </c>
      <c r="L12" s="682">
        <v>12.073594142216443</v>
      </c>
      <c r="M12" s="682">
        <v>11.138227207996467</v>
      </c>
      <c r="N12" s="682">
        <v>11.08792844952216</v>
      </c>
    </row>
    <row r="13" spans="1:14" ht="15.75" customHeight="1">
      <c r="A13" s="577" t="s">
        <v>604</v>
      </c>
      <c r="B13" s="683">
        <v>0.10227847825357583</v>
      </c>
      <c r="C13" s="683">
        <v>0.37168752602909949</v>
      </c>
      <c r="D13" s="683">
        <v>1.6543055329879912</v>
      </c>
      <c r="E13" s="683">
        <v>0.19841097976948902</v>
      </c>
      <c r="F13" s="683">
        <v>0.24647743461036045</v>
      </c>
      <c r="G13" s="683">
        <v>1.480475738907193</v>
      </c>
      <c r="H13" s="683">
        <v>0.30483588988555282</v>
      </c>
      <c r="I13" s="683">
        <v>0.33422716594744706</v>
      </c>
      <c r="J13" s="683">
        <v>0.91488657378627236</v>
      </c>
      <c r="K13" s="683">
        <v>0.23593941351230779</v>
      </c>
      <c r="L13" s="683">
        <v>0.22040984709883357</v>
      </c>
      <c r="M13" s="683">
        <v>0.69474496736307778</v>
      </c>
      <c r="N13" s="683">
        <v>0.52949057238262387</v>
      </c>
    </row>
    <row r="14" spans="1:14" ht="15.75" customHeight="1">
      <c r="A14" s="453" t="s">
        <v>605</v>
      </c>
      <c r="B14" s="683">
        <v>9.1057499727176463</v>
      </c>
      <c r="C14" s="683">
        <v>9.7605151225197417</v>
      </c>
      <c r="D14" s="683">
        <v>8.5953654906915915</v>
      </c>
      <c r="E14" s="683">
        <v>6.1142819957473504</v>
      </c>
      <c r="F14" s="683">
        <v>10.023214974564342</v>
      </c>
      <c r="G14" s="683">
        <v>7.9272950589072817</v>
      </c>
      <c r="H14" s="683">
        <v>7.0288514787373444</v>
      </c>
      <c r="I14" s="683">
        <v>7.9441605637478068</v>
      </c>
      <c r="J14" s="683">
        <v>7.4578344364443145</v>
      </c>
      <c r="K14" s="683">
        <v>6.5451906529785537</v>
      </c>
      <c r="L14" s="683">
        <v>8.609229918619441</v>
      </c>
      <c r="M14" s="683">
        <v>7.8457399409845019</v>
      </c>
      <c r="N14" s="683">
        <v>7.9971595001068483</v>
      </c>
    </row>
    <row r="15" spans="1:14" ht="15.75" customHeight="1">
      <c r="A15" s="453" t="s">
        <v>195</v>
      </c>
      <c r="B15" s="683">
        <v>0.96705174937578153</v>
      </c>
      <c r="C15" s="683">
        <v>1.0182486540804483</v>
      </c>
      <c r="D15" s="683">
        <v>0.96606331195260486</v>
      </c>
      <c r="E15" s="683">
        <v>0.75644132958185428</v>
      </c>
      <c r="F15" s="683">
        <v>1.0264684699341369</v>
      </c>
      <c r="G15" s="683">
        <v>1.2210224487443282</v>
      </c>
      <c r="H15" s="683">
        <v>0.97311520649113692</v>
      </c>
      <c r="I15" s="683">
        <v>1.0226144965671833</v>
      </c>
      <c r="J15" s="683">
        <v>1.1395897364270875</v>
      </c>
      <c r="K15" s="683">
        <v>0.96136478033372763</v>
      </c>
      <c r="L15" s="683">
        <v>1.5649373110997153</v>
      </c>
      <c r="M15" s="683">
        <v>1.1248851310970036</v>
      </c>
      <c r="N15" s="683">
        <v>1.0440236543676338</v>
      </c>
    </row>
    <row r="16" spans="1:14" ht="15.75" customHeight="1">
      <c r="A16" s="453" t="s">
        <v>648</v>
      </c>
      <c r="B16" s="683">
        <v>8.9098463698974714E-2</v>
      </c>
      <c r="C16" s="683">
        <v>7.1715254987365848E-2</v>
      </c>
      <c r="D16" s="683">
        <v>0.13844558115045263</v>
      </c>
      <c r="E16" s="683">
        <v>7.4650046562192443E-2</v>
      </c>
      <c r="F16" s="683">
        <v>0.14067675622777082</v>
      </c>
      <c r="G16" s="683">
        <v>9.7528710448913813E-2</v>
      </c>
      <c r="H16" s="683">
        <v>9.4746640318723777E-2</v>
      </c>
      <c r="I16" s="683">
        <v>0.10239674477413782</v>
      </c>
      <c r="J16" s="683">
        <v>0.23823000565590108</v>
      </c>
      <c r="K16" s="683">
        <v>0.15888812086194787</v>
      </c>
      <c r="L16" s="683">
        <v>7.1293702415200458E-2</v>
      </c>
      <c r="M16" s="683">
        <v>0.10140121860321291</v>
      </c>
      <c r="N16" s="683">
        <v>0.11261025906756041</v>
      </c>
    </row>
    <row r="17" spans="1:18" ht="15.75" customHeight="1">
      <c r="A17" s="453" t="s">
        <v>196</v>
      </c>
      <c r="B17" s="683">
        <v>0.15735501176945807</v>
      </c>
      <c r="C17" s="683">
        <v>0.18403298199497917</v>
      </c>
      <c r="D17" s="683">
        <v>0.17223666544628574</v>
      </c>
      <c r="E17" s="683">
        <v>0.14809558893824154</v>
      </c>
      <c r="F17" s="683">
        <v>0.19153136570410528</v>
      </c>
      <c r="G17" s="683">
        <v>0.18429819187096944</v>
      </c>
      <c r="H17" s="683">
        <v>0.20636011766677806</v>
      </c>
      <c r="I17" s="683">
        <v>0.19989508015646118</v>
      </c>
      <c r="J17" s="683">
        <v>0.19551076574910978</v>
      </c>
      <c r="K17" s="683">
        <v>0.18000199968149194</v>
      </c>
      <c r="L17" s="683">
        <v>0.2878853987909113</v>
      </c>
      <c r="M17" s="683">
        <v>0.21744650562761525</v>
      </c>
      <c r="N17" s="683">
        <v>0.19093587700758685</v>
      </c>
    </row>
    <row r="18" spans="1:18" ht="15.75" customHeight="1">
      <c r="A18" s="453" t="s">
        <v>197</v>
      </c>
      <c r="B18" s="683">
        <v>0.58600468750215806</v>
      </c>
      <c r="C18" s="683">
        <v>0.4489113439489551</v>
      </c>
      <c r="D18" s="683">
        <v>0.33337144964624837</v>
      </c>
      <c r="E18" s="683">
        <v>0.26157848673273365</v>
      </c>
      <c r="F18" s="683">
        <v>0.34618989659046001</v>
      </c>
      <c r="G18" s="683">
        <v>0.39193773036663732</v>
      </c>
      <c r="H18" s="683">
        <v>0.30644081479655849</v>
      </c>
      <c r="I18" s="683">
        <v>0.32275866179934815</v>
      </c>
      <c r="J18" s="683">
        <v>0.34464581654927212</v>
      </c>
      <c r="K18" s="683">
        <v>0.37879034642010229</v>
      </c>
      <c r="L18" s="683">
        <v>0.41102526435364739</v>
      </c>
      <c r="M18" s="683">
        <v>0.37084304561528569</v>
      </c>
      <c r="N18" s="683">
        <v>0.37472998218247289</v>
      </c>
    </row>
    <row r="19" spans="1:18" ht="15.75" customHeight="1">
      <c r="A19" s="453" t="s">
        <v>721</v>
      </c>
      <c r="B19" s="683">
        <v>0.83102219395524124</v>
      </c>
      <c r="C19" s="683">
        <v>0.97178698900340621</v>
      </c>
      <c r="D19" s="683">
        <v>0.91598833138249391</v>
      </c>
      <c r="E19" s="683">
        <v>0.59606672750878997</v>
      </c>
      <c r="F19" s="683">
        <v>0.83977189904233629</v>
      </c>
      <c r="G19" s="683">
        <v>0.74354049269357592</v>
      </c>
      <c r="H19" s="683">
        <v>0.87226225548229752</v>
      </c>
      <c r="I19" s="683">
        <v>0.85783798513980447</v>
      </c>
      <c r="J19" s="683">
        <v>1.0060944151156177</v>
      </c>
      <c r="K19" s="683">
        <v>0.87834333960497224</v>
      </c>
      <c r="L19" s="683">
        <v>0.90881269983869395</v>
      </c>
      <c r="M19" s="683">
        <v>0.78316639870576832</v>
      </c>
      <c r="N19" s="683">
        <v>0.83897860440743555</v>
      </c>
    </row>
    <row r="20" spans="1:18" ht="15.75" customHeight="1">
      <c r="A20" s="415" t="s">
        <v>1451</v>
      </c>
      <c r="B20" s="682">
        <v>20.436032589382716</v>
      </c>
      <c r="C20" s="682">
        <v>15.138594482091936</v>
      </c>
      <c r="D20" s="682">
        <v>14.946036393031429</v>
      </c>
      <c r="E20" s="682">
        <v>37.976240357088777</v>
      </c>
      <c r="F20" s="682">
        <v>14.577816935802062</v>
      </c>
      <c r="G20" s="682">
        <v>15.113863240338013</v>
      </c>
      <c r="H20" s="682">
        <v>21.050312057774146</v>
      </c>
      <c r="I20" s="682">
        <v>17.169295885396462</v>
      </c>
      <c r="J20" s="682">
        <v>14.62178449568334</v>
      </c>
      <c r="K20" s="682">
        <v>20.972596078112019</v>
      </c>
      <c r="L20" s="682">
        <v>14.188419008873774</v>
      </c>
      <c r="M20" s="682">
        <v>13.457904027885052</v>
      </c>
      <c r="N20" s="682">
        <v>19.201192039730657</v>
      </c>
      <c r="O20" s="682"/>
    </row>
    <row r="21" spans="1:18" ht="15.75" customHeight="1">
      <c r="A21" s="544" t="s">
        <v>696</v>
      </c>
      <c r="B21" s="683">
        <v>14.800439627605414</v>
      </c>
      <c r="C21" s="683">
        <v>14.716919787004107</v>
      </c>
      <c r="D21" s="683">
        <v>14.557062885406932</v>
      </c>
      <c r="E21" s="683">
        <v>32.704180500993488</v>
      </c>
      <c r="F21" s="683">
        <v>14.199781111035787</v>
      </c>
      <c r="G21" s="683">
        <v>14.725570422392723</v>
      </c>
      <c r="H21" s="683">
        <v>15.05632526849292</v>
      </c>
      <c r="I21" s="683">
        <v>16.756931679996036</v>
      </c>
      <c r="J21" s="683">
        <v>14.139395658468798</v>
      </c>
      <c r="K21" s="683">
        <v>13.979420184672545</v>
      </c>
      <c r="L21" s="683">
        <v>13.675541318068499</v>
      </c>
      <c r="M21" s="683">
        <v>13.067282405005107</v>
      </c>
      <c r="N21" s="683">
        <v>16.653297220442095</v>
      </c>
    </row>
    <row r="22" spans="1:18" ht="16.5" customHeight="1">
      <c r="A22" s="544" t="s">
        <v>1698</v>
      </c>
      <c r="B22" s="683">
        <v>3.0812337280357723E-7</v>
      </c>
      <c r="C22" s="683">
        <v>4.2822631746729394E-7</v>
      </c>
      <c r="D22" s="683">
        <v>4.1093736586919882E-7</v>
      </c>
      <c r="E22" s="683">
        <v>0.47482431563284233</v>
      </c>
      <c r="F22" s="683">
        <v>4.0905980726846087E-7</v>
      </c>
      <c r="G22" s="683">
        <v>4.1733620544022277E-7</v>
      </c>
      <c r="H22" s="683">
        <v>3.6875140996701727E-7</v>
      </c>
      <c r="I22" s="683">
        <v>3.7318274728930021E-7</v>
      </c>
      <c r="J22" s="683">
        <v>4.2702160750577489E-7</v>
      </c>
      <c r="K22" s="683">
        <v>4.6034684206939218</v>
      </c>
      <c r="L22" s="683">
        <v>4.226104399056849E-7</v>
      </c>
      <c r="M22" s="683">
        <v>3.862900332154988E-7</v>
      </c>
      <c r="N22" s="683">
        <v>0.44809929065085224</v>
      </c>
    </row>
    <row r="23" spans="1:18" ht="16.5" customHeight="1">
      <c r="A23" s="544" t="s">
        <v>1697</v>
      </c>
      <c r="B23" s="683">
        <v>5.3474735462971577</v>
      </c>
      <c r="C23" s="683">
        <v>4.2822631746729394E-7</v>
      </c>
      <c r="D23" s="683">
        <v>4.1093736586919882E-7</v>
      </c>
      <c r="E23" s="683">
        <v>4.4889544153562317</v>
      </c>
      <c r="F23" s="683">
        <v>4.0905980726846087E-7</v>
      </c>
      <c r="G23" s="683">
        <v>4.1733620544022277E-7</v>
      </c>
      <c r="H23" s="683">
        <v>5.5698101302357346</v>
      </c>
      <c r="I23" s="683">
        <v>3.7318274728930021E-7</v>
      </c>
      <c r="J23" s="683">
        <v>4.2702160750577489E-7</v>
      </c>
      <c r="K23" s="683">
        <v>2.0110868765517327</v>
      </c>
      <c r="L23" s="683">
        <v>4.226104399056849E-7</v>
      </c>
      <c r="M23" s="683">
        <v>3.862900332154988E-7</v>
      </c>
      <c r="N23" s="683">
        <v>1.7087596305180304</v>
      </c>
    </row>
    <row r="24" spans="1:18" ht="16.5" customHeight="1">
      <c r="A24" s="544" t="s">
        <v>1440</v>
      </c>
      <c r="B24" s="683">
        <v>7.9334938726676574E-2</v>
      </c>
      <c r="C24" s="683">
        <v>0.10844684102925273</v>
      </c>
      <c r="D24" s="683">
        <v>0.10075131266300189</v>
      </c>
      <c r="E24" s="683">
        <v>7.4816242157047644E-2</v>
      </c>
      <c r="F24" s="683">
        <v>0.10928859444685028</v>
      </c>
      <c r="G24" s="683">
        <v>0.11053026028155248</v>
      </c>
      <c r="H24" s="683">
        <v>9.1962449062396187E-2</v>
      </c>
      <c r="I24" s="683">
        <v>0.11523359022756645</v>
      </c>
      <c r="J24" s="683">
        <v>0.12263228631259464</v>
      </c>
      <c r="K24" s="683">
        <v>0.10437689513511349</v>
      </c>
      <c r="L24" s="683">
        <v>0.11510671169837509</v>
      </c>
      <c r="M24" s="683">
        <v>0.10856299035191877</v>
      </c>
      <c r="N24" s="683">
        <v>0.10157654882948604</v>
      </c>
    </row>
    <row r="25" spans="1:18" s="82" customFormat="1" ht="15.75" customHeight="1">
      <c r="A25" s="453" t="s">
        <v>1441</v>
      </c>
      <c r="B25" s="683">
        <v>0.10970702970172058</v>
      </c>
      <c r="C25" s="683">
        <v>0.16769430181430206</v>
      </c>
      <c r="D25" s="683">
        <v>0.14164726123291765</v>
      </c>
      <c r="E25" s="683">
        <v>0.10204938804231153</v>
      </c>
      <c r="F25" s="683">
        <v>0.14571206814881255</v>
      </c>
      <c r="G25" s="683">
        <v>0.14444758080914777</v>
      </c>
      <c r="H25" s="683">
        <v>0.12278560095043758</v>
      </c>
      <c r="I25" s="683">
        <v>0.14123177484062902</v>
      </c>
      <c r="J25" s="683">
        <v>0.15796511415606093</v>
      </c>
      <c r="K25" s="683">
        <v>0.10536486502792941</v>
      </c>
      <c r="L25" s="683">
        <v>0.12705484178931598</v>
      </c>
      <c r="M25" s="683">
        <v>0.1340663039149077</v>
      </c>
      <c r="N25" s="683">
        <v>0.13098976398058451</v>
      </c>
    </row>
    <row r="26" spans="1:18" ht="15.75" customHeight="1">
      <c r="A26" s="951" t="s">
        <v>198</v>
      </c>
      <c r="B26" s="683">
        <v>4.2059339054554827E-2</v>
      </c>
      <c r="C26" s="683">
        <v>6.6251601733226237E-2</v>
      </c>
      <c r="D26" s="683">
        <v>6.6640522753865103E-2</v>
      </c>
      <c r="E26" s="683">
        <v>4.1815704806657888E-2</v>
      </c>
      <c r="F26" s="683">
        <v>5.2691373586281488E-2</v>
      </c>
      <c r="G26" s="683">
        <v>6.5864644643546119E-2</v>
      </c>
      <c r="H26" s="683">
        <v>5.1274198268293478E-2</v>
      </c>
      <c r="I26" s="683">
        <v>5.2475775755514542E-2</v>
      </c>
      <c r="J26" s="683">
        <v>5.8066980219086302E-2</v>
      </c>
      <c r="K26" s="683">
        <v>5.8112270433250679E-2</v>
      </c>
      <c r="L26" s="683">
        <v>7.5010632613074266E-2</v>
      </c>
      <c r="M26" s="683">
        <v>7.4390541385357153E-2</v>
      </c>
      <c r="N26" s="683">
        <v>5.7506578616899215E-2</v>
      </c>
    </row>
    <row r="27" spans="1:18" ht="15.75" customHeight="1">
      <c r="A27" s="951" t="s">
        <v>1442</v>
      </c>
      <c r="B27" s="683">
        <v>1.3876280786063679E-2</v>
      </c>
      <c r="C27" s="683">
        <v>1.8084181438315073E-2</v>
      </c>
      <c r="D27" s="683">
        <v>1.8644015999242342E-2</v>
      </c>
      <c r="E27" s="683">
        <v>2.3148114282387187E-2</v>
      </c>
      <c r="F27" s="683">
        <v>1.6359888967435895E-2</v>
      </c>
      <c r="G27" s="683">
        <v>1.3540809308087889E-2</v>
      </c>
      <c r="H27" s="683">
        <v>6.5472461842125467E-3</v>
      </c>
      <c r="I27" s="683">
        <v>1.0668272858684191E-2</v>
      </c>
      <c r="J27" s="683">
        <v>1.5588136738073745E-2</v>
      </c>
      <c r="K27" s="683">
        <v>2.4590203826410591E-2</v>
      </c>
      <c r="L27" s="683">
        <v>3.0090069301613179E-2</v>
      </c>
      <c r="M27" s="683">
        <v>1.6040366712018476E-2</v>
      </c>
      <c r="N27" s="683">
        <v>1.7314103611398204E-2</v>
      </c>
    </row>
    <row r="28" spans="1:18" ht="15.75" customHeight="1">
      <c r="A28" s="951" t="s">
        <v>1443</v>
      </c>
      <c r="B28" s="683">
        <v>1.4254266203676506E-2</v>
      </c>
      <c r="C28" s="683">
        <v>1.8315657161558321E-2</v>
      </c>
      <c r="D28" s="683">
        <v>2.6346660257270921E-2</v>
      </c>
      <c r="E28" s="683">
        <v>3.7908381198010585E-2</v>
      </c>
      <c r="F28" s="683">
        <v>1.5350878362264668E-2</v>
      </c>
      <c r="G28" s="683">
        <v>1.6348670627383589E-2</v>
      </c>
      <c r="H28" s="683">
        <v>0.12399358709369829</v>
      </c>
      <c r="I28" s="683">
        <v>6.2315529662038439E-2</v>
      </c>
      <c r="J28" s="683">
        <v>9.5362118262324908E-2</v>
      </c>
      <c r="K28" s="683">
        <v>4.1467649619700155E-2</v>
      </c>
      <c r="L28" s="683">
        <v>0.11030008031216033</v>
      </c>
      <c r="M28" s="683">
        <v>1.6997118316214633E-2</v>
      </c>
      <c r="N28" s="683">
        <v>4.7371210343460222E-2</v>
      </c>
    </row>
    <row r="29" spans="1:18" ht="15.75" customHeight="1">
      <c r="A29" s="951" t="s">
        <v>1444</v>
      </c>
      <c r="B29" s="683">
        <v>2.8887252884083989E-2</v>
      </c>
      <c r="C29" s="683">
        <v>4.2881255458541719E-2</v>
      </c>
      <c r="D29" s="683">
        <v>3.4942912843467649E-2</v>
      </c>
      <c r="E29" s="683">
        <v>2.8543294619802675E-2</v>
      </c>
      <c r="F29" s="683">
        <v>3.8632203135017133E-2</v>
      </c>
      <c r="G29" s="683">
        <v>3.7560017603162264E-2</v>
      </c>
      <c r="H29" s="683">
        <v>2.7613208735048314E-2</v>
      </c>
      <c r="I29" s="683">
        <v>3.0438515690497252E-2</v>
      </c>
      <c r="J29" s="683">
        <v>3.2773347483186763E-2</v>
      </c>
      <c r="K29" s="683">
        <v>4.4708712151412658E-2</v>
      </c>
      <c r="L29" s="683">
        <v>5.5314509869857774E-2</v>
      </c>
      <c r="M29" s="683">
        <v>4.0563529619460179E-2</v>
      </c>
      <c r="N29" s="683">
        <v>3.6277692737854278E-2</v>
      </c>
    </row>
    <row r="30" spans="1:18" s="458" customFormat="1" ht="15.75" customHeight="1">
      <c r="A30" s="1332" t="s">
        <v>1450</v>
      </c>
      <c r="B30" s="682">
        <v>6.6965463645224048</v>
      </c>
      <c r="C30" s="682">
        <v>5.0151615886825907</v>
      </c>
      <c r="D30" s="682">
        <v>6.1619465987362423</v>
      </c>
      <c r="E30" s="682">
        <v>4.7662067090703291</v>
      </c>
      <c r="F30" s="682">
        <v>7.9489470063329408</v>
      </c>
      <c r="G30" s="682">
        <v>6.907058358895255</v>
      </c>
      <c r="H30" s="682">
        <v>5.8729881766173158</v>
      </c>
      <c r="I30" s="682">
        <v>10.934948491179281</v>
      </c>
      <c r="J30" s="682">
        <v>5.411455725615312</v>
      </c>
      <c r="K30" s="682">
        <v>6.765169445945757</v>
      </c>
      <c r="L30" s="682">
        <v>6.9776633893562261</v>
      </c>
      <c r="M30" s="682">
        <v>6.4043299922811956</v>
      </c>
      <c r="N30" s="682">
        <v>6.6138878268284866</v>
      </c>
      <c r="O30" s="1339"/>
    </row>
    <row r="31" spans="1:18" ht="15.75" customHeight="1">
      <c r="A31" s="951" t="s">
        <v>212</v>
      </c>
      <c r="B31" s="683">
        <v>0.80186620110349538</v>
      </c>
      <c r="C31" s="683">
        <v>0.25822592674896799</v>
      </c>
      <c r="D31" s="683">
        <v>0.76613986718662208</v>
      </c>
      <c r="E31" s="683">
        <v>1.1672372141353733</v>
      </c>
      <c r="F31" s="683">
        <v>2.6808878057388772</v>
      </c>
      <c r="G31" s="683">
        <v>1.4791022932175426</v>
      </c>
      <c r="H31" s="683">
        <v>1.0594312692851207</v>
      </c>
      <c r="I31" s="683">
        <v>5.6029646254145273</v>
      </c>
      <c r="J31" s="683">
        <v>0.82924672424728141</v>
      </c>
      <c r="K31" s="683">
        <v>2.6634744786461124</v>
      </c>
      <c r="L31" s="683">
        <v>1.6380752109261827</v>
      </c>
      <c r="M31" s="683">
        <v>1.0876715317148289</v>
      </c>
      <c r="N31" s="683">
        <v>1.6659424612388216</v>
      </c>
      <c r="O31" s="318"/>
      <c r="P31" s="318"/>
      <c r="Q31" s="318"/>
      <c r="R31" s="318"/>
    </row>
    <row r="32" spans="1:18" ht="15.75" customHeight="1">
      <c r="A32" s="1027" t="s">
        <v>1743</v>
      </c>
      <c r="B32" s="683">
        <v>0.28337765741426296</v>
      </c>
      <c r="C32" s="683">
        <v>0.3552454417826077</v>
      </c>
      <c r="D32" s="683">
        <v>0.60549533467492145</v>
      </c>
      <c r="E32" s="683">
        <v>0.22783370962620775</v>
      </c>
      <c r="F32" s="683">
        <v>0.33047094911793984</v>
      </c>
      <c r="G32" s="683">
        <v>0.53568420709225495</v>
      </c>
      <c r="H32" s="683">
        <v>0.2804294079061993</v>
      </c>
      <c r="I32" s="683">
        <v>0.32890702400174227</v>
      </c>
      <c r="J32" s="683">
        <v>0.35127754508413511</v>
      </c>
      <c r="K32" s="683">
        <v>0.25040979163855737</v>
      </c>
      <c r="L32" s="683">
        <v>0.30770810215117672</v>
      </c>
      <c r="M32" s="683">
        <v>0.45814846620878874</v>
      </c>
      <c r="N32" s="683">
        <v>0.35079339972801926</v>
      </c>
      <c r="O32" s="318"/>
      <c r="P32" s="318"/>
      <c r="Q32" s="318"/>
      <c r="R32" s="318"/>
    </row>
    <row r="33" spans="1:15" ht="15.75" customHeight="1">
      <c r="A33" s="951" t="s">
        <v>202</v>
      </c>
      <c r="B33" s="683">
        <v>3.4624457914545244</v>
      </c>
      <c r="C33" s="683">
        <v>2.3905726345062828</v>
      </c>
      <c r="D33" s="683">
        <v>2.1832757349310299</v>
      </c>
      <c r="E33" s="683">
        <v>1.7380337703257105</v>
      </c>
      <c r="F33" s="683">
        <v>2.7928424227314816</v>
      </c>
      <c r="G33" s="683">
        <v>2.3354424626767902</v>
      </c>
      <c r="H33" s="683">
        <v>2.2953105905526301</v>
      </c>
      <c r="I33" s="683">
        <v>3.0845989078274445</v>
      </c>
      <c r="J33" s="683">
        <v>2.0735282063734832</v>
      </c>
      <c r="K33" s="683">
        <v>1.9162673707977653</v>
      </c>
      <c r="L33" s="683">
        <v>2.9175915081017991</v>
      </c>
      <c r="M33" s="683">
        <v>2.8027274063191521</v>
      </c>
      <c r="N33" s="683">
        <v>2.492799323011166</v>
      </c>
    </row>
    <row r="34" spans="1:15" s="82" customFormat="1" ht="15.75" customHeight="1">
      <c r="A34" s="453" t="s">
        <v>1467</v>
      </c>
      <c r="B34" s="683">
        <v>6.2063006094953528E-2</v>
      </c>
      <c r="C34" s="683">
        <v>8.3328164976458133E-2</v>
      </c>
      <c r="D34" s="683">
        <v>8.2459162728441004E-2</v>
      </c>
      <c r="E34" s="683">
        <v>5.3084890131670517E-2</v>
      </c>
      <c r="F34" s="683">
        <v>8.2636339928716177E-2</v>
      </c>
      <c r="G34" s="683">
        <v>8.4023698738118255E-2</v>
      </c>
      <c r="H34" s="683">
        <v>7.272483779123963E-2</v>
      </c>
      <c r="I34" s="683">
        <v>7.2905675294483177E-2</v>
      </c>
      <c r="J34" s="683">
        <v>8.2110095251267917E-2</v>
      </c>
      <c r="K34" s="683">
        <v>7.1546540732487784E-2</v>
      </c>
      <c r="L34" s="683">
        <v>8.5688447364654377E-2</v>
      </c>
      <c r="M34" s="683">
        <v>7.2240033380518376E-2</v>
      </c>
      <c r="N34" s="683">
        <v>7.3994032324467079E-2</v>
      </c>
    </row>
    <row r="35" spans="1:15" ht="15.75" customHeight="1">
      <c r="A35" s="453" t="s">
        <v>1916</v>
      </c>
      <c r="B35" s="683">
        <v>0.13590123195734027</v>
      </c>
      <c r="C35" s="683">
        <v>0.18935919331470183</v>
      </c>
      <c r="D35" s="683">
        <v>0.18489347241429668</v>
      </c>
      <c r="E35" s="683">
        <v>0.12063314759263284</v>
      </c>
      <c r="F35" s="683">
        <v>0.1826382084090738</v>
      </c>
      <c r="G35" s="683">
        <v>0.18613607570741544</v>
      </c>
      <c r="H35" s="683">
        <v>0.15998509642484912</v>
      </c>
      <c r="I35" s="683">
        <v>0.16681012434747988</v>
      </c>
      <c r="J35" s="683">
        <v>0.18736882452643344</v>
      </c>
      <c r="K35" s="683">
        <v>0.16252342930619931</v>
      </c>
      <c r="L35" s="683">
        <v>0.18860657918384649</v>
      </c>
      <c r="M35" s="683">
        <v>0.20438865072821585</v>
      </c>
      <c r="N35" s="683">
        <v>0.16918599378776927</v>
      </c>
    </row>
    <row r="36" spans="1:15" ht="15.75" customHeight="1">
      <c r="A36" s="453" t="s">
        <v>262</v>
      </c>
      <c r="B36" s="683">
        <v>1.537757101297389</v>
      </c>
      <c r="C36" s="683">
        <v>1.3584887178061109</v>
      </c>
      <c r="D36" s="683">
        <v>1.8971054802168079</v>
      </c>
      <c r="E36" s="683">
        <v>1.1180772522467377</v>
      </c>
      <c r="F36" s="683">
        <v>1.3933549992905621</v>
      </c>
      <c r="G36" s="683">
        <v>1.8242647003103698</v>
      </c>
      <c r="H36" s="683">
        <v>1.6140674156374917</v>
      </c>
      <c r="I36" s="683">
        <v>1.2462933775742706</v>
      </c>
      <c r="J36" s="683">
        <v>1.4244445269070953</v>
      </c>
      <c r="K36" s="683">
        <v>1.2331091002336652</v>
      </c>
      <c r="L36" s="683">
        <v>1.3090444739902867</v>
      </c>
      <c r="M36" s="683">
        <v>1.3187169966510413</v>
      </c>
      <c r="N36" s="683">
        <v>1.4266858454667799</v>
      </c>
    </row>
    <row r="37" spans="1:15" ht="13.5" customHeight="1">
      <c r="A37" s="453" t="s">
        <v>1848</v>
      </c>
      <c r="B37" s="683">
        <v>0.41313537520043964</v>
      </c>
      <c r="C37" s="683">
        <v>0.37994150954746175</v>
      </c>
      <c r="D37" s="683">
        <v>0.44257754658412257</v>
      </c>
      <c r="E37" s="683">
        <v>0.34130672501199594</v>
      </c>
      <c r="F37" s="683">
        <v>0.48611628111629002</v>
      </c>
      <c r="G37" s="683">
        <v>0.46240492115276294</v>
      </c>
      <c r="H37" s="683">
        <v>0.39103955901978554</v>
      </c>
      <c r="I37" s="683">
        <v>0.43246875671933305</v>
      </c>
      <c r="J37" s="683">
        <v>0.46347980322561549</v>
      </c>
      <c r="K37" s="683">
        <v>0.46783873459096992</v>
      </c>
      <c r="L37" s="683">
        <v>0.53094906763827965</v>
      </c>
      <c r="M37" s="683">
        <v>0.46043690727865022</v>
      </c>
      <c r="N37" s="683">
        <v>0.43448677127146301</v>
      </c>
    </row>
    <row r="38" spans="1:15" s="458" customFormat="1" ht="15.75" customHeight="1">
      <c r="A38" s="415" t="s">
        <v>1448</v>
      </c>
      <c r="B38" s="682">
        <v>0.16074435608317744</v>
      </c>
      <c r="C38" s="682">
        <v>0.25576576548455265</v>
      </c>
      <c r="D38" s="682">
        <v>0.27833323508817853</v>
      </c>
      <c r="E38" s="682">
        <v>0.19933141633348184</v>
      </c>
      <c r="F38" s="682">
        <v>0.32119363361321929</v>
      </c>
      <c r="G38" s="682">
        <v>0.55528625537084342</v>
      </c>
      <c r="H38" s="682">
        <v>0.22589048897921418</v>
      </c>
      <c r="I38" s="682">
        <v>0.24892036176928678</v>
      </c>
      <c r="J38" s="682">
        <v>0.2537677962048327</v>
      </c>
      <c r="K38" s="682">
        <v>0.21122658380941176</v>
      </c>
      <c r="L38" s="682">
        <v>0.2354739353103675</v>
      </c>
      <c r="M38" s="682">
        <v>0.39627099914976616</v>
      </c>
      <c r="N38" s="683">
        <v>0.27151204514589711</v>
      </c>
    </row>
    <row r="39" spans="1:15" s="458" customFormat="1" ht="15.75" customHeight="1">
      <c r="A39" s="415" t="s">
        <v>440</v>
      </c>
      <c r="B39" s="682">
        <v>3.394917154194014</v>
      </c>
      <c r="C39" s="682">
        <v>4.5867943463877729</v>
      </c>
      <c r="D39" s="682">
        <v>7.7795573643299178</v>
      </c>
      <c r="E39" s="682">
        <v>6.3674677615077542</v>
      </c>
      <c r="F39" s="682">
        <v>5.8273310146699409</v>
      </c>
      <c r="G39" s="682">
        <v>5.4854210317985554</v>
      </c>
      <c r="H39" s="682">
        <v>5.7720586974114871</v>
      </c>
      <c r="I39" s="682">
        <v>4.4710783251968387</v>
      </c>
      <c r="J39" s="682">
        <v>6.6752108103711958</v>
      </c>
      <c r="K39" s="682">
        <v>8.4992948999691933</v>
      </c>
      <c r="L39" s="682">
        <v>4.7360613016103681</v>
      </c>
      <c r="M39" s="682">
        <v>5.1431446042743882</v>
      </c>
      <c r="N39" s="682">
        <v>5.7116210027635672</v>
      </c>
    </row>
    <row r="40" spans="1:15" ht="15.75" customHeight="1">
      <c r="A40" s="1038" t="s">
        <v>204</v>
      </c>
      <c r="B40" s="683">
        <v>0.87231193788339534</v>
      </c>
      <c r="C40" s="683">
        <v>1.7463960775523708</v>
      </c>
      <c r="D40" s="683">
        <v>1.7966186908949651</v>
      </c>
      <c r="E40" s="683">
        <v>1.0048290188311948</v>
      </c>
      <c r="F40" s="683">
        <v>1.7764291776647951</v>
      </c>
      <c r="G40" s="683">
        <v>2.0291204881261384</v>
      </c>
      <c r="H40" s="683">
        <v>2.1205682624535398</v>
      </c>
      <c r="I40" s="683">
        <v>1.7259173421153078</v>
      </c>
      <c r="J40" s="683">
        <v>1.8978652015081483</v>
      </c>
      <c r="K40" s="683">
        <v>1.6382364285974758</v>
      </c>
      <c r="L40" s="683">
        <v>1.6150226380976094</v>
      </c>
      <c r="M40" s="683">
        <v>1.6816517635018136</v>
      </c>
      <c r="N40" s="683">
        <v>1.615558863287416</v>
      </c>
    </row>
    <row r="41" spans="1:15" ht="15.75" customHeight="1">
      <c r="A41" s="1038" t="s">
        <v>1445</v>
      </c>
      <c r="B41" s="683">
        <v>0.42458580276765973</v>
      </c>
      <c r="C41" s="683">
        <v>0.2179472903469378</v>
      </c>
      <c r="D41" s="683">
        <v>0.46281918716299064</v>
      </c>
      <c r="E41" s="683">
        <v>3.3622870556384061</v>
      </c>
      <c r="F41" s="683">
        <v>0.57438350011543204</v>
      </c>
      <c r="G41" s="683">
        <v>0.59619352756673805</v>
      </c>
      <c r="H41" s="683">
        <v>0.62046064576243065</v>
      </c>
      <c r="I41" s="683">
        <v>0.29126309731931421</v>
      </c>
      <c r="J41" s="683">
        <v>0.44015497491949962</v>
      </c>
      <c r="K41" s="683">
        <v>3.8907079340690243</v>
      </c>
      <c r="L41" s="683">
        <v>0.43925060827996376</v>
      </c>
      <c r="M41" s="683">
        <v>0.35312169564472118</v>
      </c>
      <c r="N41" s="683">
        <v>1.0764896492686697</v>
      </c>
    </row>
    <row r="42" spans="1:15" ht="15.75" customHeight="1">
      <c r="A42" s="1038" t="s">
        <v>1446</v>
      </c>
      <c r="B42" s="683">
        <v>0.11795627530235032</v>
      </c>
      <c r="C42" s="683">
        <v>0.55798301595037014</v>
      </c>
      <c r="D42" s="683">
        <v>2.3082020220993638</v>
      </c>
      <c r="E42" s="683">
        <v>0.2211243834657611</v>
      </c>
      <c r="F42" s="683">
        <v>0.31025671056072113</v>
      </c>
      <c r="G42" s="683">
        <v>0.28374541300720313</v>
      </c>
      <c r="H42" s="683">
        <v>0.21088119606181027</v>
      </c>
      <c r="I42" s="683">
        <v>0.342044166141315</v>
      </c>
      <c r="J42" s="683">
        <v>2.0523772093210102</v>
      </c>
      <c r="K42" s="683">
        <v>0.25006135141995078</v>
      </c>
      <c r="L42" s="683">
        <v>0.20935998001984399</v>
      </c>
      <c r="M42" s="683">
        <v>0.19198785982762673</v>
      </c>
      <c r="N42" s="683">
        <v>0.54795963794302827</v>
      </c>
    </row>
    <row r="43" spans="1:15" ht="15.75" customHeight="1">
      <c r="A43" s="453" t="s">
        <v>1453</v>
      </c>
      <c r="B43" s="683">
        <v>3.930057165745262E-2</v>
      </c>
      <c r="C43" s="683">
        <v>0.14679698200728858</v>
      </c>
      <c r="D43" s="683">
        <v>0.25102137509063827</v>
      </c>
      <c r="E43" s="683">
        <v>6.9113823978838682E-2</v>
      </c>
      <c r="F43" s="683">
        <v>8.9249932826449219E-2</v>
      </c>
      <c r="G43" s="683">
        <v>0.14605291260050446</v>
      </c>
      <c r="H43" s="683">
        <v>0.14228525309479012</v>
      </c>
      <c r="I43" s="683">
        <v>0.10761355357398472</v>
      </c>
      <c r="J43" s="683">
        <v>0.1016622052483606</v>
      </c>
      <c r="K43" s="683">
        <v>0.19512021373942717</v>
      </c>
      <c r="L43" s="683">
        <v>0.14791643694125858</v>
      </c>
      <c r="M43" s="683">
        <v>0.18522645284831094</v>
      </c>
      <c r="N43" s="683">
        <v>0.13066930657502474</v>
      </c>
    </row>
    <row r="44" spans="1:15" ht="15.75" customHeight="1">
      <c r="A44" s="453" t="s">
        <v>1393</v>
      </c>
      <c r="B44" s="683">
        <v>3.0812337280357723E-7</v>
      </c>
      <c r="C44" s="683">
        <v>4.2822631746729394E-7</v>
      </c>
      <c r="D44" s="683">
        <v>4.1093736586919882E-7</v>
      </c>
      <c r="E44" s="683">
        <v>2.683023884472629E-7</v>
      </c>
      <c r="F44" s="683">
        <v>4.0905980726846087E-7</v>
      </c>
      <c r="G44" s="683">
        <v>4.1733620544022277E-7</v>
      </c>
      <c r="H44" s="683">
        <v>1.5118807808647709E-6</v>
      </c>
      <c r="I44" s="683">
        <v>3.7318274728930021E-7</v>
      </c>
      <c r="J44" s="683">
        <v>2.135150739689625E-4</v>
      </c>
      <c r="K44" s="683">
        <v>1.8315275212179812E-4</v>
      </c>
      <c r="L44" s="683">
        <v>2.1172783039274815E-4</v>
      </c>
      <c r="M44" s="683">
        <v>3.862900332154988E-7</v>
      </c>
      <c r="N44" s="683">
        <v>4.7286577928068304E-5</v>
      </c>
    </row>
    <row r="45" spans="1:15" s="82" customFormat="1" ht="15.75" customHeight="1">
      <c r="A45" s="453" t="s">
        <v>520</v>
      </c>
      <c r="B45" s="683">
        <v>0.24999343726549275</v>
      </c>
      <c r="C45" s="683">
        <v>0.33268094279754951</v>
      </c>
      <c r="D45" s="683">
        <v>0.36824098900663405</v>
      </c>
      <c r="E45" s="683">
        <v>0.21051503393635443</v>
      </c>
      <c r="F45" s="683">
        <v>0.32008946187065596</v>
      </c>
      <c r="G45" s="683">
        <v>0.31901079533402354</v>
      </c>
      <c r="H45" s="683">
        <v>0.27893169293199932</v>
      </c>
      <c r="I45" s="683">
        <v>0.28222841062815407</v>
      </c>
      <c r="J45" s="683">
        <v>0.29238957542837496</v>
      </c>
      <c r="K45" s="683">
        <v>0.29687959734025327</v>
      </c>
      <c r="L45" s="683">
        <v>0.32849939791592697</v>
      </c>
      <c r="M45" s="683">
        <v>0.3354086266083649</v>
      </c>
      <c r="N45" s="683">
        <v>0.29591347097252024</v>
      </c>
    </row>
    <row r="46" spans="1:15" ht="15.75" customHeight="1">
      <c r="A46" s="453" t="s">
        <v>1686</v>
      </c>
      <c r="B46" s="683">
        <v>0.14261324268690431</v>
      </c>
      <c r="C46" s="683">
        <v>9.4888430963212575E-2</v>
      </c>
      <c r="D46" s="683">
        <v>0.29843499809426549</v>
      </c>
      <c r="E46" s="683">
        <v>0.3422101769347603</v>
      </c>
      <c r="F46" s="683">
        <v>0.4206510891820831</v>
      </c>
      <c r="G46" s="683">
        <v>0.19990180719488396</v>
      </c>
      <c r="H46" s="683">
        <v>0.12406331510906206</v>
      </c>
      <c r="I46" s="683">
        <v>7.9211996834737217E-2</v>
      </c>
      <c r="J46" s="683">
        <v>9.6606955254896015E-2</v>
      </c>
      <c r="K46" s="683">
        <v>8.2527254354605839E-2</v>
      </c>
      <c r="L46" s="683">
        <v>7.4666837921423854E-2</v>
      </c>
      <c r="M46" s="683">
        <v>0.20719311178796057</v>
      </c>
      <c r="N46" s="683">
        <v>0.18458203906515053</v>
      </c>
    </row>
    <row r="47" spans="1:15" ht="15.75" customHeight="1">
      <c r="A47" s="453" t="s">
        <v>208</v>
      </c>
      <c r="B47" s="683">
        <v>1.5481555785073859</v>
      </c>
      <c r="C47" s="683">
        <v>1.4901011785437255</v>
      </c>
      <c r="D47" s="683">
        <v>2.2942196910436947</v>
      </c>
      <c r="E47" s="683">
        <v>1.1573880004200505</v>
      </c>
      <c r="F47" s="683">
        <v>2.3362707333899975</v>
      </c>
      <c r="G47" s="683">
        <v>1.9113956706328581</v>
      </c>
      <c r="H47" s="683">
        <v>2.2748668201170736</v>
      </c>
      <c r="I47" s="683">
        <v>1.642799385401279</v>
      </c>
      <c r="J47" s="683">
        <v>1.7939411736169368</v>
      </c>
      <c r="K47" s="683">
        <v>2.1455789676963346</v>
      </c>
      <c r="L47" s="683">
        <v>1.9211336746039487</v>
      </c>
      <c r="M47" s="683">
        <v>2.1885547077655572</v>
      </c>
      <c r="N47" s="683">
        <v>1.8604007490738297</v>
      </c>
    </row>
    <row r="48" spans="1:15" s="458" customFormat="1" ht="15.75" customHeight="1">
      <c r="A48" s="415" t="s">
        <v>1447</v>
      </c>
      <c r="B48" s="682">
        <v>0.12517670130572844</v>
      </c>
      <c r="C48" s="682">
        <v>0.21669555959845077</v>
      </c>
      <c r="D48" s="682">
        <v>0.29479875577457998</v>
      </c>
      <c r="E48" s="682">
        <v>0.14612284931819078</v>
      </c>
      <c r="F48" s="682">
        <v>0.2277685746773235</v>
      </c>
      <c r="G48" s="682">
        <v>0.27603719513859726</v>
      </c>
      <c r="H48" s="682">
        <v>0.20266980238389715</v>
      </c>
      <c r="I48" s="682">
        <v>0.17954013060313984</v>
      </c>
      <c r="J48" s="682">
        <v>0.27448524547857245</v>
      </c>
      <c r="K48" s="682">
        <v>0.23552394645470726</v>
      </c>
      <c r="L48" s="682">
        <v>0.26075556195968153</v>
      </c>
      <c r="M48" s="682">
        <v>0.26343908893752799</v>
      </c>
      <c r="N48" s="682">
        <v>0.21899781933405249</v>
      </c>
      <c r="O48" s="682"/>
    </row>
    <row r="49" spans="1:16" s="458" customFormat="1" ht="15.75" customHeight="1">
      <c r="A49" s="415" t="s">
        <v>1449</v>
      </c>
      <c r="B49" s="682">
        <v>54.364997423489584</v>
      </c>
      <c r="C49" s="682">
        <v>58.116495170877904</v>
      </c>
      <c r="D49" s="682">
        <v>54.141101464855339</v>
      </c>
      <c r="E49" s="682">
        <v>40.039883538480154</v>
      </c>
      <c r="F49" s="682">
        <v>55.165006790424343</v>
      </c>
      <c r="G49" s="682">
        <v>56.561525419581152</v>
      </c>
      <c r="H49" s="682">
        <v>53.679295727338634</v>
      </c>
      <c r="I49" s="682">
        <v>52.52769942166222</v>
      </c>
      <c r="J49" s="682">
        <v>57.880137251330474</v>
      </c>
      <c r="K49" s="682">
        <v>51.404840145507116</v>
      </c>
      <c r="L49" s="682">
        <v>58.217937653231076</v>
      </c>
      <c r="M49" s="682">
        <v>60.156811671890878</v>
      </c>
      <c r="N49" s="682">
        <v>53.725001373663865</v>
      </c>
      <c r="O49" s="682"/>
      <c r="P49" s="682"/>
    </row>
    <row r="50" spans="1:16" ht="15.75" customHeight="1">
      <c r="A50" s="415" t="s">
        <v>1454</v>
      </c>
      <c r="B50" s="682">
        <v>26.285644509823946</v>
      </c>
      <c r="C50" s="682">
        <v>30.452645155256487</v>
      </c>
      <c r="D50" s="682">
        <v>28.61799525216891</v>
      </c>
      <c r="E50" s="682">
        <v>19.498912886636258</v>
      </c>
      <c r="F50" s="682">
        <v>28.017061704057806</v>
      </c>
      <c r="G50" s="682">
        <v>28.693865581275073</v>
      </c>
      <c r="H50" s="682">
        <v>25.645413865097272</v>
      </c>
      <c r="I50" s="682">
        <v>27.141329555945948</v>
      </c>
      <c r="J50" s="682">
        <v>29.662820129212026</v>
      </c>
      <c r="K50" s="682">
        <v>23.710736311986537</v>
      </c>
      <c r="L50" s="682">
        <v>28.823853408316392</v>
      </c>
      <c r="M50" s="682">
        <v>27.538426046067887</v>
      </c>
      <c r="N50" s="682">
        <v>26.623082641204565</v>
      </c>
    </row>
    <row r="51" spans="1:16" ht="15.75" customHeight="1">
      <c r="A51" s="453" t="s">
        <v>798</v>
      </c>
      <c r="B51" s="683">
        <v>26.285644509823946</v>
      </c>
      <c r="C51" s="683">
        <v>30.452645155256487</v>
      </c>
      <c r="D51" s="683">
        <v>28.61799525216891</v>
      </c>
      <c r="E51" s="683">
        <v>19.498912886636258</v>
      </c>
      <c r="F51" s="683">
        <v>28.017061704057806</v>
      </c>
      <c r="G51" s="683">
        <v>28.693865581275073</v>
      </c>
      <c r="H51" s="683">
        <v>25.645413865097272</v>
      </c>
      <c r="I51" s="683">
        <v>27.141329555945948</v>
      </c>
      <c r="J51" s="683">
        <v>29.662820129212026</v>
      </c>
      <c r="K51" s="683">
        <v>23.710736311986537</v>
      </c>
      <c r="L51" s="683">
        <v>28.823853408316392</v>
      </c>
      <c r="M51" s="683">
        <v>27.538426046067887</v>
      </c>
      <c r="N51" s="683">
        <v>26.623082641204565</v>
      </c>
    </row>
    <row r="52" spans="1:16" ht="15.75" customHeight="1">
      <c r="A52" s="415" t="s">
        <v>1455</v>
      </c>
      <c r="B52" s="682">
        <v>24.856788401073256</v>
      </c>
      <c r="C52" s="682">
        <v>23.732559025155872</v>
      </c>
      <c r="D52" s="682">
        <v>21.557716598271348</v>
      </c>
      <c r="E52" s="682">
        <v>18.875901286745766</v>
      </c>
      <c r="F52" s="682">
        <v>24.218502644079344</v>
      </c>
      <c r="G52" s="682">
        <v>24.975501298206687</v>
      </c>
      <c r="H52" s="682">
        <v>25.345801345202673</v>
      </c>
      <c r="I52" s="682">
        <v>22.562937496261988</v>
      </c>
      <c r="J52" s="682">
        <v>25.466263777363626</v>
      </c>
      <c r="K52" s="682">
        <v>24.264882759455947</v>
      </c>
      <c r="L52" s="682">
        <v>25.331096437892374</v>
      </c>
      <c r="M52" s="682">
        <v>27.378218819054609</v>
      </c>
      <c r="N52" s="682">
        <v>23.869911557620036</v>
      </c>
    </row>
    <row r="53" spans="1:16" s="82" customFormat="1" ht="15.75" customHeight="1">
      <c r="A53" s="453" t="s">
        <v>498</v>
      </c>
      <c r="B53" s="683">
        <v>3.0512543176831106</v>
      </c>
      <c r="C53" s="683">
        <v>1.5298525517001049</v>
      </c>
      <c r="D53" s="683">
        <v>0.59149890168713604</v>
      </c>
      <c r="E53" s="683">
        <v>1.1902062789652492</v>
      </c>
      <c r="F53" s="683">
        <v>1.0602446400352794</v>
      </c>
      <c r="G53" s="683">
        <v>1.3460137714599485</v>
      </c>
      <c r="H53" s="683">
        <v>1.1894905662849427</v>
      </c>
      <c r="I53" s="683">
        <v>1.3757926708451707</v>
      </c>
      <c r="J53" s="683">
        <v>1.350270187416917</v>
      </c>
      <c r="K53" s="683">
        <v>1.2778571870771862</v>
      </c>
      <c r="L53" s="683">
        <v>1.5744229325451533</v>
      </c>
      <c r="M53" s="683">
        <v>2.2191861551912844</v>
      </c>
      <c r="N53" s="683">
        <v>1.5062675858682155</v>
      </c>
    </row>
    <row r="54" spans="1:16" s="82" customFormat="1" ht="15.75" customHeight="1">
      <c r="A54" s="453" t="s">
        <v>205</v>
      </c>
      <c r="B54" s="683">
        <v>4.2124888229652182</v>
      </c>
      <c r="C54" s="683">
        <v>3.3377492979159435</v>
      </c>
      <c r="D54" s="683">
        <v>3.1747883888291049</v>
      </c>
      <c r="E54" s="683">
        <v>2.799080379746882</v>
      </c>
      <c r="F54" s="683">
        <v>3.7996016737832394</v>
      </c>
      <c r="G54" s="683">
        <v>4.0567690365889248</v>
      </c>
      <c r="H54" s="683">
        <v>3.6426090370413138</v>
      </c>
      <c r="I54" s="683">
        <v>3.9031369062685712</v>
      </c>
      <c r="J54" s="683">
        <v>4.2290857197376086</v>
      </c>
      <c r="K54" s="683">
        <v>3.5236518167069319</v>
      </c>
      <c r="L54" s="683">
        <v>4.4372460314952074</v>
      </c>
      <c r="M54" s="683">
        <v>4.1508987034430378</v>
      </c>
      <c r="N54" s="683">
        <v>3.7418022498444605</v>
      </c>
    </row>
    <row r="55" spans="1:16" s="82" customFormat="1" ht="15.75" customHeight="1">
      <c r="A55" s="453" t="s">
        <v>206</v>
      </c>
      <c r="B55" s="683">
        <v>2.1093017740456141</v>
      </c>
      <c r="C55" s="683">
        <v>0.57552275451680734</v>
      </c>
      <c r="D55" s="683">
        <v>0.93091770026732956</v>
      </c>
      <c r="E55" s="683">
        <v>0.87369412365762567</v>
      </c>
      <c r="F55" s="683">
        <v>1.3565789772709878</v>
      </c>
      <c r="G55" s="683">
        <v>1.4371840121281534</v>
      </c>
      <c r="H55" s="683">
        <v>1.2692951854853596</v>
      </c>
      <c r="I55" s="683">
        <v>1.3659108025192501</v>
      </c>
      <c r="J55" s="683">
        <v>1.5118479449395297</v>
      </c>
      <c r="K55" s="683">
        <v>1.2823697520842872</v>
      </c>
      <c r="L55" s="683">
        <v>1.7560105413565972</v>
      </c>
      <c r="M55" s="683">
        <v>1.2247691223958916</v>
      </c>
      <c r="N55" s="683">
        <v>1.310634715005818</v>
      </c>
    </row>
    <row r="56" spans="1:16" ht="15.75" customHeight="1">
      <c r="A56" s="453" t="s">
        <v>207</v>
      </c>
      <c r="B56" s="683">
        <v>3.6675979474467457</v>
      </c>
      <c r="C56" s="683">
        <v>4.1766626014416763</v>
      </c>
      <c r="D56" s="683">
        <v>4.1473526333394783</v>
      </c>
      <c r="E56" s="683">
        <v>3.4974985375435157</v>
      </c>
      <c r="F56" s="683">
        <v>5.0257003014095147</v>
      </c>
      <c r="G56" s="683">
        <v>4.5957878872501894</v>
      </c>
      <c r="H56" s="683">
        <v>5.0261211218148611</v>
      </c>
      <c r="I56" s="683">
        <v>3.7592074581323134</v>
      </c>
      <c r="J56" s="683">
        <v>4.2549586624979829</v>
      </c>
      <c r="K56" s="683">
        <v>4.0640429354490681</v>
      </c>
      <c r="L56" s="683">
        <v>3.7973931141855615</v>
      </c>
      <c r="M56" s="683">
        <v>4.4169968653909768</v>
      </c>
      <c r="N56" s="683">
        <v>4.1644940204754688</v>
      </c>
      <c r="O56" s="683"/>
    </row>
    <row r="57" spans="1:16" ht="15.75" customHeight="1">
      <c r="A57" s="585" t="s">
        <v>349</v>
      </c>
      <c r="B57" s="683">
        <v>8.7539549129359315</v>
      </c>
      <c r="C57" s="683">
        <v>10.513299815371191</v>
      </c>
      <c r="D57" s="683">
        <v>9.4469802045609228</v>
      </c>
      <c r="E57" s="683">
        <v>7.924773091484461</v>
      </c>
      <c r="F57" s="683">
        <v>9.4632791602922115</v>
      </c>
      <c r="G57" s="683">
        <v>9.7273046928652676</v>
      </c>
      <c r="H57" s="683">
        <v>10.654056202107968</v>
      </c>
      <c r="I57" s="683">
        <v>8.5233130292783237</v>
      </c>
      <c r="J57" s="683">
        <v>10.208812023235966</v>
      </c>
      <c r="K57" s="683">
        <v>10.824905366769412</v>
      </c>
      <c r="L57" s="683">
        <v>10.045850383858696</v>
      </c>
      <c r="M57" s="683">
        <v>11.909400127649233</v>
      </c>
      <c r="N57" s="683">
        <v>9.7412032547615528</v>
      </c>
    </row>
    <row r="58" spans="1:16" ht="15.75" customHeight="1">
      <c r="A58" s="453" t="s">
        <v>221</v>
      </c>
      <c r="B58" s="683">
        <v>1.7528221116354898</v>
      </c>
      <c r="C58" s="683">
        <v>2.2970515992476481</v>
      </c>
      <c r="D58" s="683">
        <v>2.044092685789257</v>
      </c>
      <c r="E58" s="683">
        <v>1.4154060205522532</v>
      </c>
      <c r="F58" s="683">
        <v>2.1773636324055956</v>
      </c>
      <c r="G58" s="683">
        <v>2.2371248701123916</v>
      </c>
      <c r="H58" s="683">
        <v>1.9419954367111885</v>
      </c>
      <c r="I58" s="683">
        <v>1.9866499753589746</v>
      </c>
      <c r="J58" s="683">
        <v>2.3533822335360801</v>
      </c>
      <c r="K58" s="683">
        <v>1.9384164431088671</v>
      </c>
      <c r="L58" s="683">
        <v>2.1930735221196707</v>
      </c>
      <c r="M58" s="683">
        <v>2.001795667733457</v>
      </c>
      <c r="N58" s="683">
        <v>1.9921725992123527</v>
      </c>
      <c r="O58" s="683"/>
    </row>
    <row r="59" spans="1:16" ht="15.75" customHeight="1">
      <c r="A59" s="453" t="s">
        <v>216</v>
      </c>
      <c r="B59" s="683">
        <v>1.254891919976495</v>
      </c>
      <c r="C59" s="683">
        <v>1.2606552043661825</v>
      </c>
      <c r="D59" s="683">
        <v>1.2052956170607509</v>
      </c>
      <c r="E59" s="683">
        <v>1.1388419573706643</v>
      </c>
      <c r="F59" s="683">
        <v>1.2921937088320887</v>
      </c>
      <c r="G59" s="683">
        <v>1.4676314950679339</v>
      </c>
      <c r="H59" s="683">
        <v>1.5706823331929667</v>
      </c>
      <c r="I59" s="683">
        <v>1.6171803120659023</v>
      </c>
      <c r="J59" s="683">
        <v>1.5152015963703604</v>
      </c>
      <c r="K59" s="683">
        <v>1.2170636360164573</v>
      </c>
      <c r="L59" s="683">
        <v>1.4618056488898212</v>
      </c>
      <c r="M59" s="683">
        <v>1.2418087108714941</v>
      </c>
      <c r="N59" s="683">
        <v>1.3439647830211285</v>
      </c>
    </row>
    <row r="60" spans="1:16" s="82" customFormat="1" ht="15.75" customHeight="1">
      <c r="A60" s="453" t="s">
        <v>201</v>
      </c>
      <c r="B60" s="683">
        <v>5.4476594384654728E-2</v>
      </c>
      <c r="C60" s="683">
        <v>4.1765200596315763E-2</v>
      </c>
      <c r="D60" s="683">
        <v>1.6790466737369635E-2</v>
      </c>
      <c r="E60" s="683">
        <v>3.6400897425111031E-2</v>
      </c>
      <c r="F60" s="683">
        <v>4.3540550050429359E-2</v>
      </c>
      <c r="G60" s="683">
        <v>0.10768553273387681</v>
      </c>
      <c r="H60" s="683">
        <v>5.15514625640731E-2</v>
      </c>
      <c r="I60" s="683">
        <v>3.1746341793481347E-2</v>
      </c>
      <c r="J60" s="683">
        <v>4.2705409629182366E-2</v>
      </c>
      <c r="K60" s="683">
        <v>0.13657562224373465</v>
      </c>
      <c r="L60" s="683">
        <v>6.5294263441664294E-2</v>
      </c>
      <c r="M60" s="683">
        <v>0.21336346637923143</v>
      </c>
      <c r="N60" s="683">
        <v>6.9372349431040481E-2</v>
      </c>
      <c r="O60" s="683"/>
      <c r="P60" s="683"/>
    </row>
    <row r="61" spans="1:16" s="458" customFormat="1" ht="15.75" customHeight="1">
      <c r="A61" s="415" t="s">
        <v>217</v>
      </c>
      <c r="B61" s="682">
        <v>3.0792421433131234</v>
      </c>
      <c r="C61" s="682">
        <v>3.699771312017583</v>
      </c>
      <c r="D61" s="682">
        <v>3.7596482655387002</v>
      </c>
      <c r="E61" s="682">
        <v>1.5244034865062066</v>
      </c>
      <c r="F61" s="682">
        <v>2.7239720774312715</v>
      </c>
      <c r="G61" s="682">
        <v>2.7350105493725905</v>
      </c>
      <c r="H61" s="682">
        <v>2.5472808904356294</v>
      </c>
      <c r="I61" s="682">
        <v>2.6618854479111502</v>
      </c>
      <c r="J61" s="682">
        <v>2.5846567013848878</v>
      </c>
      <c r="K61" s="682">
        <v>3.2824883537519418</v>
      </c>
      <c r="L61" s="682">
        <v>3.8894019194940128</v>
      </c>
      <c r="M61" s="682">
        <v>5.0640692496008324</v>
      </c>
      <c r="N61" s="683">
        <v>3.0638476967215422</v>
      </c>
    </row>
    <row r="62" spans="1:16" ht="15.75" customHeight="1">
      <c r="A62" s="453" t="s">
        <v>1456</v>
      </c>
      <c r="B62" s="683">
        <v>1.5560265335558265</v>
      </c>
      <c r="C62" s="683">
        <v>2.3597447571456827</v>
      </c>
      <c r="D62" s="683">
        <v>3.1901232220105018</v>
      </c>
      <c r="E62" s="683">
        <v>1.1921263901327477</v>
      </c>
      <c r="F62" s="683">
        <v>2.1976019065398757</v>
      </c>
      <c r="G62" s="683">
        <v>2.2082197201022762</v>
      </c>
      <c r="H62" s="683">
        <v>2.0823379495526693</v>
      </c>
      <c r="I62" s="683">
        <v>2.20540820050577</v>
      </c>
      <c r="J62" s="683">
        <v>2.0659112102430899</v>
      </c>
      <c r="K62" s="683">
        <v>2.3964897167208932</v>
      </c>
      <c r="L62" s="683">
        <v>2.5453736634962931</v>
      </c>
      <c r="M62" s="683">
        <v>2.900241131592852</v>
      </c>
      <c r="N62" s="683">
        <v>2.184304093309728</v>
      </c>
    </row>
    <row r="63" spans="1:16" ht="15.75" customHeight="1">
      <c r="A63" s="453" t="s">
        <v>248</v>
      </c>
      <c r="B63" s="683">
        <v>1.2144055831238689</v>
      </c>
      <c r="C63" s="683">
        <v>0.92210831105772606</v>
      </c>
      <c r="D63" s="683">
        <v>0.15668889713767178</v>
      </c>
      <c r="E63" s="683">
        <v>6.3765547862517966E-2</v>
      </c>
      <c r="F63" s="683">
        <v>0.10221099682853649</v>
      </c>
      <c r="G63" s="683">
        <v>9.9146712567467682E-2</v>
      </c>
      <c r="H63" s="683">
        <v>8.9760398835082439E-2</v>
      </c>
      <c r="I63" s="683">
        <v>8.922937192120918E-2</v>
      </c>
      <c r="J63" s="683">
        <v>9.0909795790892908E-2</v>
      </c>
      <c r="K63" s="683">
        <v>0.52365434085465701</v>
      </c>
      <c r="L63" s="683">
        <v>0.89440230921683894</v>
      </c>
      <c r="M63" s="683">
        <v>1.7797116333155081</v>
      </c>
      <c r="N63" s="683">
        <v>0.50154426593616497</v>
      </c>
    </row>
    <row r="64" spans="1:16" ht="15.75" customHeight="1">
      <c r="A64" s="453" t="s">
        <v>1457</v>
      </c>
      <c r="B64" s="683">
        <v>0.30862780629148151</v>
      </c>
      <c r="C64" s="683">
        <v>0.41775462723126411</v>
      </c>
      <c r="D64" s="683">
        <v>0.41271285909889294</v>
      </c>
      <c r="E64" s="683">
        <v>0.26843874404074025</v>
      </c>
      <c r="F64" s="683">
        <v>0.42366762718183099</v>
      </c>
      <c r="G64" s="683">
        <v>0.42742795941845241</v>
      </c>
      <c r="H64" s="683">
        <v>0.37456297691764345</v>
      </c>
      <c r="I64" s="683">
        <v>0.36719615362421781</v>
      </c>
      <c r="J64" s="683">
        <v>0.42773482695431381</v>
      </c>
      <c r="K64" s="683">
        <v>0.36230290087104655</v>
      </c>
      <c r="L64" s="683">
        <v>0.44961637123127213</v>
      </c>
      <c r="M64" s="683">
        <v>0.38401123502840984</v>
      </c>
      <c r="N64" s="683">
        <v>0.37782035584542906</v>
      </c>
    </row>
    <row r="65" spans="1:15" s="82" customFormat="1" ht="15.75" customHeight="1">
      <c r="A65" s="453" t="s">
        <v>200</v>
      </c>
      <c r="B65" s="683">
        <v>1.8222034194621283E-4</v>
      </c>
      <c r="C65" s="683">
        <v>1.6361658291000843E-4</v>
      </c>
      <c r="D65" s="683">
        <v>1.232872916337745E-4</v>
      </c>
      <c r="E65" s="683">
        <v>7.2804470200658224E-5</v>
      </c>
      <c r="F65" s="683">
        <v>4.9154688102806879E-4</v>
      </c>
      <c r="G65" s="683">
        <v>2.1615728439397725E-4</v>
      </c>
      <c r="H65" s="683">
        <v>6.195651302345653E-4</v>
      </c>
      <c r="I65" s="683">
        <v>5.1721859952956225E-5</v>
      </c>
      <c r="J65" s="683">
        <v>1.0086839659104761E-4</v>
      </c>
      <c r="K65" s="683">
        <v>4.1395305344685598E-5</v>
      </c>
      <c r="L65" s="683">
        <v>9.5755496084269991E-6</v>
      </c>
      <c r="M65" s="683">
        <v>1.0524966406198782E-4</v>
      </c>
      <c r="N65" s="683">
        <v>1.7898163021977747E-4</v>
      </c>
    </row>
    <row r="66" spans="1:15" s="458" customFormat="1" ht="15.75" customHeight="1">
      <c r="A66" s="415" t="s">
        <v>1458</v>
      </c>
      <c r="B66" s="682">
        <v>0.14332236927926395</v>
      </c>
      <c r="C66" s="682">
        <v>0.23151967844796478</v>
      </c>
      <c r="D66" s="682">
        <v>0.2057413488763819</v>
      </c>
      <c r="E66" s="682">
        <v>0.14066587859192278</v>
      </c>
      <c r="F66" s="682">
        <v>0.20547036485592521</v>
      </c>
      <c r="G66" s="682">
        <v>0.15714799072680882</v>
      </c>
      <c r="H66" s="682">
        <v>0.14079962660306192</v>
      </c>
      <c r="I66" s="682">
        <v>0.16154692154312653</v>
      </c>
      <c r="J66" s="682">
        <v>0.16639664336993365</v>
      </c>
      <c r="K66" s="682">
        <v>0.14673272031268961</v>
      </c>
      <c r="L66" s="682">
        <v>0.17358588752829412</v>
      </c>
      <c r="M66" s="682">
        <v>0.17609755716755116</v>
      </c>
      <c r="N66" s="682">
        <v>0.16815947811771836</v>
      </c>
    </row>
    <row r="67" spans="1:15" ht="15.75" customHeight="1">
      <c r="A67" s="415" t="s">
        <v>1459</v>
      </c>
      <c r="B67" s="682">
        <v>1.6881629621778054</v>
      </c>
      <c r="C67" s="682">
        <v>2.0971611886416874</v>
      </c>
      <c r="D67" s="682">
        <v>2.0239664238069479</v>
      </c>
      <c r="E67" s="682">
        <v>1.42643996896785</v>
      </c>
      <c r="F67" s="682">
        <v>1.7753643401315558</v>
      </c>
      <c r="G67" s="682">
        <v>1.6097717757406467</v>
      </c>
      <c r="H67" s="682">
        <v>1.9064421177021247</v>
      </c>
      <c r="I67" s="682">
        <v>2.0968435900446307</v>
      </c>
      <c r="J67" s="682">
        <v>1.9504431191929423</v>
      </c>
      <c r="K67" s="682">
        <v>1.284764075939522</v>
      </c>
      <c r="L67" s="682">
        <v>1.631610776701174</v>
      </c>
      <c r="M67" s="682">
        <v>1.488366245144243</v>
      </c>
      <c r="N67" s="682">
        <v>1.7311028550432803</v>
      </c>
    </row>
    <row r="68" spans="1:15" ht="15.75" customHeight="1">
      <c r="A68" s="453" t="s">
        <v>1687</v>
      </c>
      <c r="B68" s="683">
        <v>1.6867263985767833</v>
      </c>
      <c r="C68" s="683">
        <v>2.0965950734499956</v>
      </c>
      <c r="D68" s="683">
        <v>2.0234329227279586</v>
      </c>
      <c r="E68" s="683">
        <v>1.4258142676753118</v>
      </c>
      <c r="F68" s="683">
        <v>1.7745293161204834</v>
      </c>
      <c r="G68" s="683">
        <v>1.6091587172015791</v>
      </c>
      <c r="H68" s="683">
        <v>1.9060565013010611</v>
      </c>
      <c r="I68" s="683">
        <v>2.0958414126121196</v>
      </c>
      <c r="J68" s="683">
        <v>1.9496823957087528</v>
      </c>
      <c r="K68" s="683">
        <v>1.283988794396276</v>
      </c>
      <c r="L68" s="683">
        <v>1.631362801321667</v>
      </c>
      <c r="M68" s="683">
        <v>1.486600103539969</v>
      </c>
      <c r="N68" s="683">
        <v>1.730191919170013</v>
      </c>
    </row>
    <row r="69" spans="1:15" ht="15.75" customHeight="1">
      <c r="A69" s="453" t="s">
        <v>201</v>
      </c>
      <c r="B69" s="683">
        <v>1.436563601022118E-3</v>
      </c>
      <c r="C69" s="683">
        <v>5.6611519169176257E-4</v>
      </c>
      <c r="D69" s="683">
        <v>5.3350107898915086E-4</v>
      </c>
      <c r="E69" s="683">
        <v>6.257012925381507E-4</v>
      </c>
      <c r="F69" s="683">
        <v>8.3502401107229084E-4</v>
      </c>
      <c r="G69" s="683">
        <v>6.1305853906757843E-4</v>
      </c>
      <c r="H69" s="683">
        <v>3.8561640106367693E-4</v>
      </c>
      <c r="I69" s="683">
        <v>1.0021774325110909E-3</v>
      </c>
      <c r="J69" s="683">
        <v>7.6072348418945572E-4</v>
      </c>
      <c r="K69" s="683">
        <v>7.7528154324599274E-4</v>
      </c>
      <c r="L69" s="683">
        <v>2.4797537950702292E-4</v>
      </c>
      <c r="M69" s="683">
        <v>1.7661416042740079E-3</v>
      </c>
      <c r="N69" s="683">
        <v>9.1093587326738666E-4</v>
      </c>
    </row>
    <row r="70" spans="1:15" s="458" customFormat="1" ht="15.75" customHeight="1">
      <c r="A70" s="415" t="s">
        <v>1460</v>
      </c>
      <c r="B70" s="682">
        <v>0.11074413122386044</v>
      </c>
      <c r="C70" s="682">
        <v>0.17926401978362619</v>
      </c>
      <c r="D70" s="682">
        <v>0.22308427150749133</v>
      </c>
      <c r="E70" s="682">
        <v>8.4869896175072707E-2</v>
      </c>
      <c r="F70" s="682">
        <v>0.16032809707439494</v>
      </c>
      <c r="G70" s="682">
        <v>0.16899052563430919</v>
      </c>
      <c r="H70" s="682">
        <v>0.15093843485693503</v>
      </c>
      <c r="I70" s="682">
        <v>0.16728051187086937</v>
      </c>
      <c r="J70" s="682">
        <v>0.1440889833512391</v>
      </c>
      <c r="K70" s="682">
        <v>0.18495805891491046</v>
      </c>
      <c r="L70" s="682">
        <v>0.18545895604630055</v>
      </c>
      <c r="M70" s="682">
        <v>0.22397348298286043</v>
      </c>
      <c r="N70" s="682">
        <v>0.16102000429720778</v>
      </c>
    </row>
    <row r="71" spans="1:15" ht="15.75" customHeight="1">
      <c r="A71" s="453" t="s">
        <v>1688</v>
      </c>
      <c r="B71" s="683">
        <v>0.11074413122386044</v>
      </c>
      <c r="C71" s="683">
        <v>0.17926401978362619</v>
      </c>
      <c r="D71" s="683">
        <v>0.22308427150749133</v>
      </c>
      <c r="E71" s="683">
        <v>8.4869896175072707E-2</v>
      </c>
      <c r="F71" s="683">
        <v>0.16032809707439494</v>
      </c>
      <c r="G71" s="683">
        <v>0.16899052563430919</v>
      </c>
      <c r="H71" s="683">
        <v>0.15093843485693503</v>
      </c>
      <c r="I71" s="683">
        <v>0.16728051187086937</v>
      </c>
      <c r="J71" s="683">
        <v>0.1440889833512391</v>
      </c>
      <c r="K71" s="683">
        <v>0.18495805891491046</v>
      </c>
      <c r="L71" s="683">
        <v>0.18545895604630055</v>
      </c>
      <c r="M71" s="683">
        <v>0.22397348298286043</v>
      </c>
      <c r="N71" s="683">
        <v>0.16102000429720778</v>
      </c>
    </row>
    <row r="72" spans="1:15" s="458" customFormat="1" ht="15.75" customHeight="1">
      <c r="A72" s="415" t="s">
        <v>1462</v>
      </c>
      <c r="B72" s="682">
        <v>0.45093092505295973</v>
      </c>
      <c r="C72" s="682">
        <v>0.76249801260733086</v>
      </c>
      <c r="D72" s="682">
        <v>0.78143023715050131</v>
      </c>
      <c r="E72" s="682">
        <v>0.47420741782461351</v>
      </c>
      <c r="F72" s="682">
        <v>0.57400612837156961</v>
      </c>
      <c r="G72" s="682">
        <v>0.72745494515687137</v>
      </c>
      <c r="H72" s="682">
        <v>0.64943292077791359</v>
      </c>
      <c r="I72" s="682">
        <v>0.56253710180744798</v>
      </c>
      <c r="J72" s="682">
        <v>0.74290375139140086</v>
      </c>
      <c r="K72" s="682">
        <v>0.45974902153227387</v>
      </c>
      <c r="L72" s="682">
        <v>0.76523572367217763</v>
      </c>
      <c r="M72" s="682">
        <v>0.65468411288848105</v>
      </c>
      <c r="N72" s="682">
        <v>0.61962753416522454</v>
      </c>
    </row>
    <row r="73" spans="1:15" ht="15.75" customHeight="1">
      <c r="A73" s="453" t="s">
        <v>1689</v>
      </c>
      <c r="B73" s="683">
        <v>0.44620049178433008</v>
      </c>
      <c r="C73" s="683">
        <v>0.75529541723805793</v>
      </c>
      <c r="D73" s="683">
        <v>0.77344251158771138</v>
      </c>
      <c r="E73" s="683">
        <v>0.46961645814721847</v>
      </c>
      <c r="F73" s="683">
        <v>0.56699239194318718</v>
      </c>
      <c r="G73" s="683">
        <v>0.71936719903035284</v>
      </c>
      <c r="H73" s="683">
        <v>0.64161887423043185</v>
      </c>
      <c r="I73" s="683">
        <v>0.55559046170341153</v>
      </c>
      <c r="J73" s="683">
        <v>0.73491825260918986</v>
      </c>
      <c r="K73" s="683">
        <v>0.45327707494225034</v>
      </c>
      <c r="L73" s="683">
        <v>0.75886336806526467</v>
      </c>
      <c r="M73" s="683">
        <v>0.64888962367349767</v>
      </c>
      <c r="N73" s="683">
        <v>0.6130182502917334</v>
      </c>
    </row>
    <row r="74" spans="1:15" ht="15.75" customHeight="1">
      <c r="A74" s="453" t="s">
        <v>1463</v>
      </c>
      <c r="B74" s="683">
        <v>4.7304332686296385E-3</v>
      </c>
      <c r="C74" s="683">
        <v>7.2025953692728961E-3</v>
      </c>
      <c r="D74" s="683">
        <v>7.9877255627899529E-3</v>
      </c>
      <c r="E74" s="683">
        <v>4.5909596773950206E-3</v>
      </c>
      <c r="F74" s="683">
        <v>7.0137364283824567E-3</v>
      </c>
      <c r="G74" s="683">
        <v>8.0877461265185246E-3</v>
      </c>
      <c r="H74" s="683">
        <v>7.8140465474817681E-3</v>
      </c>
      <c r="I74" s="683">
        <v>6.9466401040364631E-3</v>
      </c>
      <c r="J74" s="683">
        <v>7.9854987822110136E-3</v>
      </c>
      <c r="K74" s="683">
        <v>6.4719465900235544E-3</v>
      </c>
      <c r="L74" s="683">
        <v>6.3723556069129432E-3</v>
      </c>
      <c r="M74" s="683">
        <v>5.7944892149834094E-3</v>
      </c>
      <c r="N74" s="683">
        <v>6.6092838734911107E-3</v>
      </c>
    </row>
    <row r="75" spans="1:15" s="458" customFormat="1" ht="15.75" customHeight="1">
      <c r="A75" s="415" t="s">
        <v>1464</v>
      </c>
      <c r="B75" s="682">
        <v>0.73318683529490825</v>
      </c>
      <c r="C75" s="682">
        <v>0.80467199328014194</v>
      </c>
      <c r="D75" s="682">
        <v>0.59396889246170714</v>
      </c>
      <c r="E75" s="682">
        <v>0.36970493039312374</v>
      </c>
      <c r="F75" s="682">
        <v>0.60790668222914612</v>
      </c>
      <c r="G75" s="682">
        <v>0.54849288040685118</v>
      </c>
      <c r="H75" s="682">
        <v>0.7032832967914191</v>
      </c>
      <c r="I75" s="682">
        <v>0.85775387542094317</v>
      </c>
      <c r="J75" s="682">
        <v>0.74863752469319766</v>
      </c>
      <c r="K75" s="682">
        <v>0.64321288033211077</v>
      </c>
      <c r="L75" s="682">
        <v>0.72769741268946064</v>
      </c>
      <c r="M75" s="682">
        <v>0.67240052074331813</v>
      </c>
      <c r="N75" s="682">
        <v>0.65810904950559979</v>
      </c>
    </row>
    <row r="76" spans="1:15" ht="15.75" customHeight="1">
      <c r="A76" s="453" t="s">
        <v>1690</v>
      </c>
      <c r="B76" s="683">
        <v>0.70763378120664155</v>
      </c>
      <c r="C76" s="683">
        <v>0.73079539396505311</v>
      </c>
      <c r="D76" s="683">
        <v>0.52183086668114465</v>
      </c>
      <c r="E76" s="683">
        <v>0.29563607992818097</v>
      </c>
      <c r="F76" s="683">
        <v>0.55898338146520943</v>
      </c>
      <c r="G76" s="683">
        <v>0.48689334676192331</v>
      </c>
      <c r="H76" s="683">
        <v>0.55543645281056742</v>
      </c>
      <c r="I76" s="683">
        <v>0.79877737842499874</v>
      </c>
      <c r="J76" s="683">
        <v>0.67171780747924525</v>
      </c>
      <c r="K76" s="683">
        <v>0.57824492911175507</v>
      </c>
      <c r="L76" s="683">
        <v>0.65919883769946108</v>
      </c>
      <c r="M76" s="683">
        <v>0.59515820319482271</v>
      </c>
      <c r="N76" s="683">
        <v>0.5877107162926748</v>
      </c>
      <c r="O76" s="683"/>
    </row>
    <row r="77" spans="1:15" ht="15.75" customHeight="1">
      <c r="A77" s="453" t="s">
        <v>1465</v>
      </c>
      <c r="B77" s="683">
        <v>1.2201276868179971E-2</v>
      </c>
      <c r="C77" s="683">
        <v>5.8052466811929354E-2</v>
      </c>
      <c r="D77" s="683">
        <v>5.50566406197118E-2</v>
      </c>
      <c r="E77" s="683">
        <v>6.0699428412700908E-2</v>
      </c>
      <c r="F77" s="683">
        <v>2.958753307351001E-2</v>
      </c>
      <c r="G77" s="683">
        <v>4.8076578897848346E-2</v>
      </c>
      <c r="H77" s="683">
        <v>4.7319276192405543E-2</v>
      </c>
      <c r="I77" s="683">
        <v>3.5934287401055733E-2</v>
      </c>
      <c r="J77" s="683">
        <v>6.1956849331188509E-2</v>
      </c>
      <c r="K77" s="683">
        <v>4.7205072736386328E-2</v>
      </c>
      <c r="L77" s="683">
        <v>5.4349279310291841E-2</v>
      </c>
      <c r="M77" s="683">
        <v>3.2624745312538485E-2</v>
      </c>
      <c r="N77" s="683">
        <v>4.4828996949892758E-2</v>
      </c>
    </row>
    <row r="78" spans="1:15" ht="15.75" customHeight="1">
      <c r="A78" s="453" t="s">
        <v>1466</v>
      </c>
      <c r="B78" s="683">
        <v>1.2449877553259761E-2</v>
      </c>
      <c r="C78" s="683">
        <v>1.4773914795087849E-2</v>
      </c>
      <c r="D78" s="683">
        <v>1.4993192142441259E-2</v>
      </c>
      <c r="E78" s="683">
        <v>1.2309045240710801E-2</v>
      </c>
      <c r="F78" s="683">
        <v>1.8094054373669097E-2</v>
      </c>
      <c r="G78" s="683">
        <v>1.1023862332064085E-2</v>
      </c>
      <c r="H78" s="683">
        <v>9.9274509270970576E-2</v>
      </c>
      <c r="I78" s="683">
        <v>2.0407929748179877E-2</v>
      </c>
      <c r="J78" s="683">
        <v>1.472572992055975E-2</v>
      </c>
      <c r="K78" s="683">
        <v>1.444822074138169E-2</v>
      </c>
      <c r="L78" s="683">
        <v>1.3384499468357347E-2</v>
      </c>
      <c r="M78" s="683">
        <v>4.388294800065827E-2</v>
      </c>
      <c r="N78" s="683">
        <v>2.4094014636042792E-2</v>
      </c>
    </row>
    <row r="79" spans="1:15" ht="15.75" customHeight="1">
      <c r="A79" s="453" t="s">
        <v>243</v>
      </c>
      <c r="B79" s="683">
        <v>9.018996668269597E-4</v>
      </c>
      <c r="C79" s="683">
        <v>1.0502177080717202E-3</v>
      </c>
      <c r="D79" s="683">
        <v>2.0881930184095052E-3</v>
      </c>
      <c r="E79" s="683">
        <v>1.0603768115310522E-3</v>
      </c>
      <c r="F79" s="683">
        <v>1.2417133167576312E-3</v>
      </c>
      <c r="G79" s="683">
        <v>2.4990924150154184E-3</v>
      </c>
      <c r="H79" s="683">
        <v>1.253058517475559E-3</v>
      </c>
      <c r="I79" s="683">
        <v>2.6342798467087953E-3</v>
      </c>
      <c r="J79" s="683">
        <v>2.3713796220415913E-4</v>
      </c>
      <c r="K79" s="683">
        <v>3.314657742587687E-3</v>
      </c>
      <c r="L79" s="683">
        <v>7.6479621135033837E-4</v>
      </c>
      <c r="M79" s="683">
        <v>7.3462423529873104E-4</v>
      </c>
      <c r="N79" s="683">
        <v>1.4753216269894429E-3</v>
      </c>
    </row>
    <row r="80" spans="1:15" s="82" customFormat="1" ht="15" customHeight="1" thickBot="1">
      <c r="A80" s="717" t="s">
        <v>479</v>
      </c>
      <c r="B80" s="800">
        <v>99.999999999999986</v>
      </c>
      <c r="C80" s="800">
        <v>99.999999999999986</v>
      </c>
      <c r="D80" s="800">
        <v>100</v>
      </c>
      <c r="E80" s="800">
        <v>100</v>
      </c>
      <c r="F80" s="800">
        <v>100</v>
      </c>
      <c r="G80" s="800">
        <v>100</v>
      </c>
      <c r="H80" s="800">
        <v>99.999924124011471</v>
      </c>
      <c r="I80" s="800">
        <v>99.999788393083293</v>
      </c>
      <c r="J80" s="800">
        <v>99.999706453040076</v>
      </c>
      <c r="K80" s="800">
        <v>99.999853789910134</v>
      </c>
      <c r="L80" s="800">
        <v>99.99990786166704</v>
      </c>
      <c r="M80" s="800">
        <v>99.99955195417418</v>
      </c>
      <c r="N80" s="800">
        <v>100</v>
      </c>
    </row>
    <row r="81" spans="1:14" ht="15" customHeight="1" thickTop="1">
      <c r="A81" s="906" t="s">
        <v>346</v>
      </c>
      <c r="B81" s="84"/>
      <c r="C81" s="84"/>
      <c r="D81" s="84"/>
      <c r="E81" s="84"/>
      <c r="F81" s="84"/>
      <c r="G81" s="84"/>
      <c r="H81" s="84"/>
      <c r="I81" s="84"/>
      <c r="J81" s="84"/>
      <c r="K81" s="84"/>
      <c r="L81" s="84"/>
      <c r="M81" s="84"/>
      <c r="N81" s="84"/>
    </row>
    <row r="82" spans="1:14" s="1098" customFormat="1" ht="15" customHeight="1">
      <c r="A82" s="906" t="s">
        <v>695</v>
      </c>
      <c r="B82" s="954"/>
      <c r="C82" s="954"/>
      <c r="D82" s="107"/>
      <c r="E82" s="107"/>
      <c r="F82" s="107"/>
      <c r="G82" s="107"/>
      <c r="H82" s="107"/>
      <c r="I82" s="107"/>
      <c r="J82" s="107"/>
      <c r="K82" s="107"/>
      <c r="L82" s="107"/>
      <c r="M82" s="107"/>
      <c r="N82" s="107"/>
    </row>
    <row r="83" spans="1:14" s="1098" customFormat="1" ht="15" customHeight="1">
      <c r="A83" s="906" t="s">
        <v>1746</v>
      </c>
      <c r="B83" s="954"/>
      <c r="C83" s="954"/>
    </row>
    <row r="84" spans="1:14" s="1098" customFormat="1" ht="15" customHeight="1">
      <c r="A84" s="906" t="s">
        <v>1394</v>
      </c>
      <c r="B84" s="954"/>
      <c r="C84" s="954"/>
      <c r="D84" s="954"/>
    </row>
    <row r="85" spans="1:14" ht="15" customHeight="1">
      <c r="A85" s="57" t="s">
        <v>809</v>
      </c>
      <c r="B85" s="858"/>
      <c r="C85" s="858"/>
      <c r="D85" s="858"/>
    </row>
    <row r="86" spans="1:14" ht="15.75">
      <c r="A86" s="1212" t="s">
        <v>1691</v>
      </c>
      <c r="B86" s="858"/>
      <c r="C86" s="1341"/>
      <c r="D86" s="858"/>
    </row>
    <row r="87" spans="1:14" ht="15.75">
      <c r="A87" s="906" t="s">
        <v>1692</v>
      </c>
      <c r="B87" s="72"/>
      <c r="C87" s="72"/>
    </row>
    <row r="88" spans="1:14" ht="15.75">
      <c r="A88" s="906" t="s">
        <v>1395</v>
      </c>
      <c r="B88" s="1247"/>
      <c r="C88" s="1247"/>
      <c r="D88" s="1247"/>
      <c r="E88" s="1247"/>
    </row>
    <row r="89" spans="1:14">
      <c r="A89" s="1614" t="s">
        <v>1695</v>
      </c>
      <c r="B89" s="1614"/>
      <c r="C89" s="1614"/>
      <c r="D89" s="1614"/>
      <c r="E89" s="1614"/>
    </row>
    <row r="90" spans="1:14" ht="15.75">
      <c r="A90" s="35" t="s">
        <v>10</v>
      </c>
      <c r="B90" s="72"/>
      <c r="C90" s="72"/>
    </row>
    <row r="92" spans="1:14" ht="15.75">
      <c r="A92" s="35"/>
    </row>
    <row r="93" spans="1:14">
      <c r="A93" s="190" t="s">
        <v>10</v>
      </c>
    </row>
  </sheetData>
  <customSheetViews>
    <customSheetView guid="{51F1D52B-5D55-4FCC-809B-9B4CC86C88B9}" hiddenRows="1">
      <selection activeCell="F7" sqref="F7"/>
      <pageMargins left="0.72" right="0.3" top="0.52" bottom="0.54" header="0.5" footer="0.54"/>
      <pageSetup scale="57" orientation="landscape" r:id="rId1"/>
      <headerFooter alignWithMargins="0"/>
    </customSheetView>
    <customSheetView guid="{67BA8672-8137-4028-84CD-AA630649A2B3}" hiddenRows="1" showRuler="0" topLeftCell="A50">
      <selection activeCell="N9" sqref="N9"/>
      <pageMargins left="0.72" right="0.3" top="0.52" bottom="0.54" header="0.5" footer="0.54"/>
      <pageSetup scale="65" orientation="landscape" r:id="rId2"/>
      <headerFooter alignWithMargins="0"/>
    </customSheetView>
    <customSheetView guid="{B297ACE3-C144-4411-A206-EE5C8D41CE1C}" hiddenRows="1">
      <selection activeCell="N63" sqref="N63"/>
      <pageMargins left="0.72" right="0.3" top="0.52" bottom="0.54" header="0.5" footer="0.54"/>
      <pageSetup scale="65" orientation="landscape" r:id="rId3"/>
      <headerFooter alignWithMargins="0"/>
    </customSheetView>
    <customSheetView guid="{45E423DD-7FD2-487F-8372-5798D7D06C15}" showPageBreaks="1" printArea="1" hiddenRows="1">
      <selection activeCell="F7" sqref="F7"/>
      <pageMargins left="0.72" right="0.3" top="0.52" bottom="0.54" header="0.5" footer="0.54"/>
      <pageSetup scale="57" orientation="landscape" r:id="rId4"/>
      <headerFooter alignWithMargins="0"/>
    </customSheetView>
  </customSheetViews>
  <mergeCells count="1">
    <mergeCell ref="A89:E89"/>
  </mergeCells>
  <phoneticPr fontId="14" type="noConversion"/>
  <printOptions horizontalCentered="1" verticalCentered="1"/>
  <pageMargins left="0.31496062992125984" right="1.17" top="0.23622047244094491" bottom="0.15748031496062992" header="0.19685039370078741" footer="0.15748031496062992"/>
  <pageSetup scale="43" orientation="landscape" r:id="rId5"/>
  <headerFooter alignWithMargins="0"/>
  <drawing r:id="rId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I101"/>
  <sheetViews>
    <sheetView showGridLines="0" topLeftCell="A73" zoomScaleNormal="100" workbookViewId="0">
      <selection activeCell="D86" sqref="D86"/>
    </sheetView>
  </sheetViews>
  <sheetFormatPr defaultRowHeight="15"/>
  <cols>
    <col min="1" max="1" width="63.7109375" style="84" customWidth="1"/>
    <col min="2" max="2" width="15.42578125" style="84" customWidth="1"/>
    <col min="3" max="3" width="18.7109375" style="84" customWidth="1"/>
    <col min="4" max="4" width="14.5703125" style="84" customWidth="1"/>
    <col min="5" max="5" width="15.42578125" style="84" customWidth="1"/>
    <col min="6" max="6" width="17.28515625" style="84" customWidth="1"/>
    <col min="7" max="7" width="13.85546875" style="84" customWidth="1"/>
    <col min="8" max="8" width="13" style="84" customWidth="1"/>
    <col min="9" max="9" width="14" style="84" customWidth="1"/>
    <col min="10" max="16384" width="9.140625" style="84"/>
  </cols>
  <sheetData>
    <row r="2" spans="1:9" s="329" customFormat="1">
      <c r="A2" s="78" t="s">
        <v>446</v>
      </c>
      <c r="B2" s="78"/>
      <c r="C2" s="78"/>
      <c r="D2" s="78"/>
      <c r="E2" s="78"/>
      <c r="F2" s="78"/>
      <c r="G2" s="78">
        <v>20</v>
      </c>
    </row>
    <row r="3" spans="1:9" s="329" customFormat="1">
      <c r="C3" s="84"/>
      <c r="D3" s="84"/>
      <c r="E3" s="84"/>
    </row>
    <row r="4" spans="1:9" s="329" customFormat="1">
      <c r="B4" s="81"/>
      <c r="C4" s="81"/>
      <c r="D4" s="81"/>
      <c r="E4" s="81"/>
      <c r="F4" s="84"/>
    </row>
    <row r="5" spans="1:9" s="329" customFormat="1">
      <c r="B5" s="874"/>
      <c r="C5" s="874"/>
      <c r="D5" s="874"/>
      <c r="E5" s="81"/>
      <c r="F5" s="84"/>
    </row>
    <row r="6" spans="1:9" s="329" customFormat="1">
      <c r="B6" s="874"/>
      <c r="C6" s="84"/>
      <c r="D6" s="84"/>
      <c r="E6" s="84"/>
      <c r="F6" s="84"/>
    </row>
    <row r="7" spans="1:9" s="329" customFormat="1">
      <c r="B7" s="877"/>
      <c r="C7" s="1418"/>
      <c r="D7" s="1417"/>
      <c r="E7" s="83"/>
      <c r="F7" s="84"/>
    </row>
    <row r="8" spans="1:9" s="329" customFormat="1">
      <c r="B8" s="877"/>
      <c r="C8" s="1417" t="s">
        <v>791</v>
      </c>
      <c r="D8" s="1415">
        <v>2767265.4</v>
      </c>
      <c r="E8" s="1344"/>
      <c r="F8" s="84"/>
    </row>
    <row r="9" spans="1:9" s="329" customFormat="1">
      <c r="A9" s="330"/>
      <c r="B9" s="877"/>
      <c r="C9" s="1417" t="s">
        <v>1625</v>
      </c>
      <c r="D9" s="1415">
        <v>2990364.5</v>
      </c>
      <c r="E9" s="1344"/>
      <c r="F9" s="84"/>
    </row>
    <row r="10" spans="1:9" s="329" customFormat="1">
      <c r="A10" s="330"/>
      <c r="B10" s="877"/>
      <c r="C10" s="1417" t="s">
        <v>724</v>
      </c>
      <c r="D10" s="1429">
        <f>+D9-D8</f>
        <v>223099.10000000009</v>
      </c>
      <c r="E10" s="1344"/>
      <c r="F10" s="84"/>
      <c r="I10" s="876"/>
    </row>
    <row r="11" spans="1:9" s="329" customFormat="1">
      <c r="A11" s="587" t="s">
        <v>584</v>
      </c>
      <c r="B11" s="875"/>
      <c r="C11" s="1342"/>
      <c r="D11" s="1343"/>
      <c r="E11" s="1343"/>
      <c r="F11" s="588"/>
      <c r="H11" s="1097"/>
      <c r="I11" s="876"/>
    </row>
    <row r="12" spans="1:9" s="329" customFormat="1" ht="23.25">
      <c r="A12" s="587" t="s">
        <v>1332</v>
      </c>
      <c r="B12" s="588"/>
      <c r="C12" s="588"/>
      <c r="D12" s="1419"/>
      <c r="E12" s="588"/>
      <c r="F12" s="588"/>
      <c r="I12" s="876"/>
    </row>
    <row r="13" spans="1:9" s="329" customFormat="1">
      <c r="A13" s="587" t="s">
        <v>1435</v>
      </c>
      <c r="B13" s="588"/>
      <c r="C13" s="588"/>
      <c r="D13" s="588"/>
      <c r="E13" s="588"/>
      <c r="F13" s="588"/>
      <c r="I13" s="876"/>
    </row>
    <row r="14" spans="1:9">
      <c r="A14" s="588" t="s">
        <v>434</v>
      </c>
      <c r="B14" s="589"/>
      <c r="C14" s="588"/>
      <c r="D14" s="588"/>
      <c r="E14" s="588"/>
      <c r="F14" s="588"/>
    </row>
    <row r="15" spans="1:9">
      <c r="A15" s="1616" t="s">
        <v>360</v>
      </c>
      <c r="B15" s="1617" t="s">
        <v>366</v>
      </c>
      <c r="C15" s="1617"/>
      <c r="D15" s="1618" t="s">
        <v>658</v>
      </c>
      <c r="E15" s="1618"/>
      <c r="F15" s="1606" t="s">
        <v>799</v>
      </c>
    </row>
    <row r="16" spans="1:9" ht="18" customHeight="1">
      <c r="A16" s="1616"/>
      <c r="B16" s="1559" t="s">
        <v>759</v>
      </c>
      <c r="C16" s="1560" t="s">
        <v>1439</v>
      </c>
      <c r="D16" s="1548" t="s">
        <v>436</v>
      </c>
      <c r="E16" s="1548" t="s">
        <v>437</v>
      </c>
      <c r="F16" s="1619"/>
    </row>
    <row r="17" spans="1:6" ht="15.75" customHeight="1">
      <c r="A17" s="415" t="s">
        <v>438</v>
      </c>
      <c r="B17" s="886">
        <v>125136.55859864001</v>
      </c>
      <c r="C17" s="886">
        <v>118961.57095864217</v>
      </c>
      <c r="D17" s="590">
        <v>-6174.9876399978384</v>
      </c>
      <c r="E17" s="624">
        <v>-4.9345992163675745E-2</v>
      </c>
      <c r="F17" s="888">
        <v>-0.6957540002790068</v>
      </c>
    </row>
    <row r="18" spans="1:6" ht="15.75" customHeight="1">
      <c r="A18" s="452" t="s">
        <v>1452</v>
      </c>
      <c r="B18" s="886">
        <v>31312.194087170003</v>
      </c>
      <c r="C18" s="886">
        <v>35482.297396577196</v>
      </c>
      <c r="D18" s="591">
        <v>4170.1033094071936</v>
      </c>
      <c r="E18" s="624">
        <v>0.13317825310478226</v>
      </c>
      <c r="F18" s="888">
        <v>1.575293179493559</v>
      </c>
    </row>
    <row r="19" spans="1:6" ht="15.75" customHeight="1">
      <c r="A19" s="577" t="s">
        <v>604</v>
      </c>
      <c r="B19" s="887">
        <v>1623.1287770700001</v>
      </c>
      <c r="C19" s="887">
        <v>1694.4140687320003</v>
      </c>
      <c r="D19" s="593">
        <v>71.285291662000191</v>
      </c>
      <c r="E19" s="625">
        <v>4.3918444838789261E-2</v>
      </c>
      <c r="F19" s="889">
        <v>0.5639059696541372</v>
      </c>
    </row>
    <row r="20" spans="1:6" ht="15.75" customHeight="1">
      <c r="A20" s="453" t="s">
        <v>605</v>
      </c>
      <c r="B20" s="887">
        <v>22084.872535980005</v>
      </c>
      <c r="C20" s="887">
        <v>25591.578535383</v>
      </c>
      <c r="D20" s="593">
        <v>3506.7059994029951</v>
      </c>
      <c r="E20" s="625">
        <v>0.15878316678939286</v>
      </c>
      <c r="F20" s="889">
        <v>1.8366592551483341</v>
      </c>
    </row>
    <row r="21" spans="1:6" ht="15.75" customHeight="1">
      <c r="A21" s="453" t="s">
        <v>195</v>
      </c>
      <c r="B21" s="887">
        <v>2911.2896381199998</v>
      </c>
      <c r="C21" s="887">
        <v>3340.9629185450003</v>
      </c>
      <c r="D21" s="593">
        <v>429.67328042500048</v>
      </c>
      <c r="E21" s="625">
        <v>0.14758864071747491</v>
      </c>
      <c r="F21" s="889">
        <v>1.7238243147934478</v>
      </c>
    </row>
    <row r="22" spans="1:6" ht="15.75" customHeight="1">
      <c r="A22" s="453" t="s">
        <v>648</v>
      </c>
      <c r="B22" s="887">
        <v>396.95582676999999</v>
      </c>
      <c r="C22" s="887">
        <v>360.36223721420004</v>
      </c>
      <c r="D22" s="593">
        <v>-36.593589555799952</v>
      </c>
      <c r="E22" s="625">
        <v>-9.2185545816418024E-2</v>
      </c>
      <c r="F22" s="889">
        <v>-1.3611063126157421</v>
      </c>
    </row>
    <row r="23" spans="1:6" ht="15.75" customHeight="1">
      <c r="A23" s="453" t="s">
        <v>196</v>
      </c>
      <c r="B23" s="887">
        <v>596.17919869000002</v>
      </c>
      <c r="C23" s="887">
        <v>611.01075845699995</v>
      </c>
      <c r="D23" s="593">
        <v>14.831559766999931</v>
      </c>
      <c r="E23" s="625">
        <v>2.4877687446307695E-2</v>
      </c>
      <c r="F23" s="889">
        <v>0.32536008961960794</v>
      </c>
    </row>
    <row r="24" spans="1:6" ht="15.75" customHeight="1">
      <c r="A24" s="453" t="s">
        <v>197</v>
      </c>
      <c r="B24" s="887">
        <v>1173.2042511699999</v>
      </c>
      <c r="C24" s="887">
        <v>1199.1672503789998</v>
      </c>
      <c r="D24" s="593">
        <v>25.962999208999918</v>
      </c>
      <c r="E24" s="625">
        <v>2.2129990735294314E-2</v>
      </c>
      <c r="F24" s="889">
        <v>0.29020267470286581</v>
      </c>
    </row>
    <row r="25" spans="1:6" ht="15.75" customHeight="1">
      <c r="A25" s="453" t="s">
        <v>721</v>
      </c>
      <c r="B25" s="887">
        <v>2526.5638593699996</v>
      </c>
      <c r="C25" s="887">
        <v>2684.8016278670002</v>
      </c>
      <c r="D25" s="593">
        <v>158.23776849700062</v>
      </c>
      <c r="E25" s="625">
        <v>6.2629633488249681E-2</v>
      </c>
      <c r="F25" s="889">
        <v>0.78999484497031225</v>
      </c>
    </row>
    <row r="26" spans="1:6" ht="15.75" customHeight="1">
      <c r="A26" s="415" t="s">
        <v>1451</v>
      </c>
      <c r="B26" s="886">
        <v>73051.663990910019</v>
      </c>
      <c r="C26" s="886">
        <v>61445.418720380985</v>
      </c>
      <c r="D26" s="591">
        <v>-11606.245270529034</v>
      </c>
      <c r="E26" s="624">
        <v>-0.15887721971635338</v>
      </c>
      <c r="F26" s="888">
        <v>-2.5317950480065075</v>
      </c>
    </row>
    <row r="27" spans="1:6" s="83" customFormat="1" ht="15.75" customHeight="1">
      <c r="A27" s="1557" t="s">
        <v>696</v>
      </c>
      <c r="B27" s="886">
        <v>66038.192814730006</v>
      </c>
      <c r="C27" s="886">
        <v>53291.942430849995</v>
      </c>
      <c r="D27" s="591">
        <v>-12746.250383880011</v>
      </c>
      <c r="E27" s="624">
        <v>-0.19301331306323877</v>
      </c>
      <c r="F27" s="888">
        <v>-3.2058795808356311</v>
      </c>
    </row>
    <row r="28" spans="1:6" s="83" customFormat="1" ht="15.75" customHeight="1">
      <c r="A28" s="544" t="s">
        <v>1698</v>
      </c>
      <c r="B28" s="887">
        <v>873.89379359999998</v>
      </c>
      <c r="C28" s="887">
        <v>1433.9551672299999</v>
      </c>
      <c r="D28" s="593">
        <v>560.06137362999993</v>
      </c>
      <c r="E28" s="625">
        <v>0.64088036524762426</v>
      </c>
      <c r="F28" s="889">
        <v>5.2351165877750612</v>
      </c>
    </row>
    <row r="29" spans="1:6" s="83" customFormat="1" ht="15.75" customHeight="1">
      <c r="A29" s="544" t="s">
        <v>1697</v>
      </c>
      <c r="B29" s="887">
        <v>4801.0868799600003</v>
      </c>
      <c r="C29" s="887">
        <v>5468.1735786200015</v>
      </c>
      <c r="D29" s="593">
        <v>667.08669866000128</v>
      </c>
      <c r="E29" s="625">
        <v>0.13894493379081685</v>
      </c>
      <c r="F29" s="889">
        <v>1.6351827578882665</v>
      </c>
    </row>
    <row r="30" spans="1:6" s="83" customFormat="1" ht="15.75" customHeight="1">
      <c r="A30" s="544" t="s">
        <v>1440</v>
      </c>
      <c r="B30" s="887">
        <v>322.65563658999997</v>
      </c>
      <c r="C30" s="887">
        <v>325.05344262400001</v>
      </c>
      <c r="D30" s="593">
        <v>2.3978060340000411</v>
      </c>
      <c r="E30" s="625">
        <v>7.4314710858343069E-3</v>
      </c>
      <c r="F30" s="889">
        <v>9.8874793346141812E-2</v>
      </c>
    </row>
    <row r="31" spans="1:6" ht="15.75" customHeight="1">
      <c r="A31" s="453" t="s">
        <v>1441</v>
      </c>
      <c r="B31" s="887">
        <v>361.78592603000004</v>
      </c>
      <c r="C31" s="887">
        <v>419.17818848000002</v>
      </c>
      <c r="D31" s="593">
        <v>57.392262449999976</v>
      </c>
      <c r="E31" s="625">
        <v>0.15863597315623856</v>
      </c>
      <c r="F31" s="889">
        <v>1.8351897667925872</v>
      </c>
    </row>
    <row r="32" spans="1:6" ht="15.75" customHeight="1">
      <c r="A32" s="951" t="s">
        <v>198</v>
      </c>
      <c r="B32" s="887">
        <v>173.27862786000003</v>
      </c>
      <c r="C32" s="887">
        <v>184.02585604999999</v>
      </c>
      <c r="D32" s="593">
        <v>10.747228189999959</v>
      </c>
      <c r="E32" s="625">
        <v>6.2022814485137578E-2</v>
      </c>
      <c r="F32" s="889">
        <v>0.78278759286926425</v>
      </c>
    </row>
    <row r="33" spans="1:6" ht="15.75" customHeight="1">
      <c r="A33" s="951" t="s">
        <v>1442</v>
      </c>
      <c r="B33" s="887">
        <v>63.579318299999997</v>
      </c>
      <c r="C33" s="887">
        <v>55.406578090000004</v>
      </c>
      <c r="D33" s="593">
        <v>-8.1727402099999935</v>
      </c>
      <c r="E33" s="625">
        <v>-0.12854400500862229</v>
      </c>
      <c r="F33" s="889">
        <v>-1.9771183875378777</v>
      </c>
    </row>
    <row r="34" spans="1:6" ht="15.75" customHeight="1">
      <c r="A34" s="951" t="s">
        <v>1849</v>
      </c>
      <c r="B34" s="887">
        <v>299.76380148999999</v>
      </c>
      <c r="C34" s="887">
        <v>151.59183079999997</v>
      </c>
      <c r="D34" s="593">
        <v>-148.17197069000002</v>
      </c>
      <c r="E34" s="625">
        <v>-0.49429574202588633</v>
      </c>
      <c r="F34" s="889">
        <v>-13.101365691848676</v>
      </c>
    </row>
    <row r="35" spans="1:6" ht="15.75" customHeight="1">
      <c r="A35" s="951" t="s">
        <v>1444</v>
      </c>
      <c r="B35" s="887">
        <v>117.42719234999998</v>
      </c>
      <c r="C35" s="887">
        <v>116.09164763699999</v>
      </c>
      <c r="D35" s="593">
        <v>-1.3355447129999902</v>
      </c>
      <c r="E35" s="625">
        <v>-1.1373385382657419E-2</v>
      </c>
      <c r="F35" s="889">
        <v>-0.15419978475919802</v>
      </c>
    </row>
    <row r="36" spans="1:6" s="83" customFormat="1" ht="15.75" customHeight="1">
      <c r="A36" s="1332" t="s">
        <v>1450</v>
      </c>
      <c r="B36" s="886">
        <v>19854.882143739997</v>
      </c>
      <c r="C36" s="886">
        <v>21164.993613323997</v>
      </c>
      <c r="D36" s="591">
        <v>1310.1114695840006</v>
      </c>
      <c r="E36" s="624">
        <v>6.5984348841731322E-2</v>
      </c>
      <c r="F36" s="888">
        <v>0.82969107240832907</v>
      </c>
    </row>
    <row r="37" spans="1:6" ht="15.75" customHeight="1">
      <c r="A37" s="951" t="s">
        <v>212</v>
      </c>
      <c r="B37" s="887">
        <v>4415.9283513200007</v>
      </c>
      <c r="C37" s="887">
        <v>5331.1550596999996</v>
      </c>
      <c r="D37" s="593">
        <v>915.22670837999885</v>
      </c>
      <c r="E37" s="625">
        <v>0.20725578758686636</v>
      </c>
      <c r="F37" s="889">
        <v>2.3010904020361562</v>
      </c>
    </row>
    <row r="38" spans="1:6" ht="15.75" customHeight="1">
      <c r="A38" s="1027" t="s">
        <v>1743</v>
      </c>
      <c r="B38" s="887">
        <v>1021.73330728</v>
      </c>
      <c r="C38" s="887">
        <v>1122.568186706</v>
      </c>
      <c r="D38" s="593">
        <v>100.83487942600004</v>
      </c>
      <c r="E38" s="625">
        <v>9.8690018919356692E-2</v>
      </c>
      <c r="F38" s="889">
        <v>1.2039941121254627</v>
      </c>
    </row>
    <row r="39" spans="1:6" ht="15.75" customHeight="1">
      <c r="A39" s="951" t="s">
        <v>202</v>
      </c>
      <c r="B39" s="887">
        <v>7918.5574350399993</v>
      </c>
      <c r="C39" s="887">
        <v>7977.1660984049995</v>
      </c>
      <c r="D39" s="593">
        <v>58.608663365000211</v>
      </c>
      <c r="E39" s="625">
        <v>7.4014318701098869E-3</v>
      </c>
      <c r="F39" s="889">
        <v>9.847806172002109E-2</v>
      </c>
    </row>
    <row r="40" spans="1:6" s="83" customFormat="1" ht="15.75" customHeight="1">
      <c r="A40" s="453" t="s">
        <v>1467</v>
      </c>
      <c r="B40" s="887">
        <v>254.34632504999996</v>
      </c>
      <c r="C40" s="887">
        <v>236.78708538400002</v>
      </c>
      <c r="D40" s="593">
        <v>-17.559239665999939</v>
      </c>
      <c r="E40" s="625">
        <v>-6.9036734313138171E-2</v>
      </c>
      <c r="F40" s="889">
        <v>-0.99397166632294875</v>
      </c>
    </row>
    <row r="41" spans="1:6" ht="15.75" customHeight="1">
      <c r="A41" s="453" t="s">
        <v>1916</v>
      </c>
      <c r="B41" s="887">
        <v>576.42776222999998</v>
      </c>
      <c r="C41" s="887">
        <v>541.40931502599994</v>
      </c>
      <c r="D41" s="593">
        <v>-35.01844720400004</v>
      </c>
      <c r="E41" s="625">
        <v>-6.0750799143548861E-2</v>
      </c>
      <c r="F41" s="889">
        <v>-0.8669568273223931</v>
      </c>
    </row>
    <row r="42" spans="1:6" ht="15.75" customHeight="1">
      <c r="A42" s="453" t="s">
        <v>262</v>
      </c>
      <c r="B42" s="887">
        <v>4430.2889628199991</v>
      </c>
      <c r="C42" s="887">
        <v>4565.5139001659991</v>
      </c>
      <c r="D42" s="593">
        <v>135.22493734599993</v>
      </c>
      <c r="E42" s="625">
        <v>3.0522825594637037E-2</v>
      </c>
      <c r="F42" s="889">
        <v>0.39700267182044247</v>
      </c>
    </row>
    <row r="43" spans="1:6" ht="15.75" customHeight="1">
      <c r="A43" s="453" t="s">
        <v>1848</v>
      </c>
      <c r="B43" s="887">
        <v>1237.6000000000001</v>
      </c>
      <c r="C43" s="887">
        <v>1390.3939679369998</v>
      </c>
      <c r="D43" s="593">
        <v>152.79396793699971</v>
      </c>
      <c r="E43" s="625">
        <v>0.12345989652310907</v>
      </c>
      <c r="F43" s="889">
        <v>1.4729725191264773</v>
      </c>
    </row>
    <row r="44" spans="1:6" s="83" customFormat="1" ht="15.75" customHeight="1">
      <c r="A44" s="415" t="s">
        <v>1448</v>
      </c>
      <c r="B44" s="886">
        <v>917.81837682000003</v>
      </c>
      <c r="C44" s="886">
        <v>868.86122836000004</v>
      </c>
      <c r="D44" s="591">
        <v>-48.957148459999985</v>
      </c>
      <c r="E44" s="624">
        <v>-5.3340780372717833E-2</v>
      </c>
      <c r="F44" s="888">
        <v>-0.75525221258436204</v>
      </c>
    </row>
    <row r="45" spans="1:6" ht="15.75" customHeight="1">
      <c r="A45" s="415" t="s">
        <v>440</v>
      </c>
      <c r="B45" s="886">
        <v>17422.63938135</v>
      </c>
      <c r="C45" s="886">
        <v>18277.664395041</v>
      </c>
      <c r="D45" s="591">
        <v>855.02501369099991</v>
      </c>
      <c r="E45" s="624">
        <v>4.90755157686531E-2</v>
      </c>
      <c r="F45" s="888">
        <v>0.62702438579586617</v>
      </c>
    </row>
    <row r="46" spans="1:6" ht="15.75" customHeight="1">
      <c r="A46" s="1038" t="s">
        <v>204</v>
      </c>
      <c r="B46" s="887">
        <v>4875.8162687000004</v>
      </c>
      <c r="C46" s="887">
        <v>5169.9233368800005</v>
      </c>
      <c r="D46" s="593">
        <v>294.10706818000017</v>
      </c>
      <c r="E46" s="625">
        <v>6.03195551210578E-2</v>
      </c>
      <c r="F46" s="889">
        <v>0.76251373124958499</v>
      </c>
    </row>
    <row r="47" spans="1:6" ht="15.75" customHeight="1">
      <c r="A47" s="1038" t="s">
        <v>1445</v>
      </c>
      <c r="B47" s="887">
        <v>3453.6720502600001</v>
      </c>
      <c r="C47" s="887">
        <v>3444.8568146499997</v>
      </c>
      <c r="D47" s="593">
        <v>-8.8152356100003999</v>
      </c>
      <c r="E47" s="625">
        <v>-2.5524240523464581E-3</v>
      </c>
      <c r="F47" s="889">
        <v>-3.429960031142279E-2</v>
      </c>
    </row>
    <row r="48" spans="1:6" ht="15.75" customHeight="1">
      <c r="A48" s="1038" t="s">
        <v>1446</v>
      </c>
      <c r="B48" s="887">
        <v>1570.8707251800001</v>
      </c>
      <c r="C48" s="887">
        <v>1753.5166215519</v>
      </c>
      <c r="D48" s="593">
        <v>182.64589637189988</v>
      </c>
      <c r="E48" s="625">
        <v>0.11627048199715562</v>
      </c>
      <c r="F48" s="889">
        <v>1.3961315524213749</v>
      </c>
    </row>
    <row r="49" spans="1:6" ht="15.75" customHeight="1">
      <c r="A49" s="453" t="s">
        <v>1453</v>
      </c>
      <c r="B49" s="887">
        <v>324.81679993999995</v>
      </c>
      <c r="C49" s="887">
        <v>418.15269800909994</v>
      </c>
      <c r="D49" s="593">
        <v>93.335898069099983</v>
      </c>
      <c r="E49" s="625">
        <v>0.2873493553484332</v>
      </c>
      <c r="F49" s="889">
        <v>2.9918520768099741</v>
      </c>
    </row>
    <row r="50" spans="1:6" ht="15.75" customHeight="1">
      <c r="A50" s="453" t="s">
        <v>1393</v>
      </c>
      <c r="B50" s="887">
        <v>4.2784135000000001</v>
      </c>
      <c r="C50" s="887">
        <v>0.15132099999999998</v>
      </c>
      <c r="D50" s="593">
        <v>-4.1270924999999998</v>
      </c>
      <c r="E50" s="625">
        <v>-0.96463151586446705</v>
      </c>
      <c r="F50" s="889">
        <v>0</v>
      </c>
    </row>
    <row r="51" spans="1:6" ht="15.75" customHeight="1">
      <c r="A51" s="453" t="s">
        <v>520</v>
      </c>
      <c r="B51" s="887">
        <v>896.89020624000011</v>
      </c>
      <c r="C51" s="887">
        <v>946.94782965999991</v>
      </c>
      <c r="D51" s="593">
        <v>50.0576234199998</v>
      </c>
      <c r="E51" s="625">
        <v>5.5812431746639968E-2</v>
      </c>
      <c r="F51" s="889">
        <v>0.70854996977994578</v>
      </c>
    </row>
    <row r="52" spans="1:6" ht="15.75" customHeight="1">
      <c r="A52" s="453" t="s">
        <v>1686</v>
      </c>
      <c r="B52" s="887">
        <v>676.43068538999989</v>
      </c>
      <c r="C52" s="887">
        <v>590.67794620000006</v>
      </c>
      <c r="D52" s="593">
        <v>347.86883671000021</v>
      </c>
      <c r="E52" s="625">
        <v>-0.1267723967024923</v>
      </c>
      <c r="F52" s="889">
        <v>7.8938901544559634</v>
      </c>
    </row>
    <row r="53" spans="1:6" ht="15.75" customHeight="1">
      <c r="A53" s="453" t="s">
        <v>208</v>
      </c>
      <c r="B53" s="887">
        <v>5619.8642321400002</v>
      </c>
      <c r="C53" s="887">
        <v>5953.4378270900006</v>
      </c>
      <c r="D53" s="593">
        <v>333.57359495000037</v>
      </c>
      <c r="E53" s="625">
        <v>5.9356166122713994E-2</v>
      </c>
      <c r="F53" s="889">
        <v>0.75101766593168251</v>
      </c>
    </row>
    <row r="54" spans="1:6" s="83" customFormat="1" ht="15.75" customHeight="1">
      <c r="A54" s="415" t="s">
        <v>1468</v>
      </c>
      <c r="B54" s="886">
        <v>686.51607662000004</v>
      </c>
      <c r="C54" s="886">
        <v>700.81131837999988</v>
      </c>
      <c r="D54" s="591">
        <v>14.29524175999984</v>
      </c>
      <c r="E54" s="624">
        <v>2.0822879822976814E-2</v>
      </c>
      <c r="F54" s="888">
        <v>0.2734114557893505</v>
      </c>
    </row>
    <row r="55" spans="1:6" s="83" customFormat="1" ht="15.75" customHeight="1">
      <c r="A55" s="415" t="s">
        <v>1449</v>
      </c>
      <c r="B55" s="886">
        <v>160944.43158145002</v>
      </c>
      <c r="C55" s="886">
        <v>171924.49293393589</v>
      </c>
      <c r="D55" s="591">
        <v>10980.061352485878</v>
      </c>
      <c r="E55" s="624">
        <v>6.8222685585298759E-2</v>
      </c>
      <c r="F55" s="888">
        <v>0.8560385539540053</v>
      </c>
    </row>
    <row r="56" spans="1:6" s="83" customFormat="1" ht="15.75" customHeight="1">
      <c r="A56" s="415" t="s">
        <v>1454</v>
      </c>
      <c r="B56" s="886">
        <v>77084.391233810005</v>
      </c>
      <c r="C56" s="886">
        <v>85196.088718409999</v>
      </c>
      <c r="D56" s="591">
        <v>8111.6974845999939</v>
      </c>
      <c r="E56" s="624">
        <v>0.10523138802505216</v>
      </c>
      <c r="F56" s="888">
        <v>1.2761989963874789</v>
      </c>
    </row>
    <row r="57" spans="1:6" ht="15.75" customHeight="1">
      <c r="A57" s="453" t="s">
        <v>1469</v>
      </c>
      <c r="B57" s="887">
        <v>77084.391233810005</v>
      </c>
      <c r="C57" s="887">
        <v>85196.088718409999</v>
      </c>
      <c r="D57" s="593">
        <v>8111.6974845999939</v>
      </c>
      <c r="E57" s="625">
        <v>0.10523138802505216</v>
      </c>
      <c r="F57" s="889">
        <v>1.2761989963874789</v>
      </c>
    </row>
    <row r="58" spans="1:6" s="83" customFormat="1" ht="15.75" customHeight="1">
      <c r="A58" s="415" t="s">
        <v>1455</v>
      </c>
      <c r="B58" s="886">
        <v>74969.702335479989</v>
      </c>
      <c r="C58" s="886">
        <v>76385.711233009381</v>
      </c>
      <c r="D58" s="591">
        <v>1416.0088975293911</v>
      </c>
      <c r="E58" s="624">
        <v>1.8887748696039042E-2</v>
      </c>
      <c r="F58" s="888">
        <v>0.24847355038993257</v>
      </c>
    </row>
    <row r="59" spans="1:6" ht="15.75" customHeight="1">
      <c r="A59" s="453" t="s">
        <v>498</v>
      </c>
      <c r="B59" s="887">
        <v>4922.8416548200003</v>
      </c>
      <c r="C59" s="887">
        <v>4820.1821182299991</v>
      </c>
      <c r="D59" s="593">
        <v>-102.65953659000115</v>
      </c>
      <c r="E59" s="625">
        <v>-2.0853714945205715E-2</v>
      </c>
      <c r="F59" s="889">
        <v>-0.28547110907017625</v>
      </c>
    </row>
    <row r="60" spans="1:6" ht="15.75" customHeight="1">
      <c r="A60" s="453" t="s">
        <v>205</v>
      </c>
      <c r="B60" s="887">
        <v>10508.376429240001</v>
      </c>
      <c r="C60" s="887">
        <v>11974.079814149998</v>
      </c>
      <c r="D60" s="593">
        <v>1465.7033849099971</v>
      </c>
      <c r="E60" s="625">
        <v>0.13947952804884456</v>
      </c>
      <c r="F60" s="889">
        <v>1.6407040578943775</v>
      </c>
    </row>
    <row r="61" spans="1:6" ht="15.75" customHeight="1">
      <c r="A61" s="453" t="s">
        <v>206</v>
      </c>
      <c r="B61" s="887">
        <v>3918.3402783000001</v>
      </c>
      <c r="C61" s="887">
        <v>4194.1405870199997</v>
      </c>
      <c r="D61" s="593">
        <v>275.80030871999952</v>
      </c>
      <c r="E61" s="625">
        <v>7.0387023364815393E-2</v>
      </c>
      <c r="F61" s="889">
        <v>0.88141020433700656</v>
      </c>
    </row>
    <row r="62" spans="1:6" ht="15.75" customHeight="1">
      <c r="A62" s="453" t="s">
        <v>207</v>
      </c>
      <c r="B62" s="887">
        <v>18861.347837949997</v>
      </c>
      <c r="C62" s="887">
        <v>13326.728794606001</v>
      </c>
      <c r="D62" s="593">
        <v>-5534.619043343997</v>
      </c>
      <c r="E62" s="625">
        <v>-0.29343709107617755</v>
      </c>
      <c r="F62" s="889">
        <v>-5.5666060003758622</v>
      </c>
    </row>
    <row r="63" spans="1:6" ht="15.75" customHeight="1">
      <c r="A63" s="585" t="s">
        <v>349</v>
      </c>
      <c r="B63" s="887">
        <v>26529.546601129998</v>
      </c>
      <c r="C63" s="887">
        <v>31172.664259107001</v>
      </c>
      <c r="D63" s="593">
        <v>4643.1176579770035</v>
      </c>
      <c r="E63" s="625">
        <v>0.17501684924307126</v>
      </c>
      <c r="F63" s="889">
        <v>1.9964667282936412</v>
      </c>
    </row>
    <row r="64" spans="1:6" ht="15.75" customHeight="1">
      <c r="A64" s="453" t="s">
        <v>221</v>
      </c>
      <c r="B64" s="887">
        <v>6129.3436353699999</v>
      </c>
      <c r="C64" s="887">
        <v>6375.1187566159997</v>
      </c>
      <c r="D64" s="593">
        <v>245.7751212459998</v>
      </c>
      <c r="E64" s="625">
        <v>4.0098114230001647E-2</v>
      </c>
      <c r="F64" s="889">
        <v>0.51674460339953021</v>
      </c>
    </row>
    <row r="65" spans="1:6" ht="15.75" customHeight="1">
      <c r="A65" s="453" t="s">
        <v>216</v>
      </c>
      <c r="B65" s="887">
        <v>3965.3375389999997</v>
      </c>
      <c r="C65" s="887">
        <v>4300.7995892810004</v>
      </c>
      <c r="D65" s="593">
        <v>335.46205028100076</v>
      </c>
      <c r="E65" s="625">
        <v>8.4598611588964312E-2</v>
      </c>
      <c r="F65" s="889">
        <v>1.0454914883730935</v>
      </c>
    </row>
    <row r="66" spans="1:6" s="83" customFormat="1" ht="15.75" customHeight="1">
      <c r="A66" s="453" t="s">
        <v>201</v>
      </c>
      <c r="B66" s="887">
        <v>134.56835967000001</v>
      </c>
      <c r="C66" s="887">
        <v>221.99731399939998</v>
      </c>
      <c r="D66" s="593">
        <v>87.428954329399971</v>
      </c>
      <c r="E66" s="625">
        <v>0.64969919038770119</v>
      </c>
      <c r="F66" s="889">
        <v>5.278783789456182</v>
      </c>
    </row>
    <row r="67" spans="1:6" s="83" customFormat="1" ht="15.75" customHeight="1">
      <c r="A67" s="415" t="s">
        <v>217</v>
      </c>
      <c r="B67" s="886">
        <v>8244.7623592300006</v>
      </c>
      <c r="C67" s="886">
        <v>9804.5686033965012</v>
      </c>
      <c r="D67" s="591">
        <v>1559.8062441665006</v>
      </c>
      <c r="E67" s="624">
        <v>0.18918753218160367</v>
      </c>
      <c r="F67" s="888">
        <v>2.1323990233645147</v>
      </c>
    </row>
    <row r="68" spans="1:6" ht="15.75" customHeight="1">
      <c r="A68" s="453" t="s">
        <v>1456</v>
      </c>
      <c r="B68" s="887">
        <v>5691.3321439800002</v>
      </c>
      <c r="C68" s="887">
        <v>6989.9555896499996</v>
      </c>
      <c r="D68" s="593">
        <v>1298.6234456699995</v>
      </c>
      <c r="E68" s="625">
        <v>0.22817565603575196</v>
      </c>
      <c r="F68" s="889">
        <v>2.4902051848460678</v>
      </c>
    </row>
    <row r="69" spans="1:6" ht="15.75" customHeight="1">
      <c r="A69" s="453" t="s">
        <v>248</v>
      </c>
      <c r="B69" s="887">
        <v>1332.3807859999999</v>
      </c>
      <c r="C69" s="887">
        <v>1604.983553286</v>
      </c>
      <c r="D69" s="593">
        <v>272.60276728600002</v>
      </c>
      <c r="E69" s="625">
        <v>0.20459824259729298</v>
      </c>
      <c r="F69" s="889">
        <v>2.2765960805204499</v>
      </c>
    </row>
    <row r="70" spans="1:6" ht="15.75" customHeight="1">
      <c r="A70" s="453" t="s">
        <v>1457</v>
      </c>
      <c r="B70" s="887">
        <v>1220.6444264300001</v>
      </c>
      <c r="C70" s="887">
        <v>1209.0567042905</v>
      </c>
      <c r="D70" s="593">
        <v>-11.587722139500102</v>
      </c>
      <c r="E70" s="625">
        <v>-9.4931184615248965E-3</v>
      </c>
      <c r="F70" s="889">
        <v>-0.12846289745994902</v>
      </c>
    </row>
    <row r="71" spans="1:6" ht="15.75" customHeight="1">
      <c r="A71" s="453" t="s">
        <v>200</v>
      </c>
      <c r="B71" s="887">
        <v>0.40500281999999993</v>
      </c>
      <c r="C71" s="887">
        <v>0.57275617000000012</v>
      </c>
      <c r="D71" s="593">
        <v>0.16775335000000019</v>
      </c>
      <c r="E71" s="625">
        <v>0.41420291838955636</v>
      </c>
      <c r="F71" s="889">
        <v>3.9257960655844961</v>
      </c>
    </row>
    <row r="72" spans="1:6" s="83" customFormat="1" ht="15.75" customHeight="1">
      <c r="A72" s="415" t="s">
        <v>1458</v>
      </c>
      <c r="B72" s="886">
        <v>645.57565293000005</v>
      </c>
      <c r="C72" s="886">
        <v>538.12437912000007</v>
      </c>
      <c r="D72" s="591">
        <v>-107.45127380999998</v>
      </c>
      <c r="E72" s="624">
        <v>-0.16644257465770773</v>
      </c>
      <c r="F72" s="888">
        <v>-2.6764258181455696</v>
      </c>
    </row>
    <row r="73" spans="1:6" s="83" customFormat="1" ht="15.75" customHeight="1">
      <c r="A73" s="415" t="s">
        <v>1459</v>
      </c>
      <c r="B73" s="886">
        <v>4865.0818397900002</v>
      </c>
      <c r="C73" s="886">
        <v>5539.6737638000004</v>
      </c>
      <c r="D73" s="591">
        <v>674.59192401000018</v>
      </c>
      <c r="E73" s="624">
        <v>0.1386599334244949</v>
      </c>
      <c r="F73" s="888">
        <v>1.6322371498116957</v>
      </c>
    </row>
    <row r="74" spans="1:6" ht="15.75" customHeight="1">
      <c r="A74" s="453" t="s">
        <v>1702</v>
      </c>
      <c r="B74" s="887">
        <v>4849.1238720299998</v>
      </c>
      <c r="C74" s="887">
        <v>5536.7586929000008</v>
      </c>
      <c r="D74" s="593">
        <v>687.63482087000102</v>
      </c>
      <c r="E74" s="625">
        <v>0.14180599197234667</v>
      </c>
      <c r="F74" s="889">
        <v>1.6646716159248915</v>
      </c>
    </row>
    <row r="75" spans="1:6" ht="15.75" customHeight="1">
      <c r="A75" s="453" t="s">
        <v>201</v>
      </c>
      <c r="B75" s="887">
        <v>15.957967760000001</v>
      </c>
      <c r="C75" s="887">
        <v>2.9150708999999999</v>
      </c>
      <c r="D75" s="593">
        <v>-13.042896860000001</v>
      </c>
      <c r="E75" s="625">
        <v>-0.81732818715758582</v>
      </c>
      <c r="F75" s="889">
        <v>0</v>
      </c>
    </row>
    <row r="76" spans="1:6" s="83" customFormat="1" ht="15.75" customHeight="1">
      <c r="A76" s="415" t="s">
        <v>1460</v>
      </c>
      <c r="B76" s="886">
        <v>416.65410166999993</v>
      </c>
      <c r="C76" s="886">
        <v>515.27746641599992</v>
      </c>
      <c r="D76" s="591">
        <v>98.623364745999993</v>
      </c>
      <c r="E76" s="624">
        <v>0.23670321341060996</v>
      </c>
      <c r="F76" s="888">
        <v>2.5654583872390218</v>
      </c>
    </row>
    <row r="77" spans="1:6" ht="15.75" customHeight="1">
      <c r="A77" s="453" t="s">
        <v>1688</v>
      </c>
      <c r="B77" s="887">
        <v>416.65410166999993</v>
      </c>
      <c r="C77" s="887">
        <v>515.27746641599992</v>
      </c>
      <c r="D77" s="593">
        <v>98.623364745999993</v>
      </c>
      <c r="E77" s="625">
        <v>0.23670321341060996</v>
      </c>
      <c r="F77" s="889">
        <v>2.5654583872390218</v>
      </c>
    </row>
    <row r="78" spans="1:6" s="83" customFormat="1" ht="15.75" customHeight="1">
      <c r="A78" s="415" t="s">
        <v>1462</v>
      </c>
      <c r="B78" s="886">
        <v>1835.5012260799999</v>
      </c>
      <c r="C78" s="886">
        <v>1982.8598770680001</v>
      </c>
      <c r="D78" s="591">
        <v>147.35865098800014</v>
      </c>
      <c r="E78" s="624">
        <v>8.0282512969336306E-2</v>
      </c>
      <c r="F78" s="888">
        <v>0.99611601420733631</v>
      </c>
    </row>
    <row r="79" spans="1:6" ht="15.75" customHeight="1">
      <c r="A79" s="453" t="s">
        <v>1689</v>
      </c>
      <c r="B79" s="887">
        <v>1814.5609555599999</v>
      </c>
      <c r="C79" s="887">
        <v>1961.7096164900001</v>
      </c>
      <c r="D79" s="593">
        <v>147.14866093000023</v>
      </c>
      <c r="E79" s="625">
        <v>8.1093258663547108E-2</v>
      </c>
      <c r="F79" s="889">
        <v>1.0054208873297672</v>
      </c>
    </row>
    <row r="80" spans="1:6" ht="15.75" customHeight="1">
      <c r="A80" s="453" t="s">
        <v>1463</v>
      </c>
      <c r="B80" s="887">
        <v>20.940270519999999</v>
      </c>
      <c r="C80" s="887">
        <v>21.150260578000005</v>
      </c>
      <c r="D80" s="593">
        <v>0.20999005800000603</v>
      </c>
      <c r="E80" s="625">
        <v>1.0028048959513036E-2</v>
      </c>
      <c r="F80" s="889">
        <v>0.13307893638158427</v>
      </c>
    </row>
    <row r="81" spans="1:6" s="83" customFormat="1" ht="15.75" customHeight="1">
      <c r="A81" s="415" t="s">
        <v>1464</v>
      </c>
      <c r="B81" s="886">
        <v>2197.2752786999999</v>
      </c>
      <c r="C81" s="886">
        <v>2106.00394115483</v>
      </c>
      <c r="D81" s="591">
        <v>-91.271337545169899</v>
      </c>
      <c r="E81" s="624">
        <v>-4.1538417343488176E-2</v>
      </c>
      <c r="F81" s="888">
        <v>-0.58090022601715963</v>
      </c>
    </row>
    <row r="82" spans="1:6" ht="15.75" customHeight="1">
      <c r="A82" s="453" t="s">
        <v>1690</v>
      </c>
      <c r="B82" s="887">
        <v>2072.2325962200002</v>
      </c>
      <c r="C82" s="887">
        <v>1880.7233933360003</v>
      </c>
      <c r="D82" s="593">
        <v>-191.50920288399993</v>
      </c>
      <c r="E82" s="625">
        <v>-9.2416847043780503E-2</v>
      </c>
      <c r="F82" s="889">
        <v>-1.3648691957322072</v>
      </c>
    </row>
    <row r="83" spans="1:6" ht="15.75" customHeight="1">
      <c r="A83" s="453" t="s">
        <v>1465</v>
      </c>
      <c r="B83" s="887">
        <v>73.32573386</v>
      </c>
      <c r="C83" s="887">
        <v>143.45653554743998</v>
      </c>
      <c r="D83" s="593">
        <v>70.130801687439984</v>
      </c>
      <c r="E83" s="625">
        <v>0.95642822779435033</v>
      </c>
      <c r="F83" s="889">
        <v>6.5526168616797467</v>
      </c>
    </row>
    <row r="84" spans="1:6" ht="15.75" customHeight="1">
      <c r="A84" s="453" t="s">
        <v>1466</v>
      </c>
      <c r="B84" s="887">
        <v>48.129036949999993</v>
      </c>
      <c r="C84" s="887">
        <v>77.102859807000002</v>
      </c>
      <c r="D84" s="593">
        <v>28.973822857000009</v>
      </c>
      <c r="E84" s="625">
        <v>0.60200296314052903</v>
      </c>
      <c r="F84" s="889">
        <v>5.0368802284170604</v>
      </c>
    </row>
    <row r="85" spans="1:6" ht="15.75" customHeight="1">
      <c r="A85" s="453" t="s">
        <v>243</v>
      </c>
      <c r="B85" s="887">
        <v>3.5879116700000004</v>
      </c>
      <c r="C85" s="887">
        <v>4.7211524643900002</v>
      </c>
      <c r="D85" s="593">
        <v>1.1332407943899998</v>
      </c>
      <c r="E85" s="625">
        <v>0.31584969158117526</v>
      </c>
      <c r="F85" s="889">
        <v>3.217366119681309</v>
      </c>
    </row>
    <row r="86" spans="1:6" ht="16.5" customHeight="1">
      <c r="A86" s="294" t="s">
        <v>524</v>
      </c>
      <c r="B86" s="238">
        <v>313504.6580843</v>
      </c>
      <c r="C86" s="238">
        <v>320008.35465443792</v>
      </c>
      <c r="D86" s="562">
        <v>6503.6965701379231</v>
      </c>
      <c r="E86" s="878">
        <v>2.0745135366980971E-2</v>
      </c>
      <c r="F86" s="1558">
        <v>0.27241139125774894</v>
      </c>
    </row>
    <row r="87" spans="1:6" ht="15.75">
      <c r="A87" s="906" t="s">
        <v>346</v>
      </c>
      <c r="B87" s="93"/>
      <c r="C87" s="93"/>
      <c r="D87" s="93"/>
      <c r="E87" s="93"/>
    </row>
    <row r="88" spans="1:6" ht="15.75">
      <c r="A88" s="906" t="s">
        <v>695</v>
      </c>
      <c r="B88" s="93"/>
      <c r="C88" s="246"/>
      <c r="D88" s="246"/>
      <c r="E88" s="246"/>
    </row>
    <row r="89" spans="1:6" ht="15.75">
      <c r="A89" s="906" t="s">
        <v>1746</v>
      </c>
      <c r="B89" s="93"/>
      <c r="C89" s="93"/>
      <c r="D89" s="93"/>
      <c r="E89" s="93"/>
    </row>
    <row r="90" spans="1:6" ht="15.75">
      <c r="A90" s="906" t="s">
        <v>1394</v>
      </c>
      <c r="B90" s="93"/>
      <c r="C90" s="93"/>
      <c r="D90" s="93"/>
      <c r="E90" s="93"/>
    </row>
    <row r="91" spans="1:6" ht="15.75">
      <c r="A91" s="57" t="s">
        <v>809</v>
      </c>
      <c r="B91" s="93"/>
      <c r="C91" s="93"/>
      <c r="D91" s="93"/>
      <c r="E91" s="93"/>
    </row>
    <row r="92" spans="1:6" ht="15.75">
      <c r="A92" s="1212" t="s">
        <v>1691</v>
      </c>
      <c r="B92" s="93"/>
      <c r="C92" s="93"/>
      <c r="D92" s="93"/>
      <c r="E92" s="93"/>
    </row>
    <row r="93" spans="1:6" ht="15.75">
      <c r="A93" s="906" t="s">
        <v>1692</v>
      </c>
      <c r="B93" s="93"/>
      <c r="C93" s="93"/>
      <c r="D93" s="93"/>
      <c r="E93" s="93"/>
    </row>
    <row r="94" spans="1:6" ht="15.75">
      <c r="A94" s="906" t="s">
        <v>1395</v>
      </c>
      <c r="B94" s="93"/>
      <c r="C94" s="93"/>
      <c r="D94" s="93"/>
      <c r="E94" s="93"/>
    </row>
    <row r="95" spans="1:6" ht="15.75">
      <c r="A95" s="1212" t="s">
        <v>1704</v>
      </c>
      <c r="B95" s="93"/>
      <c r="C95" s="93"/>
      <c r="D95" s="93"/>
      <c r="E95" s="93"/>
    </row>
    <row r="96" spans="1:6">
      <c r="A96" s="1414"/>
      <c r="B96" s="93"/>
      <c r="C96" s="93"/>
      <c r="D96" s="93"/>
      <c r="E96" s="93"/>
    </row>
    <row r="97" spans="1:5">
      <c r="A97" s="1416"/>
      <c r="B97" s="93"/>
      <c r="C97" s="93"/>
      <c r="D97" s="93"/>
      <c r="E97" s="93"/>
    </row>
    <row r="98" spans="1:5" ht="33.75" customHeight="1">
      <c r="A98" s="1614" t="s">
        <v>1703</v>
      </c>
      <c r="B98" s="1614"/>
      <c r="C98" s="1614"/>
      <c r="D98" s="1614"/>
      <c r="E98" s="1614"/>
    </row>
    <row r="99" spans="1:5" ht="30.75" customHeight="1">
      <c r="A99" s="1614" t="s">
        <v>1694</v>
      </c>
      <c r="B99" s="1614"/>
      <c r="C99" s="1614"/>
      <c r="D99" s="1614"/>
      <c r="E99" s="1614"/>
    </row>
    <row r="100" spans="1:5" ht="15.75">
      <c r="A100" s="35" t="s">
        <v>10</v>
      </c>
      <c r="B100" s="93"/>
      <c r="C100" s="93"/>
      <c r="D100" s="93"/>
      <c r="E100" s="93"/>
    </row>
    <row r="101" spans="1:5" ht="15.75">
      <c r="A101" s="1195"/>
    </row>
  </sheetData>
  <customSheetViews>
    <customSheetView guid="{51F1D52B-5D55-4FCC-809B-9B4CC86C88B9}" printArea="1" hiddenRows="1" topLeftCell="A13">
      <selection activeCell="C79" sqref="C79"/>
      <pageMargins left="1.3385826771653544" right="0.74803149606299213" top="0.31" bottom="0.55000000000000004" header="0.51181102362204722" footer="0.16"/>
      <pageSetup scale="62" orientation="portrait" r:id="rId1"/>
      <headerFooter alignWithMargins="0"/>
    </customSheetView>
    <customSheetView guid="{67BA8672-8137-4028-84CD-AA630649A2B3}" hiddenRows="1" showRuler="0" topLeftCell="A55">
      <selection activeCell="A72" sqref="A72"/>
      <pageMargins left="1.33" right="0.75" top="1" bottom="1.29" header="0.5" footer="0.5"/>
      <pageSetup scale="71" orientation="portrait" r:id="rId2"/>
      <headerFooter alignWithMargins="0"/>
    </customSheetView>
    <customSheetView guid="{B297ACE3-C144-4411-A206-EE5C8D41CE1C}" hiddenRows="1" topLeftCell="A55">
      <selection activeCell="H39" sqref="H39"/>
      <pageMargins left="1.33" right="0.75" top="1" bottom="1.29" header="0.5" footer="0.5"/>
      <pageSetup scale="71" orientation="portrait" r:id="rId3"/>
      <headerFooter alignWithMargins="0"/>
    </customSheetView>
    <customSheetView guid="{45E423DD-7FD2-487F-8372-5798D7D06C15}" showPageBreaks="1" printArea="1" hiddenRows="1">
      <selection activeCell="B8" sqref="B8"/>
      <pageMargins left="1.3385826771653544" right="0.74803149606299213" top="0.31" bottom="0.55000000000000004" header="0.51181102362204722" footer="0.16"/>
      <pageSetup scale="62" orientation="portrait" r:id="rId4"/>
      <headerFooter alignWithMargins="0"/>
    </customSheetView>
  </customSheetViews>
  <mergeCells count="6">
    <mergeCell ref="A99:E99"/>
    <mergeCell ref="A15:A16"/>
    <mergeCell ref="B15:C15"/>
    <mergeCell ref="D15:E15"/>
    <mergeCell ref="F15:F16"/>
    <mergeCell ref="A98:E98"/>
  </mergeCells>
  <phoneticPr fontId="14" type="noConversion"/>
  <pageMargins left="0.85" right="0.59" top="0.45" bottom="0.39" header="0.41" footer="0.36"/>
  <pageSetup scale="46" fitToWidth="0" orientation="portrait" r:id="rId5"/>
  <headerFooter alignWithMargins="0"/>
  <drawing r:id="rId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U51"/>
  <sheetViews>
    <sheetView showGridLines="0" zoomScaleNormal="100" workbookViewId="0">
      <selection activeCell="E26" sqref="E26"/>
    </sheetView>
  </sheetViews>
  <sheetFormatPr defaultRowHeight="15"/>
  <cols>
    <col min="1" max="1" width="40.42578125" style="67" customWidth="1"/>
    <col min="2" max="2" width="11.42578125" style="67" customWidth="1"/>
    <col min="3" max="3" width="15.140625" style="67" customWidth="1"/>
    <col min="4" max="4" width="12.42578125" style="67" customWidth="1"/>
    <col min="5" max="5" width="13.140625" style="67" customWidth="1"/>
    <col min="6" max="6" width="14.5703125" style="67" hidden="1" customWidth="1"/>
    <col min="7" max="7" width="14.5703125" style="67" customWidth="1"/>
    <col min="8" max="8" width="4.28515625" style="67" customWidth="1"/>
    <col min="9" max="10" width="11.42578125" style="67" hidden="1" customWidth="1"/>
    <col min="11" max="11" width="5.28515625" style="67" hidden="1" customWidth="1"/>
    <col min="12" max="12" width="15.42578125" style="67" hidden="1" customWidth="1"/>
    <col min="13" max="19" width="11.42578125" style="67" hidden="1" customWidth="1"/>
    <col min="20" max="20" width="16.5703125" style="67" customWidth="1"/>
    <col min="21" max="16384" width="9.140625" style="67"/>
  </cols>
  <sheetData>
    <row r="1" spans="1:7" s="152" customFormat="1">
      <c r="A1" s="78" t="s">
        <v>446</v>
      </c>
      <c r="B1" s="78"/>
      <c r="C1" s="78"/>
      <c r="D1" s="78"/>
      <c r="E1" s="78"/>
      <c r="F1" s="78">
        <v>12</v>
      </c>
      <c r="G1" s="78">
        <v>21</v>
      </c>
    </row>
    <row r="2" spans="1:7" s="83" customFormat="1"/>
    <row r="3" spans="1:7" s="83" customFormat="1"/>
    <row r="4" spans="1:7" s="83" customFormat="1"/>
    <row r="5" spans="1:7" s="83" customFormat="1"/>
    <row r="6" spans="1:7" s="83" customFormat="1"/>
    <row r="7" spans="1:7" s="83" customFormat="1"/>
    <row r="8" spans="1:7" s="83" customFormat="1"/>
    <row r="9" spans="1:7" s="83" customFormat="1"/>
    <row r="10" spans="1:7" s="83" customFormat="1"/>
    <row r="11" spans="1:7" s="83" customFormat="1"/>
    <row r="12" spans="1:7" s="83" customFormat="1"/>
    <row r="13" spans="1:7" s="83" customFormat="1"/>
    <row r="14" spans="1:7" s="83" customFormat="1"/>
    <row r="15" spans="1:7" s="83" customFormat="1"/>
    <row r="16" spans="1:7" s="83" customFormat="1"/>
    <row r="17" spans="1:21" s="83" customFormat="1"/>
    <row r="19" spans="1:21">
      <c r="A19" s="152" t="s">
        <v>702</v>
      </c>
    </row>
    <row r="20" spans="1:21">
      <c r="A20" s="152" t="s">
        <v>1330</v>
      </c>
    </row>
    <row r="21" spans="1:21">
      <c r="A21" s="152" t="s">
        <v>1435</v>
      </c>
    </row>
    <row r="22" spans="1:21" ht="15.75" customHeight="1">
      <c r="A22" s="67" t="s">
        <v>434</v>
      </c>
    </row>
    <row r="23" spans="1:21" ht="15" customHeight="1">
      <c r="A23" s="1617" t="s">
        <v>435</v>
      </c>
      <c r="B23" s="1617" t="s">
        <v>543</v>
      </c>
      <c r="C23" s="1617"/>
      <c r="D23" s="1617" t="s">
        <v>219</v>
      </c>
      <c r="E23" s="1617"/>
      <c r="G23" s="320"/>
      <c r="H23" s="321"/>
      <c r="I23" s="321"/>
      <c r="J23" s="321"/>
      <c r="K23" s="321"/>
      <c r="L23" s="321"/>
      <c r="M23" s="321"/>
      <c r="N23" s="321"/>
      <c r="O23" s="321"/>
      <c r="P23" s="321"/>
      <c r="Q23" s="321"/>
      <c r="R23" s="321"/>
      <c r="S23" s="321"/>
      <c r="T23" s="205"/>
    </row>
    <row r="24" spans="1:21" ht="17.25" customHeight="1">
      <c r="A24" s="1617"/>
      <c r="B24" s="924">
        <v>2014</v>
      </c>
      <c r="C24" s="254" t="s">
        <v>1436</v>
      </c>
      <c r="D24" s="254" t="s">
        <v>362</v>
      </c>
      <c r="E24" s="254" t="s">
        <v>363</v>
      </c>
      <c r="G24" s="320"/>
      <c r="H24" s="321"/>
      <c r="I24" s="321"/>
      <c r="J24" s="321"/>
      <c r="K24" s="321"/>
      <c r="L24" s="321"/>
      <c r="M24" s="321"/>
      <c r="N24" s="321"/>
      <c r="O24" s="321"/>
      <c r="P24" s="321"/>
      <c r="Q24" s="321"/>
      <c r="R24" s="321"/>
      <c r="S24" s="321"/>
      <c r="T24" s="205"/>
    </row>
    <row r="25" spans="1:21">
      <c r="A25" s="327" t="s">
        <v>500</v>
      </c>
      <c r="B25" s="597">
        <v>27.460300610000001</v>
      </c>
      <c r="C25" s="597">
        <v>27.152932</v>
      </c>
      <c r="D25" s="567">
        <v>-0.30736861000000104</v>
      </c>
      <c r="E25" s="599">
        <v>-1.1193199024488121E-2</v>
      </c>
      <c r="G25" s="192"/>
      <c r="H25" s="321"/>
      <c r="I25" s="321"/>
      <c r="J25" s="321"/>
      <c r="K25" s="321"/>
      <c r="L25" s="321"/>
      <c r="M25" s="321"/>
      <c r="N25" s="321"/>
      <c r="O25" s="321"/>
      <c r="P25" s="321"/>
      <c r="Q25" s="321"/>
      <c r="R25" s="321"/>
      <c r="S25" s="321"/>
      <c r="T25" s="205"/>
      <c r="U25" s="206"/>
    </row>
    <row r="26" spans="1:21">
      <c r="A26" s="327" t="s">
        <v>387</v>
      </c>
      <c r="B26" s="600">
        <v>0.3192217</v>
      </c>
      <c r="C26" s="597">
        <v>5.700206E-2</v>
      </c>
      <c r="D26" s="567">
        <v>-0.26221963999999998</v>
      </c>
      <c r="E26" s="599">
        <v>-0.82143425713226892</v>
      </c>
      <c r="G26" s="192"/>
      <c r="H26" s="321"/>
      <c r="I26" s="321"/>
      <c r="J26" s="321"/>
      <c r="K26" s="321"/>
      <c r="L26" s="321"/>
      <c r="M26" s="321"/>
      <c r="N26" s="321"/>
      <c r="O26" s="321"/>
      <c r="P26" s="321"/>
      <c r="Q26" s="321"/>
      <c r="R26" s="321"/>
      <c r="S26" s="321"/>
      <c r="T26" s="205"/>
    </row>
    <row r="27" spans="1:21">
      <c r="A27" s="327" t="s">
        <v>417</v>
      </c>
      <c r="B27" s="600">
        <v>68.399751010000003</v>
      </c>
      <c r="C27" s="597">
        <v>72.144815159999993</v>
      </c>
      <c r="D27" s="567">
        <v>3.7450641499999904</v>
      </c>
      <c r="E27" s="599">
        <v>5.4752599164468618E-2</v>
      </c>
      <c r="G27" s="192"/>
      <c r="H27" s="321"/>
      <c r="I27" s="321"/>
      <c r="J27" s="321"/>
      <c r="K27" s="321"/>
      <c r="L27" s="321"/>
      <c r="M27" s="321"/>
      <c r="N27" s="321"/>
      <c r="O27" s="321"/>
      <c r="P27" s="321"/>
      <c r="Q27" s="321"/>
      <c r="R27" s="321"/>
      <c r="S27" s="321"/>
      <c r="T27" s="205"/>
    </row>
    <row r="28" spans="1:21" ht="15.75" thickBot="1">
      <c r="A28" s="327" t="s">
        <v>388</v>
      </c>
      <c r="B28" s="600">
        <v>3.7381652400000007</v>
      </c>
      <c r="C28" s="597">
        <v>7.9328806199999988</v>
      </c>
      <c r="D28" s="567">
        <v>4.1947153799999981</v>
      </c>
      <c r="E28" s="599">
        <v>1.1221321452339001</v>
      </c>
      <c r="G28" s="192"/>
      <c r="H28" s="321"/>
      <c r="I28" s="321"/>
      <c r="J28" s="321"/>
      <c r="K28" s="321"/>
      <c r="L28" s="321"/>
      <c r="M28" s="321"/>
      <c r="N28" s="321"/>
      <c r="O28" s="321"/>
      <c r="P28" s="321"/>
      <c r="Q28" s="321"/>
      <c r="R28" s="321"/>
      <c r="S28" s="321"/>
      <c r="T28" s="205"/>
    </row>
    <row r="29" spans="1:21" ht="15.75" customHeight="1" thickTop="1" thickBot="1">
      <c r="A29" s="1388" t="s">
        <v>480</v>
      </c>
      <c r="B29" s="750">
        <v>99.917438560000008</v>
      </c>
      <c r="C29" s="750">
        <v>107.28762983999999</v>
      </c>
      <c r="D29" s="774">
        <v>7.370191279999986</v>
      </c>
      <c r="E29" s="775">
        <v>7.3762812440134828E-2</v>
      </c>
      <c r="G29" s="322"/>
      <c r="H29" s="321"/>
      <c r="I29" s="321"/>
      <c r="J29" s="321"/>
      <c r="K29" s="321"/>
      <c r="L29" s="321"/>
      <c r="M29" s="321"/>
      <c r="N29" s="321"/>
      <c r="O29" s="321"/>
      <c r="P29" s="321"/>
      <c r="Q29" s="321"/>
      <c r="R29" s="321"/>
      <c r="S29" s="321"/>
      <c r="T29" s="205"/>
    </row>
    <row r="30" spans="1:21" ht="16.5" thickTop="1">
      <c r="A30" s="8" t="s">
        <v>1389</v>
      </c>
      <c r="B30" s="323"/>
      <c r="C30" s="323"/>
      <c r="F30" s="153"/>
      <c r="G30" s="1348"/>
      <c r="H30" s="321"/>
      <c r="I30" s="321"/>
      <c r="J30" s="321"/>
      <c r="K30" s="321"/>
      <c r="L30" s="321"/>
      <c r="M30" s="321"/>
      <c r="N30" s="321"/>
      <c r="O30" s="321"/>
      <c r="P30" s="321"/>
      <c r="Q30" s="321"/>
      <c r="R30" s="321"/>
      <c r="S30" s="321"/>
      <c r="T30" s="153"/>
    </row>
    <row r="31" spans="1:21" ht="15.75">
      <c r="A31" s="8" t="s">
        <v>1628</v>
      </c>
      <c r="B31" s="323"/>
      <c r="C31" s="323"/>
      <c r="E31" s="419"/>
      <c r="F31" s="153"/>
      <c r="G31" s="1349"/>
      <c r="H31" s="1350"/>
      <c r="I31" s="1350"/>
      <c r="J31" s="1350"/>
      <c r="K31" s="1350"/>
      <c r="L31" s="1350"/>
      <c r="M31" s="1350"/>
      <c r="N31" s="1350"/>
      <c r="O31" s="1350"/>
      <c r="P31" s="1350"/>
      <c r="Q31" s="1350"/>
      <c r="R31" s="1350"/>
      <c r="S31" s="1350"/>
      <c r="T31" s="1351"/>
    </row>
    <row r="32" spans="1:21" ht="15.75">
      <c r="A32" s="35" t="s">
        <v>10</v>
      </c>
      <c r="B32" s="323"/>
      <c r="C32" s="323"/>
      <c r="F32" s="153"/>
      <c r="G32" s="1352"/>
      <c r="H32" s="1350"/>
      <c r="I32" s="1350"/>
      <c r="J32" s="1350"/>
      <c r="K32" s="1350"/>
      <c r="L32" s="1350"/>
      <c r="M32" s="1350"/>
      <c r="N32" s="1350"/>
      <c r="O32" s="1350"/>
      <c r="P32" s="1350"/>
      <c r="Q32" s="1350"/>
      <c r="R32" s="1350"/>
      <c r="S32" s="1350"/>
      <c r="T32" s="1351"/>
      <c r="U32" s="157"/>
    </row>
    <row r="33" spans="1:20">
      <c r="B33" s="323"/>
      <c r="C33" s="323"/>
      <c r="F33" s="153"/>
      <c r="G33" s="1349"/>
      <c r="H33" s="1350"/>
      <c r="I33" s="1350"/>
      <c r="J33" s="1350"/>
      <c r="K33" s="1350"/>
      <c r="L33" s="1350"/>
      <c r="M33" s="1350"/>
      <c r="N33" s="1350"/>
      <c r="O33" s="1350"/>
      <c r="P33" s="1350"/>
      <c r="Q33" s="1350"/>
      <c r="R33" s="1350"/>
      <c r="S33" s="1350"/>
      <c r="T33" s="1351"/>
    </row>
    <row r="34" spans="1:20">
      <c r="B34" s="153"/>
      <c r="G34" s="1191"/>
      <c r="H34" s="1191"/>
      <c r="I34" s="1191"/>
      <c r="J34" s="1191"/>
      <c r="K34" s="1191"/>
      <c r="L34" s="1191"/>
      <c r="M34" s="1191"/>
      <c r="N34" s="1191"/>
      <c r="O34" s="1191"/>
      <c r="P34" s="1191"/>
      <c r="Q34" s="1191"/>
      <c r="R34" s="1191"/>
      <c r="S34" s="1191"/>
      <c r="T34" s="1191"/>
    </row>
    <row r="35" spans="1:20">
      <c r="A35" s="1345"/>
      <c r="B35" s="1042"/>
      <c r="C35" s="1042"/>
      <c r="D35" s="1042"/>
      <c r="E35" s="1042"/>
      <c r="F35" s="1042"/>
      <c r="G35" s="1353"/>
      <c r="H35" s="1353"/>
      <c r="I35" s="1353"/>
      <c r="J35" s="1353"/>
      <c r="K35" s="1353"/>
      <c r="L35" s="1353"/>
      <c r="M35" s="1353"/>
      <c r="N35" s="1191"/>
      <c r="O35" s="1191"/>
      <c r="P35" s="1191"/>
      <c r="Q35" s="1191"/>
      <c r="R35" s="1191"/>
      <c r="S35" s="1191"/>
      <c r="T35" s="1191"/>
    </row>
    <row r="36" spans="1:20">
      <c r="A36" s="1345"/>
      <c r="B36" s="1042"/>
      <c r="C36" s="1042"/>
      <c r="D36" s="1042"/>
      <c r="E36" s="1042"/>
      <c r="F36" s="1042"/>
      <c r="G36" s="1353"/>
      <c r="H36" s="1353"/>
      <c r="I36" s="1353"/>
      <c r="J36" s="1353"/>
      <c r="K36" s="1353"/>
      <c r="L36" s="1353"/>
      <c r="M36" s="1353"/>
      <c r="N36" s="1191"/>
      <c r="O36" s="1191"/>
      <c r="P36" s="1191"/>
      <c r="Q36" s="1191"/>
      <c r="R36" s="1191"/>
      <c r="S36" s="1191"/>
      <c r="T36" s="1191"/>
    </row>
    <row r="37" spans="1:20">
      <c r="A37" s="1346"/>
      <c r="B37" s="1042"/>
      <c r="C37" s="1042"/>
      <c r="D37" s="1042"/>
      <c r="E37" s="1042"/>
      <c r="F37" s="1042"/>
      <c r="G37" s="1353"/>
      <c r="H37" s="1353"/>
      <c r="I37" s="1353"/>
      <c r="J37" s="1353"/>
      <c r="K37" s="1353"/>
      <c r="L37" s="1353"/>
      <c r="M37" s="1353"/>
      <c r="N37" s="1191"/>
      <c r="O37" s="1191"/>
      <c r="P37" s="1191"/>
      <c r="Q37" s="1191"/>
      <c r="R37" s="1191"/>
      <c r="S37" s="1191"/>
      <c r="T37" s="1191"/>
    </row>
    <row r="38" spans="1:20">
      <c r="A38" s="1346"/>
      <c r="B38" s="1042"/>
      <c r="C38" s="1042"/>
      <c r="D38" s="1042"/>
      <c r="E38" s="1042"/>
      <c r="F38" s="1042"/>
      <c r="G38" s="1353"/>
      <c r="H38" s="1353"/>
      <c r="I38" s="1353"/>
      <c r="J38" s="1353"/>
      <c r="K38" s="1353"/>
      <c r="L38" s="1353"/>
      <c r="M38" s="1353"/>
      <c r="N38" s="1191"/>
      <c r="O38" s="1191"/>
      <c r="P38" s="1191"/>
      <c r="Q38" s="1191"/>
      <c r="R38" s="1191"/>
      <c r="S38" s="1191"/>
      <c r="T38" s="1191"/>
    </row>
    <row r="39" spans="1:20" ht="15.75" customHeight="1">
      <c r="A39" s="1346"/>
      <c r="B39" s="1042"/>
      <c r="C39" s="1042"/>
      <c r="D39" s="1042"/>
      <c r="E39" s="1042"/>
      <c r="F39" s="1042"/>
      <c r="G39" s="1353"/>
      <c r="H39" s="1353"/>
      <c r="I39" s="1353"/>
      <c r="J39" s="1353"/>
      <c r="K39" s="1353"/>
      <c r="L39" s="1353"/>
      <c r="M39" s="1353"/>
      <c r="N39" s="1191"/>
      <c r="O39" s="1191"/>
      <c r="P39" s="1191"/>
      <c r="Q39" s="1191"/>
      <c r="R39" s="1191"/>
      <c r="S39" s="1191"/>
      <c r="T39" s="1191"/>
    </row>
    <row r="40" spans="1:20">
      <c r="A40" s="1346"/>
      <c r="B40" s="1042"/>
      <c r="C40" s="1042"/>
      <c r="D40" s="1042"/>
      <c r="E40" s="1042"/>
      <c r="F40" s="1042"/>
      <c r="G40" s="1042"/>
      <c r="H40" s="1042"/>
      <c r="I40" s="1042"/>
      <c r="J40" s="1042"/>
      <c r="K40" s="1042"/>
      <c r="L40" s="1042"/>
      <c r="M40" s="1042"/>
    </row>
    <row r="41" spans="1:20">
      <c r="A41" s="1346"/>
      <c r="B41" s="1042"/>
      <c r="C41" s="1042"/>
      <c r="D41" s="1042"/>
      <c r="E41" s="1042"/>
      <c r="F41" s="1042"/>
      <c r="G41" s="1042"/>
      <c r="H41" s="1042"/>
      <c r="I41" s="1042"/>
      <c r="J41" s="1042"/>
      <c r="K41" s="1042"/>
      <c r="L41" s="1042"/>
      <c r="M41" s="1042"/>
    </row>
    <row r="42" spans="1:20">
      <c r="A42" s="1346"/>
      <c r="B42" s="1042"/>
      <c r="C42" s="1042"/>
      <c r="D42" s="1042"/>
      <c r="E42" s="1042"/>
      <c r="F42" s="1042"/>
      <c r="G42" s="1042"/>
      <c r="H42" s="1042"/>
      <c r="I42" s="1042"/>
      <c r="J42" s="1042"/>
      <c r="K42" s="1042"/>
      <c r="L42" s="1042"/>
      <c r="M42" s="1042"/>
    </row>
    <row r="43" spans="1:20">
      <c r="A43" s="1346"/>
      <c r="B43" s="1042"/>
      <c r="C43" s="1042"/>
      <c r="D43" s="1042"/>
      <c r="E43" s="1042"/>
      <c r="F43" s="1042"/>
      <c r="G43" s="1042"/>
      <c r="H43" s="1042"/>
      <c r="I43" s="1042"/>
      <c r="J43" s="1042"/>
      <c r="K43" s="1042"/>
      <c r="L43" s="1042"/>
      <c r="M43" s="1042"/>
    </row>
    <row r="44" spans="1:20">
      <c r="A44" s="1346"/>
      <c r="B44" s="1042"/>
      <c r="C44" s="1042"/>
      <c r="D44" s="1042"/>
      <c r="E44" s="1042"/>
      <c r="F44" s="1042"/>
      <c r="G44" s="1042"/>
      <c r="H44" s="1042"/>
      <c r="I44" s="1042"/>
      <c r="J44" s="1042"/>
      <c r="K44" s="1042"/>
      <c r="L44" s="1042"/>
      <c r="M44" s="1042"/>
    </row>
    <row r="45" spans="1:20">
      <c r="A45" s="1346"/>
      <c r="B45" s="1042"/>
      <c r="C45" s="1042"/>
      <c r="D45" s="1042"/>
      <c r="E45" s="1042"/>
      <c r="F45" s="1042"/>
      <c r="G45" s="1042"/>
      <c r="H45" s="1042"/>
      <c r="I45" s="1042"/>
      <c r="J45" s="1042"/>
      <c r="K45" s="1042"/>
      <c r="L45" s="1042"/>
      <c r="M45" s="1042"/>
    </row>
    <row r="46" spans="1:20">
      <c r="A46" s="1346"/>
      <c r="B46" s="1042"/>
      <c r="C46" s="1042"/>
      <c r="D46" s="1042"/>
      <c r="E46" s="1042"/>
      <c r="F46" s="1042"/>
      <c r="G46" s="1042"/>
      <c r="H46" s="1042"/>
      <c r="I46" s="1042"/>
      <c r="J46" s="1042"/>
      <c r="K46" s="1042"/>
      <c r="L46" s="1042"/>
      <c r="M46" s="1042"/>
    </row>
    <row r="47" spans="1:20">
      <c r="A47" s="1346"/>
      <c r="B47" s="1042"/>
      <c r="C47" s="1042"/>
      <c r="D47" s="1042"/>
      <c r="E47" s="1042"/>
      <c r="F47" s="1042"/>
      <c r="G47" s="1042"/>
      <c r="H47" s="1042"/>
      <c r="I47" s="1042"/>
      <c r="J47" s="1042"/>
      <c r="K47" s="1042"/>
      <c r="L47" s="1042"/>
      <c r="M47" s="1042"/>
    </row>
    <row r="48" spans="1:20">
      <c r="A48" s="1346"/>
      <c r="B48" s="1042"/>
      <c r="C48" s="1042"/>
      <c r="D48" s="1042"/>
      <c r="E48" s="1042"/>
      <c r="F48" s="1042"/>
      <c r="G48" s="1042"/>
      <c r="H48" s="1042"/>
      <c r="I48" s="1042"/>
      <c r="J48" s="1042"/>
      <c r="K48" s="1042"/>
      <c r="L48" s="1042"/>
      <c r="M48" s="1042"/>
    </row>
    <row r="49" spans="1:13">
      <c r="A49" s="1347"/>
      <c r="B49" s="1042"/>
      <c r="C49" s="1042"/>
      <c r="D49" s="1042"/>
      <c r="E49" s="1042"/>
      <c r="F49" s="1042"/>
      <c r="G49" s="1042"/>
      <c r="H49" s="1042"/>
      <c r="I49" s="1042"/>
      <c r="J49" s="1042"/>
      <c r="K49" s="1042"/>
      <c r="L49" s="1042"/>
      <c r="M49" s="1042"/>
    </row>
    <row r="50" spans="1:13">
      <c r="A50" s="1346"/>
      <c r="B50" s="1042"/>
      <c r="C50" s="1042"/>
      <c r="D50" s="1042"/>
      <c r="E50" s="1042"/>
      <c r="F50" s="1042"/>
      <c r="G50" s="1042"/>
      <c r="H50" s="1042"/>
      <c r="I50" s="1042"/>
      <c r="J50" s="1042"/>
      <c r="K50" s="1042"/>
      <c r="L50" s="1042"/>
      <c r="M50" s="1042"/>
    </row>
    <row r="51" spans="1:13">
      <c r="A51" s="898"/>
      <c r="C51" s="1047"/>
      <c r="E51" s="1047"/>
      <c r="G51" s="206"/>
    </row>
  </sheetData>
  <customSheetViews>
    <customSheetView guid="{51F1D52B-5D55-4FCC-809B-9B4CC86C88B9}" showGridLines="0" printArea="1" hiddenColumns="1">
      <selection activeCell="B11" sqref="B11"/>
      <pageMargins left="0.99" right="0.64" top="1.05" bottom="2.27" header="0.18" footer="2.27"/>
      <printOptions horizontalCentered="1" verticalCentered="1"/>
      <pageSetup scale="85" orientation="portrait" r:id="rId1"/>
      <headerFooter alignWithMargins="0"/>
    </customSheetView>
    <customSheetView guid="{67BA8672-8137-4028-84CD-AA630649A2B3}" showGridLines="0" hiddenColumns="1" showRuler="0" topLeftCell="A10">
      <selection activeCell="J20" sqref="J20"/>
      <pageMargins left="0.99" right="0.64" top="1.05" bottom="2.27" header="0.18" footer="2.27"/>
      <printOptions horizontalCentered="1" verticalCentered="1"/>
      <pageSetup scale="85" orientation="portrait" r:id="rId2"/>
      <headerFooter alignWithMargins="0"/>
    </customSheetView>
    <customSheetView guid="{B297ACE3-C144-4411-A206-EE5C8D41CE1C}" showGridLines="0" hiddenColumns="1">
      <selection activeCell="G25" sqref="G25"/>
      <pageMargins left="0.99" right="0.64" top="1.05" bottom="2.27" header="0.18" footer="2.27"/>
      <printOptions horizontalCentered="1" verticalCentered="1"/>
      <pageSetup scale="85" orientation="portrait" r:id="rId3"/>
      <headerFooter alignWithMargins="0"/>
    </customSheetView>
    <customSheetView guid="{45E423DD-7FD2-487F-8372-5798D7D06C15}" showPageBreaks="1" showGridLines="0" printArea="1" hiddenColumns="1">
      <selection activeCell="E2" sqref="E2"/>
      <pageMargins left="0.99" right="0.64" top="1.05" bottom="2.27" header="0.18" footer="2.27"/>
      <printOptions horizontalCentered="1" verticalCentered="1"/>
      <pageSetup scale="85" orientation="portrait" r:id="rId4"/>
      <headerFooter alignWithMargins="0"/>
    </customSheetView>
  </customSheetViews>
  <mergeCells count="3">
    <mergeCell ref="A23:A24"/>
    <mergeCell ref="B23:C23"/>
    <mergeCell ref="D23:E23"/>
  </mergeCells>
  <phoneticPr fontId="0" type="noConversion"/>
  <printOptions horizontalCentered="1" verticalCentered="1"/>
  <pageMargins left="0.74803149606299213" right="0.62992125984251968" top="0.59055118110236227" bottom="3.74" header="0.6692913385826772" footer="2.2834645669291338"/>
  <pageSetup scale="75" orientation="portrait" r:id="rId5"/>
  <headerFooter alignWithMargins="0"/>
  <rowBreaks count="1" manualBreakCount="1">
    <brk id="33" max="7" man="1"/>
  </rowBreaks>
  <drawing r:id="rId6"/>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FF0000"/>
  </sheetPr>
  <dimension ref="A1:N55"/>
  <sheetViews>
    <sheetView showGridLines="0" topLeftCell="A13" zoomScaleNormal="100" workbookViewId="0">
      <selection activeCell="E25" sqref="E25:E26"/>
    </sheetView>
  </sheetViews>
  <sheetFormatPr defaultColWidth="11.42578125" defaultRowHeight="15"/>
  <cols>
    <col min="1" max="1" width="26.7109375" style="12" customWidth="1"/>
    <col min="2" max="2" width="14.42578125" style="12" customWidth="1"/>
    <col min="3" max="4" width="13.42578125" style="12" customWidth="1"/>
    <col min="5" max="5" width="11.85546875" style="12" customWidth="1"/>
    <col min="6" max="6" width="18.140625" style="12" customWidth="1"/>
    <col min="7" max="7" width="18.7109375" style="12" customWidth="1"/>
    <col min="8" max="8" width="16.140625" style="12" customWidth="1"/>
    <col min="9" max="9" width="15" style="12" customWidth="1"/>
    <col min="10" max="10" width="12.7109375" style="12" customWidth="1"/>
    <col min="11" max="11" width="10.5703125" style="12" customWidth="1"/>
    <col min="12" max="16384" width="11.42578125" style="12"/>
  </cols>
  <sheetData>
    <row r="1" spans="1:8">
      <c r="A1" s="7" t="s">
        <v>446</v>
      </c>
      <c r="B1" s="7"/>
      <c r="C1" s="7"/>
      <c r="D1" s="7"/>
      <c r="E1" s="7">
        <v>13</v>
      </c>
      <c r="F1" s="9"/>
    </row>
    <row r="12" spans="1:8">
      <c r="F12" s="29"/>
    </row>
    <row r="13" spans="1:8">
      <c r="A13" s="37"/>
      <c r="G13" s="31"/>
      <c r="H13" s="29"/>
    </row>
    <row r="14" spans="1:8">
      <c r="A14" s="11" t="s">
        <v>13</v>
      </c>
      <c r="B14" s="33"/>
    </row>
    <row r="15" spans="1:8">
      <c r="A15" s="11" t="s">
        <v>427</v>
      </c>
      <c r="B15" s="11"/>
      <c r="G15" s="31"/>
    </row>
    <row r="16" spans="1:8">
      <c r="A16" s="12" t="s">
        <v>357</v>
      </c>
    </row>
    <row r="17" spans="1:14" ht="12.75" customHeight="1">
      <c r="A17" s="1611" t="s">
        <v>360</v>
      </c>
      <c r="B17" s="1620" t="s">
        <v>366</v>
      </c>
      <c r="C17" s="1620"/>
      <c r="D17" s="1620" t="s">
        <v>400</v>
      </c>
      <c r="E17" s="1620"/>
      <c r="G17" s="29"/>
      <c r="H17" s="29"/>
      <c r="I17" s="31"/>
    </row>
    <row r="18" spans="1:14" ht="12" customHeight="1">
      <c r="A18" s="1611"/>
      <c r="B18" s="36">
        <v>2009</v>
      </c>
      <c r="C18" s="36">
        <v>2010</v>
      </c>
      <c r="D18" s="36" t="s">
        <v>362</v>
      </c>
      <c r="E18" s="36" t="s">
        <v>363</v>
      </c>
      <c r="F18" s="29"/>
      <c r="G18" s="29"/>
      <c r="H18" s="29"/>
      <c r="I18" s="31"/>
      <c r="J18" s="29"/>
    </row>
    <row r="19" spans="1:14" ht="1.5" customHeight="1">
      <c r="G19" s="29"/>
      <c r="H19" s="29"/>
    </row>
    <row r="20" spans="1:14" ht="17.25" customHeight="1">
      <c r="A20" s="12" t="s">
        <v>448</v>
      </c>
      <c r="B20" s="30">
        <v>81.380047880000006</v>
      </c>
      <c r="C20" s="30">
        <v>93.4</v>
      </c>
      <c r="D20" s="30">
        <f>+C20-B20</f>
        <v>12.019952119999999</v>
      </c>
      <c r="E20" s="51">
        <f>+C20/B20-1</f>
        <v>0.14770146286623187</v>
      </c>
      <c r="F20" s="30"/>
      <c r="G20" s="29"/>
      <c r="H20" s="29"/>
      <c r="I20" s="31"/>
    </row>
    <row r="21" spans="1:14" ht="15.75" customHeight="1">
      <c r="A21" s="12" t="s">
        <v>364</v>
      </c>
      <c r="B21" s="30">
        <v>28.122527000000002</v>
      </c>
      <c r="C21" s="30">
        <v>31.33</v>
      </c>
      <c r="D21" s="30">
        <f>+C21-B21</f>
        <v>3.2074729999999967</v>
      </c>
      <c r="E21" s="51">
        <f>+C21/B21-1</f>
        <v>0.11405351304312017</v>
      </c>
      <c r="F21" s="30"/>
    </row>
    <row r="22" spans="1:14" ht="13.5" customHeight="1">
      <c r="A22" s="36" t="s">
        <v>365</v>
      </c>
      <c r="B22" s="18">
        <f>SUM(B20:B21)</f>
        <v>109.50257488000001</v>
      </c>
      <c r="C22" s="18">
        <f>SUM(C20:C21)</f>
        <v>124.73</v>
      </c>
      <c r="D22" s="18">
        <f>+C22-B22</f>
        <v>15.227425119999992</v>
      </c>
      <c r="E22" s="52">
        <f>+C22/B22-1</f>
        <v>0.13905997312562923</v>
      </c>
      <c r="F22" s="30"/>
      <c r="G22" s="29"/>
      <c r="I22" s="31"/>
    </row>
    <row r="23" spans="1:14" s="8" customFormat="1" ht="15.75" customHeight="1">
      <c r="A23" s="35" t="s">
        <v>10</v>
      </c>
      <c r="B23" s="53"/>
      <c r="C23" s="54"/>
      <c r="D23" s="54"/>
      <c r="E23" s="55"/>
    </row>
    <row r="24" spans="1:14" s="8" customFormat="1" ht="12.75" customHeight="1">
      <c r="A24" s="40" t="s">
        <v>4</v>
      </c>
      <c r="B24" s="53"/>
      <c r="C24" s="54"/>
      <c r="D24" s="54"/>
      <c r="E24" s="56"/>
    </row>
    <row r="25" spans="1:14" s="8" customFormat="1" ht="12.75" customHeight="1">
      <c r="A25" s="40"/>
      <c r="B25" s="53"/>
      <c r="C25" s="54"/>
      <c r="D25" s="54"/>
      <c r="E25" s="56"/>
    </row>
    <row r="26" spans="1:14" s="8" customFormat="1" ht="12.75" customHeight="1">
      <c r="A26" s="40"/>
      <c r="B26" s="53"/>
      <c r="C26" s="54"/>
      <c r="D26" s="54"/>
      <c r="E26" s="56"/>
    </row>
    <row r="27" spans="1:14" s="8" customFormat="1" ht="12.75" customHeight="1">
      <c r="A27" s="40"/>
      <c r="B27" s="53"/>
      <c r="C27" s="54"/>
      <c r="D27" s="54"/>
      <c r="E27" s="56"/>
    </row>
    <row r="28" spans="1:14" s="8" customFormat="1" ht="12.75" customHeight="1">
      <c r="A28" s="11" t="s">
        <v>14</v>
      </c>
      <c r="B28" s="12"/>
      <c r="C28" s="12"/>
      <c r="D28" s="12"/>
      <c r="E28" s="12"/>
      <c r="F28" s="12"/>
      <c r="G28" s="12"/>
      <c r="H28" s="12"/>
      <c r="I28" s="12"/>
      <c r="J28" s="12"/>
      <c r="K28" s="12"/>
      <c r="L28" s="12"/>
      <c r="M28" s="12"/>
      <c r="N28" s="12"/>
    </row>
    <row r="29" spans="1:14" s="8" customFormat="1" ht="12.75" customHeight="1">
      <c r="A29" s="11" t="s">
        <v>5</v>
      </c>
      <c r="B29" s="12"/>
      <c r="C29" s="12"/>
      <c r="D29" s="12"/>
      <c r="E29" s="12"/>
      <c r="F29" s="12"/>
      <c r="G29" s="12"/>
      <c r="H29" s="12"/>
      <c r="I29" s="12"/>
      <c r="J29" s="12"/>
      <c r="K29" s="12"/>
      <c r="L29" s="12"/>
      <c r="M29" s="12"/>
      <c r="N29" s="12"/>
    </row>
    <row r="30" spans="1:14" s="8" customFormat="1" ht="12.75" customHeight="1">
      <c r="A30" s="12" t="s">
        <v>357</v>
      </c>
      <c r="B30" s="12"/>
      <c r="C30" s="12"/>
      <c r="D30" s="12"/>
      <c r="E30" s="12"/>
      <c r="F30" s="12"/>
      <c r="G30" s="12"/>
      <c r="H30" s="12"/>
      <c r="I30" s="12"/>
      <c r="J30" s="12"/>
      <c r="K30" s="12"/>
      <c r="L30" s="12"/>
      <c r="M30" s="12"/>
      <c r="N30" s="12"/>
    </row>
    <row r="31" spans="1:14" s="8" customFormat="1" ht="12.75" customHeight="1">
      <c r="A31" s="68" t="s">
        <v>360</v>
      </c>
      <c r="B31" s="36" t="s">
        <v>402</v>
      </c>
      <c r="C31" s="36" t="s">
        <v>403</v>
      </c>
      <c r="D31" s="36" t="s">
        <v>404</v>
      </c>
      <c r="E31" s="36" t="s">
        <v>405</v>
      </c>
      <c r="F31" s="36" t="s">
        <v>406</v>
      </c>
      <c r="G31" s="36" t="s">
        <v>407</v>
      </c>
      <c r="H31" s="36" t="s">
        <v>408</v>
      </c>
      <c r="I31" s="36" t="s">
        <v>409</v>
      </c>
      <c r="J31" s="36" t="s">
        <v>410</v>
      </c>
      <c r="K31" s="36" t="s">
        <v>411</v>
      </c>
      <c r="L31" s="36" t="s">
        <v>412</v>
      </c>
      <c r="M31" s="36" t="s">
        <v>413</v>
      </c>
      <c r="N31" s="36" t="s">
        <v>11</v>
      </c>
    </row>
    <row r="32" spans="1:14" s="8" customFormat="1" ht="12.75" customHeight="1">
      <c r="A32" s="58" t="s">
        <v>448</v>
      </c>
      <c r="B32" s="70">
        <v>8.962299166678557</v>
      </c>
      <c r="C32" s="70">
        <v>9.7025184471839339</v>
      </c>
      <c r="D32" s="70">
        <v>9.0504397883970498</v>
      </c>
      <c r="E32" s="70">
        <v>9.46009759460126</v>
      </c>
      <c r="F32" s="70">
        <v>7.1881445993229667</v>
      </c>
      <c r="G32" s="70">
        <v>6.8793122197268799</v>
      </c>
      <c r="H32" s="70">
        <v>7.6425915914864602</v>
      </c>
      <c r="I32" s="70">
        <v>9.2319122933413578</v>
      </c>
      <c r="J32" s="70">
        <v>7.6000522249210585</v>
      </c>
      <c r="K32" s="70">
        <v>5.3964346984148968</v>
      </c>
      <c r="L32" s="70">
        <v>5.9808872096452754</v>
      </c>
      <c r="M32" s="70">
        <v>6.3201531613671467</v>
      </c>
      <c r="N32" s="70">
        <f>SUM(B32:M32)</f>
        <v>93.414842995086829</v>
      </c>
    </row>
    <row r="33" spans="1:14" s="8" customFormat="1" ht="12.75" customHeight="1">
      <c r="A33" s="58" t="s">
        <v>364</v>
      </c>
      <c r="B33" s="69">
        <v>2.4048056339849464</v>
      </c>
      <c r="C33" s="70">
        <v>3.0066900531705407</v>
      </c>
      <c r="D33" s="70">
        <v>2.5749935615186721</v>
      </c>
      <c r="E33" s="70">
        <v>2.5659303445944084</v>
      </c>
      <c r="F33" s="70">
        <v>2.1896785771790892</v>
      </c>
      <c r="G33" s="70">
        <v>2.6404655368203716</v>
      </c>
      <c r="H33" s="70">
        <v>2.7839254107180356</v>
      </c>
      <c r="I33" s="70">
        <v>2.3262459107878022</v>
      </c>
      <c r="J33" s="70">
        <v>2.4465935200928395</v>
      </c>
      <c r="K33" s="70">
        <v>2.156789862947325</v>
      </c>
      <c r="L33" s="70">
        <v>3.215995543797872</v>
      </c>
      <c r="M33" s="70">
        <v>3.0105463918682207</v>
      </c>
      <c r="N33" s="70">
        <f>SUM(B33:M33)</f>
        <v>31.32266034748012</v>
      </c>
    </row>
    <row r="34" spans="1:14" s="8" customFormat="1" ht="12.75" customHeight="1">
      <c r="A34" s="36" t="s">
        <v>365</v>
      </c>
      <c r="B34" s="66">
        <f t="shared" ref="B34:M34" si="0">SUM(B32:B33)</f>
        <v>11.367104800663503</v>
      </c>
      <c r="C34" s="66">
        <f t="shared" si="0"/>
        <v>12.709208500354475</v>
      </c>
      <c r="D34" s="66">
        <f t="shared" si="0"/>
        <v>11.625433349915722</v>
      </c>
      <c r="E34" s="66">
        <f t="shared" si="0"/>
        <v>12.026027939195668</v>
      </c>
      <c r="F34" s="66">
        <f t="shared" si="0"/>
        <v>9.377823176502055</v>
      </c>
      <c r="G34" s="66">
        <f t="shared" si="0"/>
        <v>9.519777756547251</v>
      </c>
      <c r="H34" s="66">
        <f t="shared" si="0"/>
        <v>10.426517002204495</v>
      </c>
      <c r="I34" s="66">
        <f t="shared" si="0"/>
        <v>11.55815820412916</v>
      </c>
      <c r="J34" s="66">
        <f t="shared" si="0"/>
        <v>10.046645745013898</v>
      </c>
      <c r="K34" s="66">
        <f t="shared" si="0"/>
        <v>7.5532245613622218</v>
      </c>
      <c r="L34" s="66">
        <f t="shared" si="0"/>
        <v>9.1968827534431483</v>
      </c>
      <c r="M34" s="66">
        <f t="shared" si="0"/>
        <v>9.3306995532353678</v>
      </c>
      <c r="N34" s="66">
        <f>SUM(B34:M34)</f>
        <v>124.73750334256697</v>
      </c>
    </row>
    <row r="35" spans="1:14" s="8" customFormat="1" ht="12.75" customHeight="1">
      <c r="A35" s="35" t="s">
        <v>10</v>
      </c>
      <c r="B35" s="30"/>
      <c r="C35" s="30"/>
      <c r="D35" s="30"/>
      <c r="E35" s="30"/>
      <c r="F35" s="30"/>
      <c r="G35" s="30"/>
      <c r="H35" s="30"/>
      <c r="I35" s="30"/>
      <c r="J35" s="30"/>
      <c r="K35" s="30"/>
      <c r="L35" s="30"/>
      <c r="M35" s="30"/>
      <c r="N35" s="50"/>
    </row>
    <row r="36" spans="1:14" s="8" customFormat="1" ht="12.75" customHeight="1">
      <c r="A36" s="40" t="s">
        <v>12</v>
      </c>
      <c r="B36" s="38"/>
      <c r="C36" s="38"/>
      <c r="D36" s="38"/>
      <c r="E36" s="38"/>
      <c r="F36" s="38"/>
      <c r="G36" s="38"/>
      <c r="H36" s="38"/>
      <c r="I36" s="38"/>
      <c r="J36" s="38"/>
      <c r="K36" s="38"/>
      <c r="L36" s="38"/>
      <c r="M36" s="38"/>
      <c r="N36" s="50"/>
    </row>
    <row r="37" spans="1:14" s="8" customFormat="1" ht="12.75" customHeight="1">
      <c r="A37" s="12"/>
      <c r="B37" s="29"/>
      <c r="C37" s="38"/>
      <c r="D37" s="38"/>
      <c r="E37" s="38"/>
      <c r="F37" s="29"/>
      <c r="G37" s="38"/>
      <c r="H37" s="38"/>
      <c r="I37" s="38"/>
      <c r="J37" s="29"/>
      <c r="K37" s="29"/>
      <c r="L37" s="29"/>
      <c r="M37" s="38"/>
      <c r="N37" s="50"/>
    </row>
    <row r="38" spans="1:14" s="8" customFormat="1" ht="12.75" customHeight="1">
      <c r="A38" s="40"/>
      <c r="B38" s="53"/>
      <c r="C38" s="54"/>
      <c r="D38" s="54"/>
      <c r="E38" s="56"/>
    </row>
    <row r="39" spans="1:14" s="8" customFormat="1" ht="12.75" customHeight="1">
      <c r="A39" s="40"/>
      <c r="B39" s="53"/>
      <c r="C39" s="54"/>
      <c r="D39" s="54"/>
      <c r="E39" s="56"/>
    </row>
    <row r="40" spans="1:14" s="8" customFormat="1" ht="12.75" customHeight="1">
      <c r="A40" s="40"/>
      <c r="B40" s="53"/>
      <c r="C40" s="54"/>
      <c r="D40" s="54"/>
      <c r="E40" s="56"/>
    </row>
    <row r="41" spans="1:14" s="8" customFormat="1" ht="12.75" customHeight="1">
      <c r="A41" s="40"/>
      <c r="B41" s="53"/>
      <c r="C41" s="54"/>
      <c r="D41" s="54"/>
      <c r="E41" s="56"/>
    </row>
    <row r="42" spans="1:14" s="8" customFormat="1" ht="12.75" customHeight="1">
      <c r="A42" s="40"/>
      <c r="B42" s="53"/>
      <c r="C42" s="54"/>
      <c r="D42" s="54"/>
      <c r="E42" s="56"/>
    </row>
    <row r="43" spans="1:14" s="8" customFormat="1" ht="12.75" customHeight="1">
      <c r="A43" s="40"/>
      <c r="B43" s="53"/>
      <c r="C43" s="54"/>
      <c r="D43" s="54"/>
      <c r="E43" s="56"/>
    </row>
    <row r="44" spans="1:14" s="8" customFormat="1" ht="12.75" customHeight="1">
      <c r="A44" s="40"/>
      <c r="B44" s="53"/>
      <c r="C44" s="54"/>
      <c r="D44" s="54"/>
      <c r="E44" s="56"/>
    </row>
    <row r="45" spans="1:14">
      <c r="C45" s="50"/>
      <c r="D45" s="50"/>
      <c r="E45" s="50"/>
      <c r="F45" s="50"/>
      <c r="G45" s="50"/>
      <c r="H45" s="50"/>
      <c r="I45" s="50"/>
      <c r="J45" s="50"/>
      <c r="K45" s="50"/>
      <c r="L45" s="50"/>
      <c r="M45" s="50"/>
      <c r="N45" s="50"/>
    </row>
    <row r="46" spans="1:14">
      <c r="C46" s="50"/>
      <c r="D46" s="50"/>
      <c r="E46" s="50"/>
      <c r="F46" s="50"/>
      <c r="G46" s="50"/>
      <c r="H46" s="50"/>
      <c r="I46" s="50"/>
      <c r="J46" s="50"/>
      <c r="K46" s="50"/>
      <c r="L46" s="50"/>
      <c r="M46" s="50"/>
      <c r="N46" s="50"/>
    </row>
    <row r="47" spans="1:14">
      <c r="C47" s="50"/>
      <c r="D47" s="50"/>
      <c r="E47" s="50"/>
      <c r="F47" s="50"/>
      <c r="G47" s="50"/>
      <c r="L47" s="50"/>
      <c r="M47" s="50"/>
      <c r="N47" s="50"/>
    </row>
    <row r="48" spans="1:14">
      <c r="C48" s="50"/>
      <c r="D48" s="50"/>
      <c r="E48" s="50"/>
      <c r="F48" s="50"/>
      <c r="G48" s="50"/>
      <c r="L48" s="50"/>
      <c r="M48" s="50"/>
      <c r="N48" s="50"/>
    </row>
    <row r="49" spans="3:14">
      <c r="C49" s="50"/>
      <c r="D49" s="50"/>
      <c r="E49" s="50"/>
      <c r="F49" s="50"/>
      <c r="G49" s="50"/>
      <c r="H49" s="50"/>
      <c r="I49" s="50"/>
      <c r="L49" s="50"/>
      <c r="N49" s="50"/>
    </row>
    <row r="50" spans="3:14">
      <c r="C50" s="50"/>
      <c r="D50" s="50"/>
      <c r="E50" s="50"/>
      <c r="F50" s="50"/>
      <c r="G50" s="50"/>
      <c r="H50" s="50"/>
      <c r="I50" s="50"/>
      <c r="J50" s="50"/>
      <c r="K50" s="50"/>
      <c r="L50" s="50"/>
      <c r="M50" s="50"/>
      <c r="N50" s="50"/>
    </row>
    <row r="51" spans="3:14">
      <c r="C51" s="50"/>
      <c r="D51" s="50"/>
      <c r="E51" s="50"/>
      <c r="F51" s="50"/>
      <c r="G51" s="50"/>
      <c r="H51" s="50"/>
      <c r="I51" s="50"/>
      <c r="J51" s="50"/>
      <c r="K51" s="50"/>
      <c r="L51" s="50"/>
      <c r="M51" s="50"/>
      <c r="N51" s="50"/>
    </row>
    <row r="52" spans="3:14">
      <c r="C52" s="50"/>
      <c r="D52" s="50"/>
      <c r="E52" s="50"/>
      <c r="F52" s="50"/>
      <c r="G52" s="50"/>
      <c r="H52" s="50"/>
      <c r="I52" s="50"/>
      <c r="J52" s="50"/>
      <c r="K52" s="50"/>
      <c r="L52" s="50"/>
      <c r="M52" s="50"/>
      <c r="N52" s="50"/>
    </row>
    <row r="53" spans="3:14">
      <c r="C53" s="50"/>
      <c r="D53" s="50"/>
      <c r="E53" s="50"/>
      <c r="F53" s="50"/>
      <c r="G53" s="50"/>
      <c r="H53" s="50"/>
    </row>
    <row r="54" spans="3:14">
      <c r="C54" s="50"/>
      <c r="D54" s="50"/>
      <c r="E54" s="50"/>
      <c r="F54" s="50"/>
      <c r="G54" s="50"/>
      <c r="H54" s="50"/>
      <c r="I54" s="50"/>
      <c r="J54" s="50"/>
      <c r="K54" s="50"/>
      <c r="L54" s="50"/>
      <c r="M54" s="50"/>
      <c r="N54" s="50"/>
    </row>
    <row r="55" spans="3:14">
      <c r="C55" s="50"/>
      <c r="D55" s="50"/>
      <c r="E55" s="50"/>
      <c r="F55" s="50"/>
      <c r="G55" s="50"/>
      <c r="H55" s="50"/>
    </row>
  </sheetData>
  <customSheetViews>
    <customSheetView guid="{51F1D52B-5D55-4FCC-809B-9B4CC86C88B9}" showGridLines="0" printArea="1">
      <selection activeCell="A14" sqref="A14:E24"/>
      <pageMargins left="0.82677165354330717" right="0.51181102362204722" top="1.8" bottom="3.2677165354330708" header="1.0236220472440944" footer="0"/>
      <printOptions horizontalCentered="1" verticalCentered="1"/>
      <pageSetup scale="95" orientation="portrait" r:id="rId1"/>
      <headerFooter alignWithMargins="0"/>
    </customSheetView>
    <customSheetView guid="{67BA8672-8137-4028-84CD-AA630649A2B3}" showGridLines="0" showRuler="0" topLeftCell="A19">
      <selection activeCell="F39" sqref="F39"/>
      <pageMargins left="0.81" right="0.52" top="0.17" bottom="3.27" header="1.02" footer="0"/>
      <printOptions horizontalCentered="1" verticalCentered="1"/>
      <pageSetup scale="95" orientation="portrait" r:id="rId2"/>
      <headerFooter alignWithMargins="0"/>
    </customSheetView>
    <customSheetView guid="{B297ACE3-C144-4411-A206-EE5C8D41CE1C}" showGridLines="0">
      <selection sqref="A1:B1"/>
      <pageMargins left="0.81" right="0.52" top="0.17" bottom="3.27" header="1.02" footer="0"/>
      <printOptions horizontalCentered="1" verticalCentered="1"/>
      <pageSetup scale="95" orientation="portrait" r:id="rId3"/>
      <headerFooter alignWithMargins="0"/>
    </customSheetView>
    <customSheetView guid="{45E423DD-7FD2-487F-8372-5798D7D06C15}" showPageBreaks="1" showGridLines="0" printArea="1" topLeftCell="A10">
      <selection activeCell="E38" sqref="E38"/>
      <pageMargins left="0.82677165354330717" right="0.51181102362204722" top="1.8" bottom="3.2677165354330708" header="1.0236220472440944" footer="0"/>
      <printOptions horizontalCentered="1" verticalCentered="1"/>
      <pageSetup scale="95" orientation="portrait" r:id="rId4"/>
      <headerFooter alignWithMargins="0"/>
    </customSheetView>
  </customSheetViews>
  <mergeCells count="3">
    <mergeCell ref="D17:E17"/>
    <mergeCell ref="A17:A18"/>
    <mergeCell ref="B17:C17"/>
  </mergeCells>
  <phoneticPr fontId="0" type="noConversion"/>
  <printOptions horizontalCentered="1" verticalCentered="1"/>
  <pageMargins left="0.82677165354330717" right="0.51181102362204722" top="1.8" bottom="3.2677165354330708" header="1.0236220472440944" footer="0"/>
  <pageSetup scale="95" orientation="portrait" r:id="rId5"/>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S42"/>
  <sheetViews>
    <sheetView showGridLines="0" zoomScaleNormal="100" workbookViewId="0">
      <selection activeCell="M32" sqref="M32"/>
    </sheetView>
  </sheetViews>
  <sheetFormatPr defaultColWidth="11.42578125" defaultRowHeight="15"/>
  <cols>
    <col min="1" max="1" width="26.5703125" style="67" customWidth="1"/>
    <col min="2" max="5" width="9.42578125" style="67" customWidth="1"/>
    <col min="6" max="6" width="8.28515625" style="67" customWidth="1"/>
    <col min="7" max="7" width="7.42578125" style="67" customWidth="1"/>
    <col min="8" max="8" width="8.140625" style="67" customWidth="1"/>
    <col min="9" max="9" width="9.5703125" style="67" customWidth="1"/>
    <col min="10" max="10" width="11.7109375" style="67" customWidth="1"/>
    <col min="11" max="11" width="8.85546875" style="67" customWidth="1"/>
    <col min="12" max="12" width="11.140625" style="67" customWidth="1"/>
    <col min="13" max="13" width="10.85546875" style="67" customWidth="1"/>
    <col min="14" max="14" width="9.7109375" style="67" customWidth="1"/>
    <col min="15" max="16384" width="11.42578125" style="67"/>
  </cols>
  <sheetData>
    <row r="1" spans="1:14" s="152" customFormat="1">
      <c r="A1" s="78" t="s">
        <v>446</v>
      </c>
      <c r="B1" s="78"/>
      <c r="C1" s="78"/>
      <c r="D1" s="78"/>
      <c r="E1" s="78"/>
      <c r="F1" s="78"/>
      <c r="G1" s="78"/>
      <c r="H1" s="78"/>
      <c r="I1" s="78"/>
      <c r="J1" s="78"/>
      <c r="K1" s="78"/>
      <c r="L1" s="78"/>
      <c r="M1" s="78"/>
      <c r="N1" s="78">
        <v>22</v>
      </c>
    </row>
    <row r="2" spans="1:14" s="95" customFormat="1">
      <c r="A2" s="325"/>
      <c r="B2" s="325"/>
      <c r="C2" s="325"/>
      <c r="D2" s="325"/>
      <c r="E2" s="325"/>
      <c r="F2" s="325"/>
      <c r="G2" s="325"/>
      <c r="H2" s="325"/>
      <c r="I2" s="325"/>
      <c r="J2" s="325"/>
      <c r="K2" s="325"/>
      <c r="L2" s="325"/>
      <c r="M2" s="325"/>
      <c r="N2" s="325"/>
    </row>
    <row r="3" spans="1:14" s="95" customFormat="1">
      <c r="A3" s="325"/>
      <c r="B3" s="325"/>
      <c r="C3" s="325"/>
      <c r="D3" s="325"/>
      <c r="E3" s="325"/>
      <c r="F3" s="325"/>
      <c r="G3" s="325"/>
      <c r="H3" s="325"/>
      <c r="I3" s="325"/>
      <c r="J3" s="325"/>
      <c r="K3" s="325"/>
      <c r="L3" s="325"/>
      <c r="M3" s="325"/>
      <c r="N3" s="325"/>
    </row>
    <row r="4" spans="1:14" s="95" customFormat="1">
      <c r="A4" s="325"/>
      <c r="B4" s="325"/>
      <c r="C4" s="325"/>
      <c r="D4" s="325"/>
      <c r="E4" s="325"/>
      <c r="F4" s="325"/>
      <c r="G4" s="325"/>
      <c r="H4" s="325"/>
      <c r="I4" s="325"/>
      <c r="J4" s="325"/>
      <c r="K4" s="325"/>
      <c r="L4" s="325"/>
      <c r="M4" s="325"/>
      <c r="N4" s="325"/>
    </row>
    <row r="5" spans="1:14" s="95" customFormat="1">
      <c r="A5" s="325"/>
      <c r="B5" s="325"/>
      <c r="C5" s="325"/>
      <c r="D5" s="325"/>
      <c r="E5" s="325"/>
      <c r="F5" s="325"/>
      <c r="G5" s="325"/>
      <c r="H5" s="325"/>
      <c r="I5" s="325"/>
      <c r="J5" s="325"/>
      <c r="K5" s="325"/>
      <c r="L5" s="325"/>
      <c r="M5" s="325"/>
      <c r="N5" s="325"/>
    </row>
    <row r="6" spans="1:14" s="95" customFormat="1" ht="14.25" customHeight="1">
      <c r="A6" s="601"/>
      <c r="B6" s="601"/>
      <c r="C6" s="601"/>
      <c r="D6" s="601"/>
      <c r="E6" s="601"/>
      <c r="F6" s="601"/>
      <c r="G6" s="601"/>
      <c r="H6" s="601"/>
      <c r="I6" s="601"/>
      <c r="J6" s="601"/>
      <c r="K6" s="601"/>
      <c r="L6" s="601"/>
      <c r="M6" s="601"/>
      <c r="N6" s="601"/>
    </row>
    <row r="7" spans="1:14" s="95" customFormat="1" ht="14.25" customHeight="1">
      <c r="A7" s="601"/>
      <c r="B7" s="601"/>
      <c r="C7" s="601"/>
      <c r="D7" s="601"/>
      <c r="E7" s="601"/>
      <c r="F7" s="601"/>
      <c r="G7" s="601"/>
      <c r="H7" s="601"/>
      <c r="I7" s="601"/>
      <c r="J7" s="601"/>
      <c r="K7" s="601"/>
      <c r="L7" s="601"/>
      <c r="M7" s="601"/>
      <c r="N7" s="601"/>
    </row>
    <row r="8" spans="1:14" s="95" customFormat="1" ht="14.25" customHeight="1">
      <c r="A8" s="601"/>
      <c r="B8" s="601"/>
      <c r="C8" s="601"/>
      <c r="D8" s="601"/>
      <c r="E8" s="601"/>
      <c r="F8" s="601"/>
      <c r="G8" s="601"/>
      <c r="H8" s="601"/>
      <c r="I8" s="601"/>
      <c r="J8" s="601"/>
      <c r="K8" s="601"/>
      <c r="L8" s="601"/>
      <c r="M8" s="601"/>
      <c r="N8" s="601"/>
    </row>
    <row r="9" spans="1:14" s="95" customFormat="1">
      <c r="A9" s="403" t="s">
        <v>703</v>
      </c>
      <c r="B9" s="602"/>
      <c r="C9" s="327"/>
      <c r="D9" s="327"/>
      <c r="E9" s="327"/>
      <c r="F9" s="601"/>
      <c r="G9" s="601"/>
      <c r="H9" s="601"/>
      <c r="I9" s="601"/>
      <c r="J9" s="601"/>
      <c r="K9" s="601"/>
      <c r="L9" s="601"/>
      <c r="M9" s="601"/>
      <c r="N9" s="601"/>
    </row>
    <row r="10" spans="1:14" s="95" customFormat="1">
      <c r="A10" s="403" t="s">
        <v>1331</v>
      </c>
      <c r="B10" s="403"/>
      <c r="C10" s="327"/>
      <c r="D10" s="327"/>
      <c r="E10" s="327"/>
      <c r="F10" s="601"/>
      <c r="G10" s="601"/>
      <c r="H10" s="601"/>
      <c r="I10" s="601"/>
      <c r="J10" s="601"/>
      <c r="K10" s="601"/>
      <c r="L10" s="601"/>
      <c r="M10" s="601"/>
      <c r="N10" s="601"/>
    </row>
    <row r="11" spans="1:14" s="95" customFormat="1">
      <c r="A11" s="403" t="s">
        <v>1435</v>
      </c>
      <c r="B11" s="403"/>
      <c r="C11" s="327"/>
      <c r="D11" s="327"/>
      <c r="E11" s="327"/>
      <c r="F11" s="601"/>
      <c r="G11" s="601"/>
      <c r="H11" s="601"/>
      <c r="I11" s="601"/>
      <c r="J11" s="601"/>
      <c r="K11" s="601"/>
      <c r="L11" s="601"/>
      <c r="M11" s="601"/>
      <c r="N11" s="601"/>
    </row>
    <row r="12" spans="1:14" s="95" customFormat="1">
      <c r="A12" s="58" t="s">
        <v>96</v>
      </c>
      <c r="B12" s="327"/>
      <c r="C12" s="327"/>
      <c r="D12" s="327"/>
      <c r="E12" s="327"/>
      <c r="F12" s="601"/>
      <c r="G12" s="601"/>
      <c r="H12" s="601"/>
      <c r="I12" s="601"/>
      <c r="J12" s="601"/>
      <c r="K12" s="601"/>
      <c r="L12" s="601"/>
      <c r="M12" s="601"/>
      <c r="N12" s="601"/>
    </row>
    <row r="13" spans="1:14" s="95" customFormat="1">
      <c r="A13" s="1615" t="s">
        <v>360</v>
      </c>
      <c r="B13" s="1617" t="s">
        <v>366</v>
      </c>
      <c r="C13" s="1621"/>
      <c r="D13" s="1617" t="s">
        <v>218</v>
      </c>
      <c r="E13" s="1621"/>
      <c r="F13" s="601"/>
      <c r="G13" s="601"/>
      <c r="H13" s="601"/>
      <c r="I13" s="601"/>
      <c r="J13" s="601"/>
      <c r="K13" s="601"/>
      <c r="L13" s="601"/>
      <c r="M13" s="601"/>
      <c r="N13" s="601"/>
    </row>
    <row r="14" spans="1:14" s="95" customFormat="1" ht="16.5" customHeight="1">
      <c r="A14" s="1622"/>
      <c r="B14" s="539">
        <v>2014</v>
      </c>
      <c r="C14" s="539" t="s">
        <v>1470</v>
      </c>
      <c r="D14" s="539" t="s">
        <v>362</v>
      </c>
      <c r="E14" s="539" t="s">
        <v>363</v>
      </c>
      <c r="F14" s="601"/>
      <c r="G14" s="601"/>
      <c r="H14" s="601"/>
      <c r="I14" s="601"/>
      <c r="J14" s="601"/>
      <c r="K14" s="601"/>
      <c r="L14" s="601"/>
      <c r="M14" s="601"/>
      <c r="N14" s="601"/>
    </row>
    <row r="15" spans="1:14" s="95" customFormat="1" ht="19.5" customHeight="1">
      <c r="A15" s="327" t="s">
        <v>448</v>
      </c>
      <c r="B15" s="603">
        <v>111.48049162298898</v>
      </c>
      <c r="C15" s="603">
        <f>+N30</f>
        <v>123.15551963544168</v>
      </c>
      <c r="D15" s="603">
        <v>11.675028012452699</v>
      </c>
      <c r="E15" s="604">
        <v>0.10472709478117448</v>
      </c>
      <c r="F15" s="601"/>
      <c r="G15" s="601"/>
      <c r="H15" s="601"/>
      <c r="I15" s="601"/>
      <c r="J15" s="601"/>
      <c r="K15" s="601"/>
      <c r="L15" s="601"/>
      <c r="M15" s="601"/>
      <c r="N15" s="601"/>
    </row>
    <row r="16" spans="1:14" s="95" customFormat="1" ht="19.5" customHeight="1">
      <c r="A16" s="327" t="s">
        <v>364</v>
      </c>
      <c r="B16" s="603">
        <v>41.664648746185335</v>
      </c>
      <c r="C16" s="603">
        <f>+N31</f>
        <v>43.611181160619708</v>
      </c>
      <c r="D16" s="603">
        <v>1.9465324144343725</v>
      </c>
      <c r="E16" s="604">
        <v>4.6719040553836244E-2</v>
      </c>
      <c r="F16" s="601"/>
      <c r="G16" s="601"/>
      <c r="H16" s="601"/>
      <c r="I16" s="601"/>
      <c r="J16" s="601"/>
      <c r="K16" s="601"/>
      <c r="L16" s="601"/>
      <c r="M16" s="601"/>
      <c r="N16" s="601"/>
    </row>
    <row r="17" spans="1:19" s="95" customFormat="1" ht="14.25" customHeight="1" thickBot="1">
      <c r="A17" s="717" t="s">
        <v>481</v>
      </c>
      <c r="B17" s="713">
        <v>153.14514036917433</v>
      </c>
      <c r="C17" s="713">
        <v>166.7667007960614</v>
      </c>
      <c r="D17" s="713">
        <v>13.621560426887072</v>
      </c>
      <c r="E17" s="714">
        <v>8.8945430420127591E-2</v>
      </c>
      <c r="F17" s="601"/>
      <c r="G17" s="601"/>
      <c r="H17" s="601"/>
      <c r="I17" s="601"/>
      <c r="J17" s="601"/>
      <c r="K17" s="601"/>
      <c r="L17" s="601"/>
      <c r="M17" s="601"/>
      <c r="N17" s="601"/>
    </row>
    <row r="18" spans="1:19" s="95" customFormat="1" ht="15.75" thickTop="1">
      <c r="A18" s="1247" t="s">
        <v>802</v>
      </c>
      <c r="B18" s="606"/>
      <c r="C18" s="607"/>
      <c r="D18" s="607"/>
      <c r="E18" s="608"/>
      <c r="F18" s="601"/>
      <c r="G18" s="601"/>
      <c r="H18" s="601"/>
      <c r="I18" s="601"/>
      <c r="J18" s="601"/>
      <c r="K18" s="601"/>
      <c r="L18" s="601"/>
      <c r="M18" s="601"/>
      <c r="N18" s="601"/>
    </row>
    <row r="19" spans="1:19" ht="15.75">
      <c r="A19" s="8" t="s">
        <v>1655</v>
      </c>
      <c r="B19" s="327"/>
      <c r="C19" s="327"/>
      <c r="D19" s="327"/>
      <c r="E19" s="327"/>
      <c r="F19" s="327"/>
      <c r="G19" s="327"/>
      <c r="H19" s="327"/>
      <c r="I19" s="327"/>
      <c r="J19" s="327"/>
      <c r="K19" s="327"/>
      <c r="L19" s="327"/>
      <c r="M19" s="327"/>
      <c r="N19" s="327"/>
    </row>
    <row r="20" spans="1:19">
      <c r="A20" s="609" t="s">
        <v>10</v>
      </c>
      <c r="B20" s="327"/>
      <c r="C20" s="327"/>
      <c r="D20" s="327"/>
      <c r="E20" s="327"/>
      <c r="F20" s="327"/>
      <c r="G20" s="973"/>
      <c r="H20" s="973"/>
      <c r="I20" s="327"/>
      <c r="J20" s="327"/>
      <c r="K20" s="327"/>
      <c r="L20" s="327"/>
      <c r="M20" s="327"/>
      <c r="N20" s="327"/>
    </row>
    <row r="21" spans="1:19">
      <c r="A21" s="609"/>
      <c r="B21" s="327"/>
      <c r="C21" s="327"/>
      <c r="D21" s="327"/>
      <c r="E21" s="327"/>
      <c r="F21" s="327"/>
      <c r="G21" s="973"/>
      <c r="H21" s="973"/>
      <c r="I21" s="327"/>
      <c r="J21" s="327"/>
      <c r="K21" s="327"/>
      <c r="L21" s="327"/>
      <c r="M21" s="327"/>
      <c r="N21" s="327"/>
    </row>
    <row r="22" spans="1:19">
      <c r="A22" s="609"/>
      <c r="B22" s="327"/>
      <c r="C22" s="327"/>
      <c r="D22" s="327"/>
      <c r="E22" s="327"/>
      <c r="F22" s="327"/>
      <c r="G22" s="973"/>
      <c r="H22" s="973"/>
      <c r="I22" s="327"/>
      <c r="J22" s="327"/>
      <c r="K22" s="327"/>
      <c r="L22" s="327"/>
      <c r="M22" s="327"/>
      <c r="N22" s="327"/>
    </row>
    <row r="23" spans="1:19">
      <c r="A23" s="609"/>
      <c r="B23" s="327"/>
      <c r="C23" s="327"/>
      <c r="D23" s="327"/>
      <c r="E23" s="327"/>
      <c r="F23" s="327"/>
      <c r="G23" s="973"/>
      <c r="H23" s="1196"/>
      <c r="I23" s="1196"/>
      <c r="J23" s="1196"/>
      <c r="K23" s="1196"/>
      <c r="L23" s="1196"/>
      <c r="M23" s="1196"/>
      <c r="N23" s="1196"/>
      <c r="O23" s="1196"/>
      <c r="P23" s="1196"/>
      <c r="Q23" s="1196"/>
      <c r="R23" s="1196"/>
      <c r="S23" s="1196"/>
    </row>
    <row r="24" spans="1:19">
      <c r="A24" s="609"/>
      <c r="B24" s="327"/>
      <c r="C24" s="327"/>
      <c r="D24" s="327"/>
      <c r="E24" s="327"/>
      <c r="F24" s="327"/>
      <c r="G24" s="973"/>
      <c r="H24" s="1196"/>
      <c r="I24" s="1196"/>
      <c r="J24" s="1196"/>
      <c r="K24" s="1196"/>
      <c r="L24" s="1196"/>
      <c r="M24" s="1196"/>
      <c r="N24" s="1196"/>
      <c r="O24" s="1196"/>
      <c r="P24" s="1196"/>
      <c r="Q24" s="1196"/>
      <c r="R24" s="1196"/>
      <c r="S24" s="1196"/>
    </row>
    <row r="25" spans="1:19">
      <c r="A25" s="327"/>
      <c r="B25" s="327"/>
      <c r="C25" s="327"/>
      <c r="D25" s="327"/>
      <c r="E25" s="327"/>
      <c r="F25" s="327"/>
      <c r="G25" s="973"/>
      <c r="H25" s="973"/>
      <c r="I25" s="327"/>
      <c r="J25" s="327"/>
      <c r="K25" s="327"/>
      <c r="L25" s="327"/>
      <c r="M25" s="327"/>
      <c r="N25" s="327"/>
    </row>
    <row r="26" spans="1:19">
      <c r="A26" s="403" t="s">
        <v>704</v>
      </c>
      <c r="B26" s="327"/>
      <c r="C26" s="327"/>
      <c r="D26" s="327"/>
      <c r="E26" s="327"/>
      <c r="F26" s="327"/>
      <c r="G26" s="973"/>
      <c r="H26" s="973"/>
      <c r="I26" s="327"/>
      <c r="J26" s="327"/>
      <c r="K26" s="327"/>
      <c r="L26" s="327"/>
      <c r="M26" s="327"/>
      <c r="N26" s="327"/>
    </row>
    <row r="27" spans="1:19">
      <c r="A27" s="403" t="s">
        <v>1471</v>
      </c>
      <c r="B27" s="327"/>
      <c r="C27" s="327"/>
      <c r="D27" s="327"/>
      <c r="E27" s="327"/>
      <c r="F27" s="327"/>
      <c r="G27" s="327"/>
      <c r="H27" s="327"/>
      <c r="I27" s="327"/>
      <c r="J27" s="327"/>
      <c r="K27" s="327"/>
      <c r="L27" s="327"/>
      <c r="M27" s="327"/>
      <c r="N27" s="327"/>
    </row>
    <row r="28" spans="1:19">
      <c r="A28" s="58" t="s">
        <v>96</v>
      </c>
      <c r="B28" s="327"/>
      <c r="C28" s="327"/>
      <c r="D28" s="327"/>
      <c r="E28" s="327"/>
      <c r="F28" s="327"/>
      <c r="G28" s="327"/>
      <c r="H28" s="327"/>
      <c r="I28" s="327"/>
      <c r="J28" s="327"/>
      <c r="K28" s="327"/>
      <c r="L28" s="327"/>
      <c r="M28" s="327"/>
      <c r="N28" s="327"/>
    </row>
    <row r="29" spans="1:19" ht="17.25" customHeight="1">
      <c r="A29" s="335" t="s">
        <v>360</v>
      </c>
      <c r="B29" s="254" t="s">
        <v>402</v>
      </c>
      <c r="C29" s="254" t="s">
        <v>403</v>
      </c>
      <c r="D29" s="254" t="s">
        <v>404</v>
      </c>
      <c r="E29" s="254" t="s">
        <v>405</v>
      </c>
      <c r="F29" s="254" t="s">
        <v>406</v>
      </c>
      <c r="G29" s="254" t="s">
        <v>407</v>
      </c>
      <c r="H29" s="254" t="s">
        <v>408</v>
      </c>
      <c r="I29" s="254" t="s">
        <v>409</v>
      </c>
      <c r="J29" s="254" t="s">
        <v>410</v>
      </c>
      <c r="K29" s="254" t="s">
        <v>411</v>
      </c>
      <c r="L29" s="254" t="s">
        <v>412</v>
      </c>
      <c r="M29" s="254" t="s">
        <v>413</v>
      </c>
      <c r="N29" s="254" t="s">
        <v>40</v>
      </c>
    </row>
    <row r="30" spans="1:19" s="327" customFormat="1" ht="19.5" customHeight="1">
      <c r="A30" s="327" t="s">
        <v>448</v>
      </c>
      <c r="B30" s="103">
        <v>12.282233930895222</v>
      </c>
      <c r="C30" s="103">
        <v>10.909085826203208</v>
      </c>
      <c r="D30" s="103">
        <v>11.000770422698839</v>
      </c>
      <c r="E30" s="103">
        <v>11.864716213440502</v>
      </c>
      <c r="F30" s="103">
        <v>9.6702365965225159</v>
      </c>
      <c r="G30" s="103">
        <v>8.5855824693832119</v>
      </c>
      <c r="H30" s="103">
        <v>11.504444734030717</v>
      </c>
      <c r="I30" s="103">
        <v>12.476149501387317</v>
      </c>
      <c r="J30" s="103">
        <v>10.123411368680586</v>
      </c>
      <c r="K30" s="103">
        <v>7.752990989042579</v>
      </c>
      <c r="L30" s="103">
        <v>8.5160090009000893</v>
      </c>
      <c r="M30" s="103">
        <v>8.4698885822569174</v>
      </c>
      <c r="N30" s="457">
        <v>123.15551963544168</v>
      </c>
      <c r="O30" s="250"/>
      <c r="P30" s="250"/>
      <c r="Q30" s="250"/>
    </row>
    <row r="31" spans="1:19" s="327" customFormat="1" ht="19.5" customHeight="1">
      <c r="A31" s="972" t="s">
        <v>364</v>
      </c>
      <c r="B31" s="103">
        <v>3.2490976751177922</v>
      </c>
      <c r="C31" s="103">
        <v>3.9299827778520493</v>
      </c>
      <c r="D31" s="103">
        <v>4.2049644490616629</v>
      </c>
      <c r="E31" s="103">
        <v>3.9078484003125697</v>
      </c>
      <c r="F31" s="103">
        <v>3.0898055775746771</v>
      </c>
      <c r="G31" s="103">
        <v>3.8381461983967933</v>
      </c>
      <c r="H31" s="103">
        <v>3.8726390712219012</v>
      </c>
      <c r="I31" s="103">
        <v>3.307325458903609</v>
      </c>
      <c r="J31" s="103">
        <v>3.815944489158801</v>
      </c>
      <c r="K31" s="103">
        <v>2.7369811114428191</v>
      </c>
      <c r="L31" s="103">
        <v>3.9614040896736733</v>
      </c>
      <c r="M31" s="103">
        <v>3.6970418619033683</v>
      </c>
      <c r="N31" s="971">
        <v>43.611181160619708</v>
      </c>
      <c r="O31" s="250"/>
      <c r="Q31" s="250"/>
    </row>
    <row r="32" spans="1:19" ht="14.25" customHeight="1" thickBot="1">
      <c r="A32" s="717" t="s">
        <v>488</v>
      </c>
      <c r="B32" s="715">
        <v>15.531331606013014</v>
      </c>
      <c r="C32" s="716">
        <v>14.839068604055257</v>
      </c>
      <c r="D32" s="715">
        <v>15.205734871760502</v>
      </c>
      <c r="E32" s="715">
        <v>15.772564613753072</v>
      </c>
      <c r="F32" s="715">
        <v>12.760042174097194</v>
      </c>
      <c r="G32" s="715">
        <v>12.423728667780004</v>
      </c>
      <c r="H32" s="715">
        <v>15.377083805252617</v>
      </c>
      <c r="I32" s="715">
        <v>15.783474960290926</v>
      </c>
      <c r="J32" s="715">
        <v>13.939355857839386</v>
      </c>
      <c r="K32" s="715">
        <v>10.489972100485398</v>
      </c>
      <c r="L32" s="715">
        <v>12.477413090573762</v>
      </c>
      <c r="M32" s="715">
        <v>12.166930444160286</v>
      </c>
      <c r="N32" s="970">
        <v>166.76670079606146</v>
      </c>
    </row>
    <row r="33" spans="1:15" s="93" customFormat="1" ht="15.75" customHeight="1" thickTop="1">
      <c r="A33" s="1389" t="s">
        <v>802</v>
      </c>
      <c r="B33" s="337"/>
      <c r="C33" s="337"/>
      <c r="D33" s="337"/>
      <c r="E33" s="337"/>
      <c r="F33" s="337"/>
      <c r="G33" s="337"/>
      <c r="H33" s="337"/>
      <c r="I33" s="337"/>
      <c r="J33" s="337"/>
      <c r="K33" s="337"/>
      <c r="L33" s="337"/>
      <c r="M33" s="337"/>
      <c r="N33" s="337"/>
      <c r="O33" s="284"/>
    </row>
    <row r="34" spans="1:15" ht="15.75">
      <c r="A34" s="8" t="s">
        <v>1656</v>
      </c>
      <c r="B34" s="610"/>
      <c r="C34" s="610"/>
      <c r="D34" s="610"/>
      <c r="E34" s="610"/>
      <c r="F34" s="610"/>
      <c r="G34" s="610"/>
      <c r="H34" s="610"/>
      <c r="I34" s="610"/>
      <c r="J34" s="610"/>
      <c r="K34" s="610"/>
      <c r="L34" s="610"/>
      <c r="M34" s="610"/>
      <c r="N34" s="611"/>
      <c r="O34" s="156"/>
    </row>
    <row r="35" spans="1:15" ht="15" customHeight="1">
      <c r="A35" s="609" t="s">
        <v>10</v>
      </c>
      <c r="B35" s="598"/>
      <c r="C35" s="610"/>
      <c r="D35" s="610"/>
      <c r="E35" s="610"/>
      <c r="F35" s="598"/>
      <c r="G35" s="610"/>
      <c r="H35" s="610"/>
      <c r="I35" s="610"/>
      <c r="J35" s="598"/>
      <c r="K35" s="598"/>
      <c r="L35" s="598"/>
      <c r="M35" s="610"/>
      <c r="N35" s="611"/>
    </row>
    <row r="36" spans="1:15" s="153" customFormat="1" ht="15.75" customHeight="1">
      <c r="A36" s="598"/>
      <c r="B36" s="598"/>
      <c r="C36" s="598"/>
      <c r="D36" s="598"/>
      <c r="E36" s="598"/>
      <c r="F36" s="598"/>
      <c r="G36" s="598"/>
      <c r="H36" s="598"/>
      <c r="I36" s="598"/>
      <c r="J36" s="598"/>
      <c r="K36" s="598"/>
      <c r="L36" s="598"/>
      <c r="M36" s="598"/>
    </row>
    <row r="37" spans="1:15" ht="15.75" customHeight="1">
      <c r="A37" s="280"/>
      <c r="B37" s="280"/>
      <c r="C37" s="280"/>
      <c r="D37" s="280"/>
      <c r="E37" s="280"/>
      <c r="F37" s="280"/>
      <c r="G37" s="280"/>
      <c r="H37" s="280"/>
      <c r="I37" s="280"/>
      <c r="J37" s="280"/>
      <c r="K37" s="280"/>
      <c r="L37" s="280"/>
      <c r="M37" s="154"/>
      <c r="N37" s="323"/>
    </row>
    <row r="38" spans="1:15">
      <c r="A38" s="256"/>
      <c r="B38" s="1196"/>
      <c r="C38" s="1196"/>
      <c r="D38" s="1196"/>
      <c r="E38" s="1196"/>
      <c r="F38" s="1196"/>
      <c r="G38" s="1196"/>
      <c r="H38" s="1196"/>
      <c r="I38" s="1196"/>
      <c r="J38" s="1196"/>
      <c r="K38" s="1196"/>
      <c r="L38" s="1196"/>
      <c r="M38" s="1196"/>
      <c r="N38" s="323"/>
    </row>
    <row r="39" spans="1:15">
      <c r="B39" s="1196"/>
      <c r="D39" s="154"/>
      <c r="E39" s="156"/>
      <c r="N39" s="156"/>
    </row>
    <row r="40" spans="1:15">
      <c r="N40" s="153"/>
    </row>
    <row r="41" spans="1:15">
      <c r="A41" s="154"/>
      <c r="B41" s="158"/>
      <c r="C41" s="158"/>
      <c r="D41" s="158"/>
      <c r="E41" s="158"/>
      <c r="F41" s="158"/>
      <c r="G41" s="158"/>
      <c r="H41" s="158"/>
      <c r="I41" s="158"/>
      <c r="J41" s="158"/>
      <c r="K41" s="158"/>
      <c r="L41" s="158"/>
      <c r="M41" s="158"/>
      <c r="N41" s="153"/>
    </row>
    <row r="42" spans="1:15">
      <c r="A42" s="156"/>
      <c r="B42" s="158"/>
      <c r="C42" s="158"/>
      <c r="D42" s="158"/>
      <c r="E42" s="158"/>
      <c r="F42" s="158"/>
      <c r="G42" s="158"/>
      <c r="H42" s="158"/>
      <c r="I42" s="158"/>
      <c r="J42" s="158"/>
      <c r="K42" s="158"/>
      <c r="L42" s="158"/>
      <c r="M42" s="158"/>
      <c r="N42" s="153"/>
    </row>
  </sheetData>
  <customSheetViews>
    <customSheetView guid="{51F1D52B-5D55-4FCC-809B-9B4CC86C88B9}" showGridLines="0" printArea="1">
      <selection activeCell="H11" sqref="H11"/>
      <pageMargins left="0.43307086614173229" right="0.23622047244094491" top="0.17" bottom="0.98425196850393704" header="0" footer="0.98425196850393704"/>
      <printOptions horizontalCentered="1" verticalCentered="1"/>
      <pageSetup scale="85" orientation="landscape" r:id="rId1"/>
      <headerFooter alignWithMargins="0"/>
    </customSheetView>
    <customSheetView guid="{67BA8672-8137-4028-84CD-AA630649A2B3}" showGridLines="0" hiddenRows="1" showRuler="0">
      <selection activeCell="N23" sqref="N23"/>
      <pageMargins left="0.45" right="0.22" top="0.88" bottom="0.97" header="0" footer="0.97"/>
      <printOptions horizontalCentered="1" verticalCentered="1"/>
      <pageSetup scale="75" orientation="landscape" r:id="rId2"/>
      <headerFooter alignWithMargins="0"/>
    </customSheetView>
    <customSheetView guid="{B297ACE3-C144-4411-A206-EE5C8D41CE1C}" showGridLines="0">
      <selection activeCell="H16" sqref="H16"/>
      <pageMargins left="0.45" right="0.22" top="0.88" bottom="0.97" header="0" footer="0.97"/>
      <printOptions horizontalCentered="1" verticalCentered="1"/>
      <pageSetup scale="75" orientation="landscape" r:id="rId3"/>
      <headerFooter alignWithMargins="0"/>
    </customSheetView>
    <customSheetView guid="{45E423DD-7FD2-487F-8372-5798D7D06C15}" showPageBreaks="1" showGridLines="0" printArea="1" topLeftCell="A4">
      <selection activeCell="E10" sqref="E10"/>
      <pageMargins left="0.43307086614173229" right="0.23622047244094491" top="0.17" bottom="0.98425196850393704" header="0" footer="0.98425196850393704"/>
      <printOptions horizontalCentered="1" verticalCentered="1"/>
      <pageSetup scale="85" orientation="landscape" r:id="rId4"/>
      <headerFooter alignWithMargins="0"/>
    </customSheetView>
  </customSheetViews>
  <mergeCells count="3">
    <mergeCell ref="B13:C13"/>
    <mergeCell ref="D13:E13"/>
    <mergeCell ref="A13:A14"/>
  </mergeCells>
  <phoneticPr fontId="0" type="noConversion"/>
  <printOptions horizontalCentered="1" verticalCentered="1"/>
  <pageMargins left="0.43307086614173229" right="0.51181102362204722" top="0.36" bottom="0.66" header="0" footer="0.78"/>
  <pageSetup scale="75" orientation="landscape" r:id="rId5"/>
  <headerFooter alignWithMargins="0"/>
  <drawing r:id="rId6"/>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
  <sheetViews>
    <sheetView showGridLines="0" topLeftCell="A7" zoomScaleNormal="100" zoomScaleSheetLayoutView="90" workbookViewId="0">
      <selection activeCell="A29" sqref="A29"/>
    </sheetView>
  </sheetViews>
  <sheetFormatPr defaultRowHeight="12.75"/>
  <sheetData/>
  <customSheetViews>
    <customSheetView guid="{51F1D52B-5D55-4FCC-809B-9B4CC86C88B9}" showGridLines="0" fitToPage="1" topLeftCell="A31">
      <selection activeCell="C50" sqref="C50"/>
      <pageMargins left="0.74803149606299213" right="0.74803149606299213" top="0.98425196850393704" bottom="0.98425196850393704" header="0.51181102362204722" footer="0.51181102362204722"/>
      <pageSetup scale="94" orientation="portrait" r:id="rId1"/>
      <headerFooter alignWithMargins="0"/>
    </customSheetView>
    <customSheetView guid="{67BA8672-8137-4028-84CD-AA630649A2B3}" showGridLines="0" fitToPage="1" showRuler="0" topLeftCell="A31">
      <selection activeCell="H34" sqref="H34"/>
      <pageMargins left="0.74803149606299213" right="0.74803149606299213" top="0.98425196850393704" bottom="0.98425196850393704" header="0.51181102362204722" footer="0.51181102362204722"/>
      <pageSetup scale="94" orientation="portrait" r:id="rId2"/>
      <headerFooter alignWithMargins="0"/>
    </customSheetView>
    <customSheetView guid="{B297ACE3-C144-4411-A206-EE5C8D41CE1C}" showGridLines="0" fitToPage="1">
      <selection activeCell="H39" sqref="H39"/>
      <pageMargins left="0.74803149606299213" right="0.74803149606299213" top="0.98425196850393704" bottom="0.98425196850393704" header="0.51181102362204722" footer="0.51181102362204722"/>
      <pageSetup scale="94" orientation="portrait" r:id="rId3"/>
      <headerFooter alignWithMargins="0"/>
    </customSheetView>
    <customSheetView guid="{45E423DD-7FD2-487F-8372-5798D7D06C15}" showPageBreaks="1" showGridLines="0" fitToPage="1" topLeftCell="A31">
      <selection activeCell="C50" sqref="C50"/>
      <pageMargins left="0.74803149606299213" right="0.74803149606299213" top="0.98425196850393704" bottom="0.98425196850393704" header="0.51181102362204722" footer="0.51181102362204722"/>
      <pageSetup scale="94" orientation="portrait" r:id="rId4"/>
      <headerFooter alignWithMargins="0"/>
    </customSheetView>
  </customSheetViews>
  <phoneticPr fontId="0" type="noConversion"/>
  <pageMargins left="0.74803149606299213" right="0.74803149606299213" top="0.60236220472440949" bottom="0.98425196850393704" header="0.51181102362204722" footer="0.51181102362204722"/>
  <pageSetup scale="90" orientation="portrait" r:id="rId5"/>
  <headerFooter alignWithMargins="0"/>
  <drawing r:id="rId6"/>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D135"/>
  <sheetViews>
    <sheetView showGridLines="0" zoomScale="80" zoomScaleNormal="80" zoomScaleSheetLayoutView="70" workbookViewId="0">
      <selection activeCell="H4" sqref="H4"/>
    </sheetView>
  </sheetViews>
  <sheetFormatPr defaultRowHeight="36.75" customHeight="1"/>
  <cols>
    <col min="1" max="1" width="22.85546875" style="514" customWidth="1"/>
    <col min="2" max="2" width="131.140625" style="515" customWidth="1"/>
    <col min="3" max="3" width="21.42578125" style="514" customWidth="1"/>
    <col min="4" max="4" width="9.140625" style="515" hidden="1" customWidth="1"/>
    <col min="5" max="6" width="9.140625" style="515"/>
    <col min="7" max="7" width="9" style="515" customWidth="1"/>
    <col min="8" max="8" width="12.85546875" style="515" customWidth="1"/>
    <col min="9" max="9" width="10.7109375" style="515" customWidth="1"/>
    <col min="10" max="16384" width="9.140625" style="515"/>
  </cols>
  <sheetData>
    <row r="1" spans="1:3" ht="23.25" customHeight="1">
      <c r="B1" s="1623"/>
      <c r="C1" s="1623"/>
    </row>
    <row r="5" spans="1:3" ht="24" customHeight="1">
      <c r="B5" s="517" t="s">
        <v>347</v>
      </c>
      <c r="C5" s="1624" t="s">
        <v>1</v>
      </c>
    </row>
    <row r="6" spans="1:3" s="520" customFormat="1" ht="21.75" customHeight="1">
      <c r="A6" s="518"/>
      <c r="B6" s="519"/>
      <c r="C6" s="1625"/>
    </row>
    <row r="7" spans="1:3" ht="36.75" customHeight="1">
      <c r="A7" s="521"/>
      <c r="B7" s="522"/>
    </row>
    <row r="8" spans="1:3" s="524" customFormat="1" ht="29.25" customHeight="1">
      <c r="A8" s="521">
        <v>2.0099999999999998</v>
      </c>
      <c r="B8" s="523" t="s">
        <v>1473</v>
      </c>
      <c r="C8" s="521">
        <v>25</v>
      </c>
    </row>
    <row r="9" spans="1:3" s="524" customFormat="1" ht="29.25" customHeight="1">
      <c r="A9" s="521">
        <v>2.02</v>
      </c>
      <c r="B9" s="534" t="s">
        <v>1474</v>
      </c>
      <c r="C9" s="521">
        <v>26</v>
      </c>
    </row>
    <row r="10" spans="1:3" s="524" customFormat="1" ht="29.25" customHeight="1">
      <c r="A10" s="521">
        <v>2.0299999999999998</v>
      </c>
      <c r="B10" s="534" t="s">
        <v>1475</v>
      </c>
      <c r="C10" s="521">
        <v>27</v>
      </c>
    </row>
    <row r="11" spans="1:3" s="524" customFormat="1" ht="29.25" customHeight="1">
      <c r="A11" s="521">
        <v>2.04</v>
      </c>
      <c r="B11" s="523" t="s">
        <v>1476</v>
      </c>
      <c r="C11" s="521">
        <v>28</v>
      </c>
    </row>
    <row r="12" spans="1:3" s="524" customFormat="1" ht="29.25" customHeight="1">
      <c r="A12" s="521">
        <v>2.0499999999999998</v>
      </c>
      <c r="B12" s="526" t="s">
        <v>1477</v>
      </c>
      <c r="C12" s="521">
        <v>29</v>
      </c>
    </row>
    <row r="13" spans="1:3" s="524" customFormat="1" ht="29.25" customHeight="1">
      <c r="A13" s="521">
        <v>2.06</v>
      </c>
      <c r="B13" s="526" t="s">
        <v>1478</v>
      </c>
      <c r="C13" s="521">
        <v>30</v>
      </c>
    </row>
    <row r="14" spans="1:3" s="524" customFormat="1" ht="29.25" customHeight="1">
      <c r="A14" s="521">
        <v>2.0699999999999998</v>
      </c>
      <c r="B14" s="526" t="s">
        <v>1479</v>
      </c>
      <c r="C14" s="521">
        <v>31</v>
      </c>
    </row>
    <row r="15" spans="1:3" s="524" customFormat="1" ht="29.25" customHeight="1">
      <c r="A15" s="521">
        <v>2.08</v>
      </c>
      <c r="B15" s="526" t="s">
        <v>1480</v>
      </c>
      <c r="C15" s="521">
        <v>32</v>
      </c>
    </row>
    <row r="16" spans="1:3" s="524" customFormat="1" ht="29.25" customHeight="1">
      <c r="A16" s="521">
        <v>2.09</v>
      </c>
      <c r="B16" s="526" t="s">
        <v>1481</v>
      </c>
      <c r="C16" s="521">
        <v>33</v>
      </c>
    </row>
    <row r="17" spans="1:3" s="524" customFormat="1" ht="29.25" customHeight="1">
      <c r="A17" s="530">
        <v>2.1</v>
      </c>
      <c r="B17" s="526" t="s">
        <v>1482</v>
      </c>
      <c r="C17" s="521">
        <v>34</v>
      </c>
    </row>
    <row r="18" spans="1:3" s="524" customFormat="1" ht="29.25" customHeight="1">
      <c r="A18" s="530">
        <v>2.11</v>
      </c>
      <c r="B18" s="526" t="s">
        <v>1483</v>
      </c>
      <c r="C18" s="521">
        <v>35</v>
      </c>
    </row>
    <row r="19" spans="1:3" s="524" customFormat="1" ht="29.25" customHeight="1">
      <c r="A19" s="530">
        <v>2.12</v>
      </c>
      <c r="B19" s="526" t="s">
        <v>1484</v>
      </c>
      <c r="C19" s="521">
        <v>36</v>
      </c>
    </row>
    <row r="20" spans="1:3" s="524" customFormat="1" ht="29.25" customHeight="1">
      <c r="A20" s="530">
        <v>2.13</v>
      </c>
      <c r="B20" s="526" t="s">
        <v>1485</v>
      </c>
      <c r="C20" s="521">
        <v>37</v>
      </c>
    </row>
    <row r="21" spans="1:3" s="524" customFormat="1" ht="29.25" customHeight="1">
      <c r="A21" s="530">
        <v>2.14</v>
      </c>
      <c r="B21" s="526" t="s">
        <v>1486</v>
      </c>
      <c r="C21" s="521">
        <v>38</v>
      </c>
    </row>
    <row r="22" spans="1:3" s="524" customFormat="1" ht="29.25" customHeight="1">
      <c r="A22" s="530">
        <v>2.15</v>
      </c>
      <c r="B22" s="526" t="s">
        <v>1487</v>
      </c>
      <c r="C22" s="521">
        <v>39</v>
      </c>
    </row>
    <row r="23" spans="1:3" s="524" customFormat="1" ht="29.25" customHeight="1">
      <c r="A23" s="530">
        <v>2.16</v>
      </c>
      <c r="B23" s="526" t="s">
        <v>1488</v>
      </c>
      <c r="C23" s="521">
        <v>40</v>
      </c>
    </row>
    <row r="24" spans="1:3" s="524" customFormat="1" ht="29.25" customHeight="1">
      <c r="A24" s="530">
        <v>2.17</v>
      </c>
      <c r="B24" s="526" t="s">
        <v>1489</v>
      </c>
      <c r="C24" s="521">
        <v>41</v>
      </c>
    </row>
    <row r="25" spans="1:3" s="524" customFormat="1" ht="29.25" customHeight="1">
      <c r="A25" s="530">
        <v>2.1800000000000002</v>
      </c>
      <c r="B25" s="526" t="s">
        <v>1490</v>
      </c>
      <c r="C25" s="521">
        <v>42</v>
      </c>
    </row>
    <row r="26" spans="1:3" s="524" customFormat="1" ht="29.25" customHeight="1">
      <c r="A26" s="530">
        <v>2.19</v>
      </c>
      <c r="B26" s="526" t="s">
        <v>1491</v>
      </c>
      <c r="C26" s="521">
        <v>43</v>
      </c>
    </row>
    <row r="27" spans="1:3" s="524" customFormat="1" ht="29.25" customHeight="1">
      <c r="A27" s="530">
        <v>2.2000000000000002</v>
      </c>
      <c r="B27" s="526" t="s">
        <v>1492</v>
      </c>
      <c r="C27" s="521">
        <v>44</v>
      </c>
    </row>
    <row r="28" spans="1:3" s="524" customFormat="1" ht="29.25" customHeight="1">
      <c r="A28" s="530">
        <v>2.21</v>
      </c>
      <c r="B28" s="526" t="s">
        <v>1493</v>
      </c>
      <c r="C28" s="521">
        <v>45</v>
      </c>
    </row>
    <row r="29" spans="1:3" s="524" customFormat="1" ht="29.25" customHeight="1">
      <c r="A29" s="530">
        <v>2.2200000000000002</v>
      </c>
      <c r="B29" s="526" t="s">
        <v>1494</v>
      </c>
      <c r="C29" s="521">
        <v>46</v>
      </c>
    </row>
    <row r="30" spans="1:3" s="524" customFormat="1" ht="29.25" customHeight="1">
      <c r="A30" s="530">
        <v>2.23</v>
      </c>
      <c r="B30" s="526" t="s">
        <v>1495</v>
      </c>
      <c r="C30" s="521">
        <v>47</v>
      </c>
    </row>
    <row r="31" spans="1:3" s="524" customFormat="1" ht="29.25" customHeight="1">
      <c r="A31" s="530">
        <v>2.2400000000000002</v>
      </c>
      <c r="B31" s="526" t="s">
        <v>1496</v>
      </c>
      <c r="C31" s="521">
        <v>48</v>
      </c>
    </row>
    <row r="32" spans="1:3" s="524" customFormat="1" ht="29.25" customHeight="1">
      <c r="A32" s="530">
        <v>2.25</v>
      </c>
      <c r="B32" s="526" t="s">
        <v>1497</v>
      </c>
      <c r="C32" s="521">
        <v>49</v>
      </c>
    </row>
    <row r="33" spans="1:3" s="524" customFormat="1" ht="29.25" customHeight="1">
      <c r="A33" s="530">
        <v>2.2599999999999998</v>
      </c>
      <c r="B33" s="526" t="s">
        <v>1498</v>
      </c>
      <c r="C33" s="521">
        <v>50</v>
      </c>
    </row>
    <row r="34" spans="1:3" s="524" customFormat="1" ht="29.25" customHeight="1">
      <c r="A34" s="530">
        <v>2.27</v>
      </c>
      <c r="B34" s="526" t="s">
        <v>1499</v>
      </c>
      <c r="C34" s="521">
        <v>51</v>
      </c>
    </row>
    <row r="35" spans="1:3" s="524" customFormat="1" ht="29.25" customHeight="1">
      <c r="A35" s="530">
        <v>2.2799999999999998</v>
      </c>
      <c r="B35" s="526" t="s">
        <v>1500</v>
      </c>
      <c r="C35" s="521">
        <v>52</v>
      </c>
    </row>
    <row r="36" spans="1:3" s="524" customFormat="1" ht="29.25" customHeight="1">
      <c r="A36" s="530">
        <v>2.29</v>
      </c>
      <c r="B36" s="526" t="s">
        <v>1501</v>
      </c>
      <c r="C36" s="521">
        <v>53</v>
      </c>
    </row>
    <row r="37" spans="1:3" s="524" customFormat="1" ht="29.25" customHeight="1">
      <c r="A37" s="530">
        <v>2.2999999999999998</v>
      </c>
      <c r="B37" s="526" t="s">
        <v>1502</v>
      </c>
      <c r="C37" s="521">
        <v>54</v>
      </c>
    </row>
    <row r="38" spans="1:3" s="524" customFormat="1" ht="29.25" customHeight="1">
      <c r="A38" s="530">
        <v>2.31</v>
      </c>
      <c r="B38" s="526" t="s">
        <v>1503</v>
      </c>
      <c r="C38" s="521">
        <v>55</v>
      </c>
    </row>
    <row r="39" spans="1:3" s="524" customFormat="1" ht="29.25" customHeight="1">
      <c r="A39" s="530">
        <v>2.3199999999999998</v>
      </c>
      <c r="B39" s="526" t="s">
        <v>1504</v>
      </c>
      <c r="C39" s="521">
        <v>56</v>
      </c>
    </row>
    <row r="40" spans="1:3" s="524" customFormat="1" ht="29.25" customHeight="1">
      <c r="A40" s="530">
        <v>2.33</v>
      </c>
      <c r="B40" s="526" t="s">
        <v>1505</v>
      </c>
      <c r="C40" s="521">
        <v>57</v>
      </c>
    </row>
    <row r="41" spans="1:3" s="524" customFormat="1" ht="29.25" customHeight="1">
      <c r="A41" s="530">
        <v>2.34</v>
      </c>
      <c r="B41" s="526" t="s">
        <v>1506</v>
      </c>
      <c r="C41" s="521">
        <v>58</v>
      </c>
    </row>
    <row r="42" spans="1:3" s="524" customFormat="1" ht="29.25" customHeight="1">
      <c r="A42" s="530">
        <v>2.35</v>
      </c>
      <c r="B42" s="526" t="s">
        <v>1507</v>
      </c>
      <c r="C42" s="521">
        <v>59</v>
      </c>
    </row>
    <row r="43" spans="1:3" s="524" customFormat="1" ht="29.25" customHeight="1">
      <c r="A43" s="530">
        <v>2.36</v>
      </c>
      <c r="B43" s="526" t="s">
        <v>1508</v>
      </c>
      <c r="C43" s="521">
        <v>60</v>
      </c>
    </row>
    <row r="44" spans="1:3" s="524" customFormat="1" ht="29.25" customHeight="1">
      <c r="A44" s="530" t="s">
        <v>1885</v>
      </c>
      <c r="B44" s="524" t="s">
        <v>1509</v>
      </c>
      <c r="C44" s="521">
        <v>61</v>
      </c>
    </row>
    <row r="45" spans="1:3" s="524" customFormat="1" ht="29.25" customHeight="1">
      <c r="A45" s="530">
        <v>2.37</v>
      </c>
      <c r="B45" s="526" t="s">
        <v>1510</v>
      </c>
      <c r="C45" s="521">
        <v>62</v>
      </c>
    </row>
    <row r="46" spans="1:3" s="524" customFormat="1" ht="29.25" customHeight="1">
      <c r="A46" s="530"/>
      <c r="B46" s="526"/>
      <c r="C46" s="521"/>
    </row>
    <row r="47" spans="1:3" s="524" customFormat="1" ht="29.25" customHeight="1">
      <c r="A47" s="530"/>
      <c r="C47" s="521"/>
    </row>
    <row r="48" spans="1:3" s="524" customFormat="1" ht="29.25" customHeight="1">
      <c r="A48" s="530"/>
      <c r="B48" s="526"/>
      <c r="C48" s="521"/>
    </row>
    <row r="49" spans="1:3" s="524" customFormat="1" ht="29.25" customHeight="1">
      <c r="A49" s="530"/>
      <c r="C49" s="521"/>
    </row>
    <row r="50" spans="1:3" s="524" customFormat="1" ht="29.25" customHeight="1">
      <c r="A50" s="530"/>
      <c r="B50" s="526"/>
      <c r="C50" s="521"/>
    </row>
    <row r="51" spans="1:3" s="524" customFormat="1" ht="29.25" customHeight="1">
      <c r="A51" s="530"/>
      <c r="C51" s="521"/>
    </row>
    <row r="52" spans="1:3" s="524" customFormat="1" ht="29.25" customHeight="1">
      <c r="A52" s="530"/>
      <c r="C52" s="521"/>
    </row>
    <row r="53" spans="1:3" s="524" customFormat="1" ht="29.25" customHeight="1">
      <c r="A53" s="530"/>
      <c r="C53" s="521"/>
    </row>
    <row r="54" spans="1:3" s="524" customFormat="1" ht="29.25" customHeight="1">
      <c r="A54" s="530"/>
      <c r="C54" s="521"/>
    </row>
    <row r="55" spans="1:3" s="524" customFormat="1" ht="29.25" customHeight="1">
      <c r="A55" s="530"/>
      <c r="C55" s="521"/>
    </row>
    <row r="56" spans="1:3" s="524" customFormat="1" ht="29.25" customHeight="1">
      <c r="A56" s="530"/>
      <c r="C56" s="521"/>
    </row>
    <row r="57" spans="1:3" s="524" customFormat="1" ht="29.25" customHeight="1">
      <c r="A57" s="530"/>
      <c r="C57" s="521"/>
    </row>
    <row r="58" spans="1:3" s="524" customFormat="1" ht="29.25" customHeight="1">
      <c r="A58" s="530"/>
      <c r="C58" s="521"/>
    </row>
    <row r="59" spans="1:3" s="524" customFormat="1" ht="29.25" customHeight="1">
      <c r="A59" s="530"/>
      <c r="C59" s="521"/>
    </row>
    <row r="60" spans="1:3" s="524" customFormat="1" ht="29.25" customHeight="1">
      <c r="A60" s="530"/>
      <c r="C60" s="521"/>
    </row>
    <row r="61" spans="1:3" s="524" customFormat="1" ht="29.25" customHeight="1">
      <c r="A61" s="530"/>
      <c r="C61" s="521"/>
    </row>
    <row r="62" spans="1:3" s="524" customFormat="1" ht="29.25" customHeight="1">
      <c r="A62" s="530"/>
      <c r="C62" s="521"/>
    </row>
    <row r="63" spans="1:3" s="524" customFormat="1" ht="29.25" customHeight="1">
      <c r="A63" s="530"/>
      <c r="C63" s="521"/>
    </row>
    <row r="64" spans="1:3" s="524" customFormat="1" ht="29.25" customHeight="1">
      <c r="A64" s="530"/>
      <c r="C64" s="521"/>
    </row>
    <row r="65" spans="1:3" s="524" customFormat="1" ht="29.25" customHeight="1">
      <c r="A65" s="530"/>
      <c r="C65" s="521"/>
    </row>
    <row r="66" spans="1:3" s="524" customFormat="1" ht="29.25" customHeight="1">
      <c r="A66" s="530"/>
      <c r="C66" s="521"/>
    </row>
    <row r="67" spans="1:3" s="524" customFormat="1" ht="29.25" customHeight="1">
      <c r="A67" s="530"/>
      <c r="C67" s="521"/>
    </row>
    <row r="68" spans="1:3" s="524" customFormat="1" ht="29.25" customHeight="1">
      <c r="A68" s="530"/>
      <c r="C68" s="521"/>
    </row>
    <row r="69" spans="1:3" s="524" customFormat="1" ht="29.25" customHeight="1">
      <c r="A69" s="530"/>
      <c r="C69" s="521"/>
    </row>
    <row r="70" spans="1:3" s="524" customFormat="1" ht="29.25" customHeight="1">
      <c r="A70" s="530"/>
      <c r="C70" s="521"/>
    </row>
    <row r="71" spans="1:3" s="524" customFormat="1" ht="29.25" customHeight="1">
      <c r="A71" s="530"/>
      <c r="C71" s="521"/>
    </row>
    <row r="72" spans="1:3" s="524" customFormat="1" ht="29.25" customHeight="1">
      <c r="A72" s="530"/>
      <c r="C72" s="521"/>
    </row>
    <row r="73" spans="1:3" s="524" customFormat="1" ht="29.25" customHeight="1">
      <c r="A73" s="530"/>
      <c r="C73" s="521"/>
    </row>
    <row r="74" spans="1:3" s="524" customFormat="1" ht="29.25" customHeight="1">
      <c r="A74" s="530"/>
      <c r="C74" s="521"/>
    </row>
    <row r="75" spans="1:3" s="524" customFormat="1" ht="29.25" customHeight="1">
      <c r="A75" s="530"/>
      <c r="C75" s="521"/>
    </row>
    <row r="76" spans="1:3" s="524" customFormat="1" ht="29.25" customHeight="1">
      <c r="A76" s="530"/>
      <c r="C76" s="521"/>
    </row>
    <row r="77" spans="1:3" s="524" customFormat="1" ht="29.25" customHeight="1">
      <c r="A77" s="521"/>
      <c r="C77" s="521"/>
    </row>
    <row r="78" spans="1:3" s="524" customFormat="1" ht="29.25" customHeight="1">
      <c r="A78" s="530"/>
      <c r="C78" s="521"/>
    </row>
    <row r="79" spans="1:3" ht="27.75" customHeight="1">
      <c r="A79" s="521"/>
      <c r="B79" s="616"/>
      <c r="C79" s="521"/>
    </row>
    <row r="80" spans="1:3" ht="36.75" customHeight="1">
      <c r="A80" s="521"/>
      <c r="B80" s="528"/>
    </row>
    <row r="81" spans="1:2" ht="36.75" customHeight="1">
      <c r="B81" s="525"/>
    </row>
    <row r="82" spans="1:2" ht="36.75" customHeight="1">
      <c r="B82" s="525"/>
    </row>
    <row r="83" spans="1:2" ht="36.75" customHeight="1">
      <c r="B83" s="525"/>
    </row>
    <row r="84" spans="1:2" ht="36.75" customHeight="1">
      <c r="B84" s="525"/>
    </row>
    <row r="85" spans="1:2" ht="36.75" customHeight="1">
      <c r="B85" s="525"/>
    </row>
    <row r="86" spans="1:2" ht="36.75" customHeight="1">
      <c r="B86" s="525"/>
    </row>
    <row r="87" spans="1:2" ht="36.75" customHeight="1">
      <c r="A87" s="521"/>
      <c r="B87" s="526"/>
    </row>
    <row r="88" spans="1:2" ht="36.75" customHeight="1">
      <c r="B88" s="525"/>
    </row>
    <row r="89" spans="1:2" ht="36.75" customHeight="1">
      <c r="B89" s="525"/>
    </row>
    <row r="90" spans="1:2" ht="36.75" customHeight="1">
      <c r="B90" s="525"/>
    </row>
    <row r="91" spans="1:2" ht="36.75" customHeight="1">
      <c r="B91" s="525"/>
    </row>
    <row r="92" spans="1:2" ht="36.75" customHeight="1">
      <c r="B92" s="525"/>
    </row>
    <row r="93" spans="1:2" ht="36.75" customHeight="1">
      <c r="B93" s="525"/>
    </row>
    <row r="94" spans="1:2" ht="36.75" customHeight="1">
      <c r="B94" s="525"/>
    </row>
    <row r="95" spans="1:2" ht="36.75" customHeight="1">
      <c r="B95" s="525"/>
    </row>
    <row r="96" spans="1:2" ht="36.75" customHeight="1">
      <c r="B96" s="525"/>
    </row>
    <row r="97" spans="1:2" ht="36.75" customHeight="1">
      <c r="B97" s="525"/>
    </row>
    <row r="98" spans="1:2" ht="36.75" customHeight="1">
      <c r="B98" s="525"/>
    </row>
    <row r="99" spans="1:2" ht="36.75" customHeight="1">
      <c r="A99" s="529"/>
      <c r="B99" s="525"/>
    </row>
    <row r="100" spans="1:2" ht="36.75" customHeight="1">
      <c r="A100" s="527"/>
      <c r="B100" s="525"/>
    </row>
    <row r="101" spans="1:2" ht="36.75" customHeight="1">
      <c r="B101" s="525"/>
    </row>
    <row r="102" spans="1:2" ht="36.75" customHeight="1">
      <c r="B102" s="525"/>
    </row>
    <row r="103" spans="1:2" ht="36.75" customHeight="1">
      <c r="B103" s="525"/>
    </row>
    <row r="104" spans="1:2" ht="36.75" customHeight="1">
      <c r="B104" s="525"/>
    </row>
    <row r="105" spans="1:2" ht="36.75" customHeight="1">
      <c r="B105" s="525"/>
    </row>
    <row r="106" spans="1:2" ht="36.75" customHeight="1">
      <c r="B106" s="525"/>
    </row>
    <row r="107" spans="1:2" ht="36.75" customHeight="1">
      <c r="B107" s="525"/>
    </row>
    <row r="108" spans="1:2" ht="36.75" customHeight="1">
      <c r="B108" s="525"/>
    </row>
    <row r="109" spans="1:2" ht="36.75" customHeight="1">
      <c r="A109" s="527"/>
      <c r="B109" s="525"/>
    </row>
    <row r="110" spans="1:2" ht="36.75" customHeight="1">
      <c r="A110" s="530"/>
      <c r="B110" s="528"/>
    </row>
    <row r="111" spans="1:2" ht="36.75" customHeight="1">
      <c r="A111" s="530"/>
      <c r="B111" s="528"/>
    </row>
    <row r="112" spans="1:2" ht="36.75" customHeight="1">
      <c r="A112" s="529"/>
      <c r="B112" s="525"/>
    </row>
    <row r="113" spans="1:3" ht="36.75" customHeight="1">
      <c r="A113" s="529"/>
      <c r="B113" s="525"/>
    </row>
    <row r="114" spans="1:3" ht="36.75" customHeight="1">
      <c r="A114" s="529"/>
    </row>
    <row r="115" spans="1:3" ht="36.75" customHeight="1">
      <c r="B115" s="525"/>
    </row>
    <row r="116" spans="1:3" ht="36.75" customHeight="1">
      <c r="B116" s="525"/>
    </row>
    <row r="117" spans="1:3" ht="36.75" customHeight="1">
      <c r="B117" s="525"/>
    </row>
    <row r="118" spans="1:3" ht="36.75" customHeight="1">
      <c r="B118" s="525"/>
    </row>
    <row r="119" spans="1:3" ht="36.75" customHeight="1">
      <c r="B119" s="525"/>
    </row>
    <row r="120" spans="1:3" ht="36.75" customHeight="1">
      <c r="B120" s="525"/>
    </row>
    <row r="121" spans="1:3" s="531" customFormat="1" ht="36.75" customHeight="1">
      <c r="A121" s="527"/>
      <c r="B121" s="525"/>
      <c r="C121" s="514"/>
    </row>
    <row r="122" spans="1:3" ht="36.75" customHeight="1">
      <c r="B122" s="525"/>
    </row>
    <row r="123" spans="1:3" ht="36.75" customHeight="1">
      <c r="B123" s="525"/>
    </row>
    <row r="124" spans="1:3" ht="36.75" customHeight="1">
      <c r="B124" s="525"/>
    </row>
    <row r="125" spans="1:3" ht="36.75" customHeight="1">
      <c r="B125" s="525"/>
    </row>
    <row r="126" spans="1:3" ht="36.75" customHeight="1">
      <c r="B126" s="525"/>
    </row>
    <row r="128" spans="1:3" ht="36.75" customHeight="1">
      <c r="B128" s="525"/>
    </row>
    <row r="129" spans="1:2" ht="36.75" customHeight="1">
      <c r="B129" s="528"/>
    </row>
    <row r="130" spans="1:2" ht="36.75" customHeight="1">
      <c r="B130" s="194"/>
    </row>
    <row r="131" spans="1:2" ht="36.75" customHeight="1">
      <c r="B131" s="194"/>
    </row>
    <row r="132" spans="1:2" ht="36.75" customHeight="1">
      <c r="B132" s="525"/>
    </row>
    <row r="133" spans="1:2" ht="36.75" customHeight="1">
      <c r="A133" s="529"/>
      <c r="B133" s="525"/>
    </row>
    <row r="134" spans="1:2" ht="36.75" customHeight="1">
      <c r="A134" s="527"/>
      <c r="B134" s="525"/>
    </row>
    <row r="135" spans="1:2" ht="36.75" customHeight="1">
      <c r="B135" s="528"/>
    </row>
  </sheetData>
  <mergeCells count="2">
    <mergeCell ref="B1:C1"/>
    <mergeCell ref="C5:C6"/>
  </mergeCells>
  <phoneticPr fontId="0" type="noConversion"/>
  <pageMargins left="0.7" right="0.7" top="0.75" bottom="0.75" header="0.3" footer="0.3"/>
  <pageSetup scale="52" fitToHeight="0" orientation="portrait"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G63"/>
  <sheetViews>
    <sheetView showGridLines="0" topLeftCell="A9" zoomScaleNormal="100" workbookViewId="0">
      <selection activeCell="C28" sqref="C28"/>
    </sheetView>
  </sheetViews>
  <sheetFormatPr defaultRowHeight="15"/>
  <cols>
    <col min="1" max="1" width="31.85546875" style="67" customWidth="1"/>
    <col min="2" max="4" width="18.42578125" style="67" customWidth="1"/>
    <col min="5" max="5" width="16.7109375" style="67" customWidth="1"/>
    <col min="6" max="6" width="12.7109375" style="67" customWidth="1"/>
    <col min="7" max="7" width="12.7109375" style="67" bestFit="1" customWidth="1"/>
    <col min="8" max="16384" width="9.140625" style="67"/>
  </cols>
  <sheetData>
    <row r="1" spans="1:6">
      <c r="A1" s="78" t="s">
        <v>348</v>
      </c>
      <c r="B1" s="78"/>
      <c r="C1" s="139"/>
      <c r="D1" s="78"/>
      <c r="E1" s="78">
        <v>25</v>
      </c>
    </row>
    <row r="11" spans="1:6">
      <c r="A11" s="403" t="s">
        <v>725</v>
      </c>
      <c r="B11" s="602"/>
      <c r="C11" s="327"/>
      <c r="D11" s="327"/>
      <c r="E11" s="327"/>
    </row>
    <row r="12" spans="1:6">
      <c r="A12" s="403" t="s">
        <v>1390</v>
      </c>
      <c r="B12" s="403"/>
      <c r="C12" s="327"/>
      <c r="D12" s="327"/>
      <c r="E12" s="327"/>
    </row>
    <row r="13" spans="1:6">
      <c r="A13" s="403" t="s">
        <v>1435</v>
      </c>
      <c r="B13" s="403"/>
      <c r="C13" s="327"/>
      <c r="D13" s="327"/>
      <c r="E13" s="327"/>
    </row>
    <row r="14" spans="1:6">
      <c r="A14" s="327" t="s">
        <v>434</v>
      </c>
      <c r="B14" s="327"/>
      <c r="C14" s="327"/>
      <c r="D14" s="327"/>
      <c r="E14" s="327"/>
    </row>
    <row r="15" spans="1:6" ht="15" customHeight="1">
      <c r="A15" s="1626" t="s">
        <v>283</v>
      </c>
      <c r="B15" s="1618" t="s">
        <v>522</v>
      </c>
      <c r="C15" s="1618"/>
      <c r="D15" s="1618" t="s">
        <v>219</v>
      </c>
      <c r="E15" s="1618"/>
      <c r="F15" s="153"/>
    </row>
    <row r="16" spans="1:6" ht="15" customHeight="1" thickBot="1">
      <c r="A16" s="1627"/>
      <c r="B16" s="718" t="s">
        <v>759</v>
      </c>
      <c r="C16" s="718" t="s">
        <v>1439</v>
      </c>
      <c r="D16" s="712" t="s">
        <v>482</v>
      </c>
      <c r="E16" s="712" t="s">
        <v>437</v>
      </c>
    </row>
    <row r="17" spans="1:7" ht="15.75" customHeight="1" thickTop="1">
      <c r="A17" s="622" t="s">
        <v>371</v>
      </c>
      <c r="B17" s="328">
        <v>116.69900516999999</v>
      </c>
      <c r="C17" s="328">
        <v>137.221158884</v>
      </c>
      <c r="D17" s="1487">
        <v>20.522153714000012</v>
      </c>
      <c r="E17" s="617">
        <v>0.17585542982225588</v>
      </c>
      <c r="G17" s="156"/>
    </row>
    <row r="18" spans="1:7" ht="15.75" customHeight="1">
      <c r="A18" s="622" t="s">
        <v>172</v>
      </c>
      <c r="B18" s="328">
        <v>335.38953846999999</v>
      </c>
      <c r="C18" s="328">
        <v>383.92066109999996</v>
      </c>
      <c r="D18" s="1487">
        <v>48.53112262999997</v>
      </c>
      <c r="E18" s="617">
        <v>0.14470076452411762</v>
      </c>
      <c r="G18" s="156"/>
    </row>
    <row r="19" spans="1:7" ht="15.75" customHeight="1">
      <c r="A19" s="622" t="s">
        <v>372</v>
      </c>
      <c r="B19" s="328">
        <v>244.00285372000002</v>
      </c>
      <c r="C19" s="328">
        <v>281.20383006999998</v>
      </c>
      <c r="D19" s="1487">
        <v>37.200976349999962</v>
      </c>
      <c r="E19" s="617">
        <v>0.15246123470625106</v>
      </c>
      <c r="G19" s="156"/>
    </row>
    <row r="20" spans="1:7" ht="15.75" customHeight="1">
      <c r="A20" s="622" t="s">
        <v>426</v>
      </c>
      <c r="B20" s="328">
        <v>1395.01261198</v>
      </c>
      <c r="C20" s="328">
        <v>1312.8657254899999</v>
      </c>
      <c r="D20" s="1487">
        <v>-82.146886490000043</v>
      </c>
      <c r="E20" s="617">
        <v>-5.888612460170195E-2</v>
      </c>
      <c r="G20" s="156"/>
    </row>
    <row r="21" spans="1:7" ht="15.75" customHeight="1">
      <c r="A21" s="622" t="s">
        <v>423</v>
      </c>
      <c r="B21" s="328">
        <v>459.33398156000004</v>
      </c>
      <c r="C21" s="328">
        <v>545.78487603000008</v>
      </c>
      <c r="D21" s="1487">
        <v>86.450894470000037</v>
      </c>
      <c r="E21" s="617">
        <v>0.18820922888481628</v>
      </c>
      <c r="G21" s="156"/>
    </row>
    <row r="22" spans="1:7" ht="15.75" customHeight="1">
      <c r="A22" s="622" t="s">
        <v>370</v>
      </c>
      <c r="B22" s="328">
        <v>165.70432811000001</v>
      </c>
      <c r="C22" s="328">
        <v>160.16859253000001</v>
      </c>
      <c r="D22" s="1487">
        <v>-5.5357355799999937</v>
      </c>
      <c r="E22" s="617">
        <v>-3.340730832525507E-2</v>
      </c>
      <c r="G22" s="156"/>
    </row>
    <row r="23" spans="1:7" ht="15.75" customHeight="1">
      <c r="A23" s="719" t="s">
        <v>284</v>
      </c>
      <c r="B23" s="328">
        <v>237209.12038644002</v>
      </c>
      <c r="C23" s="328">
        <v>231145.62550959998</v>
      </c>
      <c r="D23" s="1487">
        <v>-6063.4948768400354</v>
      </c>
      <c r="E23" s="617">
        <v>-2.5561811733722295E-2</v>
      </c>
      <c r="G23" s="156"/>
    </row>
    <row r="24" spans="1:7" ht="15.75" customHeight="1">
      <c r="A24" s="622" t="s">
        <v>421</v>
      </c>
      <c r="B24" s="328">
        <v>6003.4223913499991</v>
      </c>
      <c r="C24" s="328">
        <v>7010.0700918799994</v>
      </c>
      <c r="D24" s="1487">
        <v>1006.6477005300003</v>
      </c>
      <c r="E24" s="617">
        <v>0.16767897291058897</v>
      </c>
      <c r="G24" s="156"/>
    </row>
    <row r="25" spans="1:7" ht="15.75" customHeight="1">
      <c r="A25" s="622" t="s">
        <v>429</v>
      </c>
      <c r="B25" s="328">
        <v>2684.07506091</v>
      </c>
      <c r="C25" s="328">
        <v>3163.7423448300001</v>
      </c>
      <c r="D25" s="1487">
        <v>479.66728392000005</v>
      </c>
      <c r="E25" s="617">
        <v>0.17870859533912409</v>
      </c>
      <c r="G25" s="156"/>
    </row>
    <row r="26" spans="1:7" ht="15.75" customHeight="1">
      <c r="A26" s="622" t="s">
        <v>419</v>
      </c>
      <c r="B26" s="328">
        <v>7846.0429609399998</v>
      </c>
      <c r="C26" s="328">
        <v>9723.5055405551193</v>
      </c>
      <c r="D26" s="1487">
        <v>1877.4625796151195</v>
      </c>
      <c r="E26" s="617">
        <v>0.2392878281398283</v>
      </c>
      <c r="G26" s="156"/>
    </row>
    <row r="27" spans="1:7" ht="15.75" customHeight="1">
      <c r="A27" s="622" t="s">
        <v>398</v>
      </c>
      <c r="B27" s="328">
        <v>985.50388020000014</v>
      </c>
      <c r="C27" s="328">
        <v>1074.2408678300001</v>
      </c>
      <c r="D27" s="1487">
        <v>88.736987629999931</v>
      </c>
      <c r="E27" s="617">
        <v>9.0042250885903563E-2</v>
      </c>
      <c r="G27" s="156"/>
    </row>
    <row r="28" spans="1:7" ht="15.75" customHeight="1">
      <c r="A28" s="622" t="s">
        <v>368</v>
      </c>
      <c r="B28" s="328">
        <v>927.57415921000006</v>
      </c>
      <c r="C28" s="328">
        <v>1071.4707999100001</v>
      </c>
      <c r="D28" s="1487">
        <v>143.89664070000003</v>
      </c>
      <c r="E28" s="617">
        <v>0.15513222233632984</v>
      </c>
      <c r="G28" s="156"/>
    </row>
    <row r="29" spans="1:7" ht="15.75" customHeight="1">
      <c r="A29" s="622" t="s">
        <v>442</v>
      </c>
      <c r="B29" s="328">
        <v>1470.32116976</v>
      </c>
      <c r="C29" s="328">
        <v>1613.67176391</v>
      </c>
      <c r="D29" s="1487">
        <v>143.35059415000001</v>
      </c>
      <c r="E29" s="617">
        <v>9.7496109760426775E-2</v>
      </c>
      <c r="G29" s="156"/>
    </row>
    <row r="30" spans="1:7" ht="19.5" customHeight="1">
      <c r="A30" s="622" t="s">
        <v>665</v>
      </c>
      <c r="B30" s="328">
        <v>5554.3123281299986</v>
      </c>
      <c r="C30" s="328">
        <v>6894.7993993399996</v>
      </c>
      <c r="D30" s="1487">
        <v>1340.487071210001</v>
      </c>
      <c r="E30" s="617">
        <v>0.24134168048509985</v>
      </c>
      <c r="G30" s="156"/>
    </row>
    <row r="31" spans="1:7" ht="17.25" customHeight="1">
      <c r="A31" s="622" t="s">
        <v>666</v>
      </c>
      <c r="B31" s="328">
        <v>16893.422782460002</v>
      </c>
      <c r="C31" s="328">
        <v>18372.761401690004</v>
      </c>
      <c r="D31" s="1487">
        <v>1479.3386192300022</v>
      </c>
      <c r="E31" s="617">
        <v>8.7568910000048072E-2</v>
      </c>
      <c r="G31" s="156"/>
    </row>
    <row r="32" spans="1:7" ht="15.75" customHeight="1">
      <c r="A32" s="622" t="s">
        <v>424</v>
      </c>
      <c r="B32" s="328">
        <v>519.60338245999992</v>
      </c>
      <c r="C32" s="328">
        <v>594.81656670000007</v>
      </c>
      <c r="D32" s="1487">
        <v>75.213184240000146</v>
      </c>
      <c r="E32" s="617">
        <v>0.14475114439000047</v>
      </c>
      <c r="G32" s="156"/>
    </row>
    <row r="33" spans="1:7" ht="15.75" customHeight="1">
      <c r="A33" s="622" t="s">
        <v>430</v>
      </c>
      <c r="B33" s="328">
        <v>372.53729177000002</v>
      </c>
      <c r="C33" s="328">
        <v>457.58373783349992</v>
      </c>
      <c r="D33" s="1487">
        <v>85.0464460634999</v>
      </c>
      <c r="E33" s="617">
        <v>0.22828975230755288</v>
      </c>
      <c r="G33" s="156"/>
    </row>
    <row r="34" spans="1:7" ht="15.75" customHeight="1">
      <c r="A34" s="622" t="s">
        <v>418</v>
      </c>
      <c r="B34" s="328">
        <v>201.78074860000001</v>
      </c>
      <c r="C34" s="328">
        <v>215.51271459000003</v>
      </c>
      <c r="D34" s="1487">
        <v>13.73196599000002</v>
      </c>
      <c r="E34" s="617">
        <v>6.8053895553839894E-2</v>
      </c>
      <c r="G34" s="156"/>
    </row>
    <row r="35" spans="1:7" ht="17.25" customHeight="1">
      <c r="A35" s="622" t="s">
        <v>667</v>
      </c>
      <c r="B35" s="328">
        <v>4459.243925660001</v>
      </c>
      <c r="C35" s="328">
        <v>5473.8521615099999</v>
      </c>
      <c r="D35" s="1487">
        <v>1014.6082358499989</v>
      </c>
      <c r="E35" s="617">
        <v>0.22752920736441418</v>
      </c>
      <c r="G35" s="156"/>
    </row>
    <row r="36" spans="1:7" ht="15.75" customHeight="1">
      <c r="A36" s="622" t="s">
        <v>8</v>
      </c>
      <c r="B36" s="328">
        <v>1549.5597006200001</v>
      </c>
      <c r="C36" s="328">
        <v>1815.3569063700002</v>
      </c>
      <c r="D36" s="1487">
        <v>265.7972057500001</v>
      </c>
      <c r="E36" s="617">
        <v>0.17153079396918436</v>
      </c>
      <c r="G36" s="156"/>
    </row>
    <row r="37" spans="1:7" ht="15.75" customHeight="1">
      <c r="A37" s="622" t="s">
        <v>369</v>
      </c>
      <c r="B37" s="328">
        <v>168.31960586</v>
      </c>
      <c r="C37" s="328">
        <v>185.87882081999999</v>
      </c>
      <c r="D37" s="1487">
        <v>17.559214959999991</v>
      </c>
      <c r="E37" s="617">
        <v>0.10432067536211376</v>
      </c>
      <c r="G37" s="156"/>
    </row>
    <row r="38" spans="1:7" ht="15.75" customHeight="1">
      <c r="A38" s="588" t="s">
        <v>547</v>
      </c>
      <c r="B38" s="328">
        <v>259.06770847000001</v>
      </c>
      <c r="C38" s="328">
        <v>344.00299152999997</v>
      </c>
      <c r="D38" s="1487">
        <v>84.935283059999961</v>
      </c>
      <c r="E38" s="617">
        <v>0.32784974847544701</v>
      </c>
      <c r="G38" s="156"/>
    </row>
    <row r="39" spans="1:7" ht="18" customHeight="1">
      <c r="A39" s="622" t="s">
        <v>668</v>
      </c>
      <c r="B39" s="328">
        <v>13332.887376219998</v>
      </c>
      <c r="C39" s="328">
        <v>15053.836572050001</v>
      </c>
      <c r="D39" s="1487">
        <v>1720.9491958300023</v>
      </c>
      <c r="E39" s="617">
        <v>0.12907550684778291</v>
      </c>
      <c r="G39" s="156"/>
    </row>
    <row r="40" spans="1:7" ht="15.75" customHeight="1">
      <c r="A40" s="622" t="s">
        <v>377</v>
      </c>
      <c r="B40" s="328">
        <v>2940.2006166900001</v>
      </c>
      <c r="C40" s="328">
        <v>3573.7999228122999</v>
      </c>
      <c r="D40" s="1487">
        <v>633.59930612229982</v>
      </c>
      <c r="E40" s="617">
        <v>0.21549526332512281</v>
      </c>
      <c r="G40" s="156"/>
    </row>
    <row r="41" spans="1:7" ht="15.75" customHeight="1">
      <c r="A41" s="622" t="s">
        <v>422</v>
      </c>
      <c r="B41" s="328">
        <v>801.88788025999986</v>
      </c>
      <c r="C41" s="328">
        <v>899.4706922900001</v>
      </c>
      <c r="D41" s="1487">
        <v>97.582812030000241</v>
      </c>
      <c r="E41" s="617">
        <v>0.12169134168527473</v>
      </c>
      <c r="G41" s="154"/>
    </row>
    <row r="42" spans="1:7" ht="15.75" customHeight="1">
      <c r="A42" s="622" t="s">
        <v>378</v>
      </c>
      <c r="B42" s="328">
        <v>196.68139843</v>
      </c>
      <c r="C42" s="328">
        <v>234.28254668000005</v>
      </c>
      <c r="D42" s="1487">
        <v>37.601148250000051</v>
      </c>
      <c r="E42" s="617">
        <v>0.19117795861809728</v>
      </c>
      <c r="G42" s="156"/>
    </row>
    <row r="43" spans="1:7" ht="15.75" customHeight="1">
      <c r="A43" s="622" t="s">
        <v>397</v>
      </c>
      <c r="B43" s="328">
        <v>775.74883868999996</v>
      </c>
      <c r="C43" s="328">
        <v>824.40631912000003</v>
      </c>
      <c r="D43" s="1487">
        <v>48.657480430000078</v>
      </c>
      <c r="E43" s="617">
        <v>6.2723239795199115E-2</v>
      </c>
      <c r="G43" s="156"/>
    </row>
    <row r="44" spans="1:7" ht="15.75" customHeight="1">
      <c r="A44" s="622" t="s">
        <v>43</v>
      </c>
      <c r="B44" s="328">
        <v>1911.9705417099999</v>
      </c>
      <c r="C44" s="328">
        <v>2097.8507159199999</v>
      </c>
      <c r="D44" s="1487">
        <v>185.88017420999995</v>
      </c>
      <c r="E44" s="617">
        <v>9.7219162196795716E-2</v>
      </c>
      <c r="G44" s="156"/>
    </row>
    <row r="45" spans="1:7" ht="15.75" customHeight="1">
      <c r="A45" s="622" t="s">
        <v>431</v>
      </c>
      <c r="B45" s="328">
        <v>402.44268350000004</v>
      </c>
      <c r="C45" s="328">
        <v>439.181666447</v>
      </c>
      <c r="D45" s="1487">
        <v>36.738982946999954</v>
      </c>
      <c r="E45" s="617">
        <v>9.1289976071834644E-2</v>
      </c>
      <c r="G45" s="156"/>
    </row>
    <row r="46" spans="1:7" ht="15.75" customHeight="1">
      <c r="A46" s="622" t="s">
        <v>425</v>
      </c>
      <c r="B46" s="328">
        <v>1189.8961210699999</v>
      </c>
      <c r="C46" s="328">
        <v>1238.8707286599999</v>
      </c>
      <c r="D46" s="1487">
        <v>48.974607590000005</v>
      </c>
      <c r="E46" s="617">
        <v>4.1158725306172261E-2</v>
      </c>
      <c r="G46" s="156"/>
    </row>
    <row r="47" spans="1:7" ht="15.75" customHeight="1">
      <c r="A47" s="622" t="s">
        <v>420</v>
      </c>
      <c r="B47" s="328">
        <v>2132.8955812200002</v>
      </c>
      <c r="C47" s="328">
        <v>3668.6932767199996</v>
      </c>
      <c r="D47" s="1487">
        <v>1535.7976954999995</v>
      </c>
      <c r="E47" s="617">
        <v>0.72005292196326587</v>
      </c>
      <c r="G47" s="156"/>
    </row>
    <row r="48" spans="1:7" s="157" customFormat="1" ht="15" customHeight="1">
      <c r="A48" s="707" t="s">
        <v>483</v>
      </c>
      <c r="B48" s="900">
        <v>313504.66083963995</v>
      </c>
      <c r="C48" s="900">
        <v>320008.44890370202</v>
      </c>
      <c r="D48" s="776">
        <v>6503.6880640620711</v>
      </c>
      <c r="E48" s="618">
        <v>2.0745427026964691E-2</v>
      </c>
      <c r="F48" s="455"/>
    </row>
    <row r="49" spans="1:6" ht="15" customHeight="1">
      <c r="A49" s="615" t="s">
        <v>803</v>
      </c>
      <c r="B49" s="585"/>
      <c r="C49" s="619"/>
      <c r="D49" s="327"/>
      <c r="E49" s="327"/>
    </row>
    <row r="50" spans="1:6" ht="15" customHeight="1">
      <c r="A50" s="1247" t="s">
        <v>1768</v>
      </c>
      <c r="B50" s="585"/>
      <c r="C50" s="620"/>
      <c r="D50" s="621"/>
      <c r="E50" s="327"/>
    </row>
    <row r="51" spans="1:6" ht="15" customHeight="1">
      <c r="A51" s="1247" t="s">
        <v>1300</v>
      </c>
      <c r="B51" s="585"/>
      <c r="C51" s="620"/>
      <c r="D51" s="621"/>
      <c r="E51" s="327"/>
    </row>
    <row r="52" spans="1:6" ht="27" customHeight="1">
      <c r="A52" s="1614" t="s">
        <v>1694</v>
      </c>
      <c r="B52" s="1614"/>
      <c r="C52" s="1614"/>
      <c r="D52" s="1614"/>
      <c r="E52" s="1614"/>
    </row>
    <row r="53" spans="1:6" ht="15" customHeight="1">
      <c r="A53" s="1247" t="s">
        <v>548</v>
      </c>
      <c r="B53" s="585"/>
      <c r="C53" s="620"/>
      <c r="D53" s="250"/>
      <c r="E53" s="327"/>
    </row>
    <row r="54" spans="1:6" ht="15" customHeight="1">
      <c r="A54" s="1247" t="s">
        <v>591</v>
      </c>
      <c r="B54" s="585"/>
      <c r="C54" s="620"/>
      <c r="D54" s="613"/>
      <c r="E54" s="327"/>
    </row>
    <row r="55" spans="1:6" ht="15" customHeight="1">
      <c r="A55" s="1247" t="s">
        <v>282</v>
      </c>
      <c r="B55" s="585"/>
      <c r="C55" s="620"/>
      <c r="D55" s="613"/>
      <c r="E55" s="327"/>
    </row>
    <row r="56" spans="1:6" ht="15" customHeight="1">
      <c r="A56" s="1247" t="s">
        <v>596</v>
      </c>
      <c r="B56" s="585"/>
      <c r="C56" s="598"/>
      <c r="D56" s="327"/>
      <c r="E56" s="327"/>
    </row>
    <row r="57" spans="1:6" ht="15" customHeight="1">
      <c r="A57" s="609" t="s">
        <v>10</v>
      </c>
      <c r="B57" s="327"/>
      <c r="C57" s="621"/>
      <c r="D57" s="879"/>
      <c r="E57" s="613"/>
      <c r="F57" s="156"/>
    </row>
    <row r="58" spans="1:6">
      <c r="A58" s="327"/>
      <c r="B58" s="327"/>
      <c r="C58" s="621"/>
      <c r="D58" s="880"/>
      <c r="E58" s="613"/>
    </row>
    <row r="59" spans="1:6" ht="15" customHeight="1">
      <c r="A59" s="1556"/>
      <c r="B59" s="1556"/>
      <c r="C59" s="1556"/>
      <c r="D59" s="1556"/>
      <c r="E59" s="1556"/>
    </row>
    <row r="60" spans="1:6" ht="15" customHeight="1">
      <c r="A60" s="1048"/>
    </row>
    <row r="61" spans="1:6">
      <c r="C61" s="158"/>
    </row>
    <row r="63" spans="1:6">
      <c r="A63" s="1048"/>
    </row>
  </sheetData>
  <sortState ref="A16:C45">
    <sortCondition ref="A15"/>
  </sortState>
  <customSheetViews>
    <customSheetView guid="{51F1D52B-5D55-4FCC-809B-9B4CC86C88B9}" showGridLines="0">
      <selection activeCell="E2" sqref="E2"/>
      <pageMargins left="0.84" right="0.75" top="1.06" bottom="1.78" header="0.18" footer="0"/>
      <printOptions horizontalCentered="1" verticalCentered="1"/>
      <pageSetup scale="79" orientation="portrait" r:id="rId1"/>
      <headerFooter alignWithMargins="0"/>
    </customSheetView>
    <customSheetView guid="{67BA8672-8137-4028-84CD-AA630649A2B3}" showGridLines="0" showRuler="0" topLeftCell="A10">
      <selection activeCell="D17" sqref="D17"/>
      <pageMargins left="0.84" right="0.75" top="1.06" bottom="1.78" header="0.18" footer="0"/>
      <printOptions horizontalCentered="1" verticalCentered="1"/>
      <pageSetup scale="90" orientation="portrait" r:id="rId2"/>
      <headerFooter alignWithMargins="0"/>
    </customSheetView>
    <customSheetView guid="{B297ACE3-C144-4411-A206-EE5C8D41CE1C}" showGridLines="0">
      <selection activeCell="C19" sqref="C19"/>
      <pageMargins left="0.84" right="0.75" top="1.06" bottom="1.78" header="0.18" footer="0"/>
      <printOptions horizontalCentered="1" verticalCentered="1"/>
      <pageSetup scale="90" orientation="portrait" r:id="rId3"/>
      <headerFooter alignWithMargins="0"/>
    </customSheetView>
    <customSheetView guid="{45E423DD-7FD2-487F-8372-5798D7D06C15}" showPageBreaks="1" showGridLines="0" printArea="1">
      <selection activeCell="E2" sqref="E2"/>
      <pageMargins left="0.84" right="0.75" top="1.06" bottom="1.78" header="0.18" footer="0"/>
      <printOptions horizontalCentered="1" verticalCentered="1"/>
      <pageSetup scale="79" orientation="portrait" r:id="rId4"/>
      <headerFooter alignWithMargins="0"/>
    </customSheetView>
  </customSheetViews>
  <mergeCells count="4">
    <mergeCell ref="A15:A16"/>
    <mergeCell ref="D15:E15"/>
    <mergeCell ref="B15:C15"/>
    <mergeCell ref="A52:E52"/>
  </mergeCells>
  <phoneticPr fontId="0" type="noConversion"/>
  <printOptions horizontalCentered="1" verticalCentered="1"/>
  <pageMargins left="0.45" right="0.65" top="0.34" bottom="0.49" header="0.19685039370078741" footer="0"/>
  <pageSetup scale="80" orientation="portrait" r:id="rId5"/>
  <headerFooter alignWithMargins="0"/>
  <drawing r:id="rId6"/>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P58"/>
  <sheetViews>
    <sheetView showGridLines="0" topLeftCell="A33" zoomScaleNormal="100" workbookViewId="0">
      <selection activeCell="K44" sqref="K44"/>
    </sheetView>
  </sheetViews>
  <sheetFormatPr defaultRowHeight="15"/>
  <cols>
    <col min="1" max="1" width="31.85546875" style="67" customWidth="1"/>
    <col min="2" max="11" width="10" style="67" customWidth="1"/>
    <col min="12" max="12" width="11.85546875" style="67" bestFit="1" customWidth="1"/>
    <col min="13" max="16384" width="9.140625" style="67"/>
  </cols>
  <sheetData>
    <row r="1" spans="1:11">
      <c r="A1" s="78" t="s">
        <v>348</v>
      </c>
      <c r="B1" s="1114"/>
      <c r="C1" s="78"/>
      <c r="D1" s="78"/>
      <c r="E1" s="78"/>
      <c r="F1" s="78"/>
      <c r="G1" s="78"/>
      <c r="H1" s="294"/>
      <c r="I1" s="294"/>
      <c r="J1" s="294"/>
      <c r="K1" s="294">
        <v>26</v>
      </c>
    </row>
    <row r="15" spans="1:11">
      <c r="A15" s="403" t="s">
        <v>726</v>
      </c>
      <c r="B15" s="327"/>
      <c r="C15" s="327"/>
      <c r="D15" s="327"/>
      <c r="E15" s="327"/>
      <c r="F15" s="327"/>
      <c r="G15" s="1185"/>
      <c r="H15" s="327"/>
      <c r="I15" s="327"/>
      <c r="J15" s="327"/>
      <c r="K15" s="327"/>
    </row>
    <row r="16" spans="1:11">
      <c r="A16" s="403" t="s">
        <v>1850</v>
      </c>
      <c r="B16" s="327"/>
      <c r="C16" s="327"/>
      <c r="D16" s="327"/>
      <c r="E16" s="327"/>
      <c r="F16" s="327"/>
      <c r="G16" s="327"/>
      <c r="H16" s="327"/>
      <c r="I16" s="327"/>
      <c r="J16" s="327"/>
      <c r="K16" s="327"/>
    </row>
    <row r="17" spans="1:16">
      <c r="A17" s="327" t="s">
        <v>1472</v>
      </c>
      <c r="B17" s="327"/>
      <c r="C17" s="327"/>
      <c r="D17" s="327"/>
      <c r="E17" s="327"/>
      <c r="F17" s="327"/>
      <c r="G17" s="327"/>
      <c r="H17" s="327"/>
      <c r="I17" s="327"/>
      <c r="J17" s="327"/>
      <c r="K17" s="327"/>
    </row>
    <row r="18" spans="1:16" ht="16.5" customHeight="1">
      <c r="A18" s="1110" t="s">
        <v>285</v>
      </c>
      <c r="B18" s="1113">
        <v>2006</v>
      </c>
      <c r="C18" s="1113">
        <v>2007</v>
      </c>
      <c r="D18" s="1331">
        <v>2008</v>
      </c>
      <c r="E18" s="1331">
        <v>2009</v>
      </c>
      <c r="F18" s="1331">
        <v>2010</v>
      </c>
      <c r="G18" s="1331">
        <v>2011</v>
      </c>
      <c r="H18" s="1331">
        <v>2012</v>
      </c>
      <c r="I18" s="1331">
        <v>2013</v>
      </c>
      <c r="J18" s="1331">
        <v>2014</v>
      </c>
      <c r="K18" s="1331">
        <v>2015</v>
      </c>
      <c r="L18" s="93"/>
      <c r="M18" s="93"/>
      <c r="N18" s="93"/>
      <c r="O18" s="93"/>
      <c r="P18" s="93"/>
    </row>
    <row r="19" spans="1:16">
      <c r="A19" s="293" t="s">
        <v>371</v>
      </c>
      <c r="B19" s="1496">
        <v>1.5448796293457041E-3</v>
      </c>
      <c r="C19" s="1496">
        <v>4.7965090526198558E-4</v>
      </c>
      <c r="D19" s="1496">
        <v>3.5844252757302194E-4</v>
      </c>
      <c r="E19" s="1496">
        <v>3.2985757258043692E-4</v>
      </c>
      <c r="F19" s="1496">
        <v>3.4879658526011415E-4</v>
      </c>
      <c r="G19" s="1496">
        <v>3.8413091942900482E-4</v>
      </c>
      <c r="H19" s="1496">
        <v>4.1725033004123314E-4</v>
      </c>
      <c r="I19" s="1496">
        <v>3.7224009639107863E-4</v>
      </c>
      <c r="J19" s="1496">
        <v>4.2327871543023775E-4</v>
      </c>
      <c r="K19" s="1040">
        <v>4.2880479985480958E-4</v>
      </c>
      <c r="L19" s="1040"/>
      <c r="M19" s="93"/>
      <c r="N19" s="93"/>
      <c r="O19" s="93"/>
      <c r="P19" s="93"/>
    </row>
    <row r="20" spans="1:16">
      <c r="A20" s="293" t="s">
        <v>172</v>
      </c>
      <c r="B20" s="1496">
        <v>1.4101772231007693E-3</v>
      </c>
      <c r="C20" s="1496">
        <v>1.530616119090829E-3</v>
      </c>
      <c r="D20" s="1496">
        <v>1.157400544299674E-3</v>
      </c>
      <c r="E20" s="1496">
        <v>1.1916464718126349E-3</v>
      </c>
      <c r="F20" s="1496">
        <v>1.2423704817601891E-3</v>
      </c>
      <c r="G20" s="1496">
        <v>9.7443090613302829E-4</v>
      </c>
      <c r="H20" s="1496">
        <v>1.1192427650547972E-3</v>
      </c>
      <c r="I20" s="1496">
        <v>1.0698071842751783E-3</v>
      </c>
      <c r="J20" s="1496">
        <v>1.2112463816828546E-3</v>
      </c>
      <c r="K20" s="1040">
        <v>1.1997203899311128E-3</v>
      </c>
      <c r="L20" s="1040"/>
      <c r="M20" s="93"/>
      <c r="N20" s="93"/>
      <c r="O20" s="93"/>
      <c r="P20" s="93"/>
    </row>
    <row r="21" spans="1:16">
      <c r="A21" s="293" t="s">
        <v>372</v>
      </c>
      <c r="B21" s="1496">
        <v>6.3542544300907908E-4</v>
      </c>
      <c r="C21" s="1496">
        <v>3.8274442760634131E-4</v>
      </c>
      <c r="D21" s="1496">
        <v>4.2599853009073224E-4</v>
      </c>
      <c r="E21" s="1496">
        <v>4.0912490728318475E-4</v>
      </c>
      <c r="F21" s="1496">
        <v>5.5828064604906047E-4</v>
      </c>
      <c r="G21" s="1496">
        <v>4.9503340732056549E-4</v>
      </c>
      <c r="H21" s="1496">
        <v>5.350107472062701E-4</v>
      </c>
      <c r="I21" s="1496">
        <v>7.7830694148693809E-4</v>
      </c>
      <c r="J21" s="1496">
        <v>7.7522663792862351E-4</v>
      </c>
      <c r="K21" s="1040">
        <v>8.7873876778366174E-4</v>
      </c>
      <c r="L21" s="1040"/>
    </row>
    <row r="22" spans="1:16">
      <c r="A22" s="293" t="s">
        <v>426</v>
      </c>
      <c r="B22" s="1496">
        <v>2.0929371160007967E-3</v>
      </c>
      <c r="C22" s="1496">
        <v>2.8584698973406039E-3</v>
      </c>
      <c r="D22" s="1496">
        <v>3.6589168597425015E-3</v>
      </c>
      <c r="E22" s="1496">
        <v>2.9840192394109295E-3</v>
      </c>
      <c r="F22" s="1496">
        <v>2.954852966398015E-3</v>
      </c>
      <c r="G22" s="1496">
        <v>2.2672565227167835E-3</v>
      </c>
      <c r="H22" s="1496">
        <v>2.3568843219220572E-3</v>
      </c>
      <c r="I22" s="1496">
        <v>4.4497348404448755E-3</v>
      </c>
      <c r="J22" s="1496">
        <v>3.3983162850349234E-3</v>
      </c>
      <c r="K22" s="1040">
        <v>4.1025970720075322E-3</v>
      </c>
      <c r="L22" s="1040"/>
    </row>
    <row r="23" spans="1:16">
      <c r="A23" s="293" t="s">
        <v>423</v>
      </c>
      <c r="B23" s="1496">
        <v>1.267808826256529E-3</v>
      </c>
      <c r="C23" s="1496">
        <v>1.1281649637522766E-3</v>
      </c>
      <c r="D23" s="1496">
        <v>1.0505805313824543E-3</v>
      </c>
      <c r="E23" s="1496">
        <v>1.1493569438792252E-3</v>
      </c>
      <c r="F23" s="1496">
        <v>1.3333384947022142E-3</v>
      </c>
      <c r="G23" s="1496">
        <v>1.3647227579688308E-3</v>
      </c>
      <c r="H23" s="1496">
        <v>1.3642099447092684E-3</v>
      </c>
      <c r="I23" s="1496">
        <v>1.4651583817918193E-3</v>
      </c>
      <c r="J23" s="1496">
        <v>1.5049224845495232E-3</v>
      </c>
      <c r="K23" s="1040">
        <v>1.7055327067137512E-3</v>
      </c>
      <c r="L23" s="1040"/>
    </row>
    <row r="24" spans="1:16" ht="17.25">
      <c r="A24" s="293" t="s">
        <v>544</v>
      </c>
      <c r="B24" s="1496">
        <v>9.5806265085574369E-2</v>
      </c>
      <c r="C24" s="1496">
        <v>9.357558867973241E-2</v>
      </c>
      <c r="D24" s="1496">
        <v>8.8613966342432363E-2</v>
      </c>
      <c r="E24" s="1496">
        <v>0.10531844577213328</v>
      </c>
      <c r="F24" s="1496">
        <v>0.10794402368674409</v>
      </c>
      <c r="G24" s="1496">
        <v>0.10245732429027395</v>
      </c>
      <c r="H24" s="1497">
        <v>0</v>
      </c>
      <c r="I24" s="1497">
        <v>0</v>
      </c>
      <c r="J24" s="1497">
        <v>0</v>
      </c>
      <c r="K24" s="1497">
        <v>0</v>
      </c>
    </row>
    <row r="25" spans="1:16">
      <c r="A25" s="293" t="s">
        <v>370</v>
      </c>
      <c r="B25" s="1496">
        <v>8.1709725197356682E-4</v>
      </c>
      <c r="C25" s="1496">
        <v>6.0204957200241679E-4</v>
      </c>
      <c r="D25" s="1496">
        <v>6.6620939925692371E-4</v>
      </c>
      <c r="E25" s="1496">
        <v>7.2907675722096686E-4</v>
      </c>
      <c r="F25" s="1496">
        <v>6.9634242306203752E-4</v>
      </c>
      <c r="G25" s="1496">
        <v>6.016533287387534E-4</v>
      </c>
      <c r="H25" s="1496">
        <v>5.6055165186352058E-4</v>
      </c>
      <c r="I25" s="1496">
        <v>5.2855459203127782E-4</v>
      </c>
      <c r="J25" s="1496">
        <v>6.5931247213543058E-4</v>
      </c>
      <c r="K25" s="1040">
        <v>5.005136366827566E-4</v>
      </c>
      <c r="L25" s="1040"/>
    </row>
    <row r="26" spans="1:16">
      <c r="A26" s="927" t="s">
        <v>284</v>
      </c>
      <c r="B26" s="1496">
        <v>0.71440996938957801</v>
      </c>
      <c r="C26" s="1496">
        <v>0.72790595587934848</v>
      </c>
      <c r="D26" s="1496">
        <v>0.74255484133909633</v>
      </c>
      <c r="E26" s="1496">
        <v>0.71013751914548362</v>
      </c>
      <c r="F26" s="1496">
        <v>0.71073917367017114</v>
      </c>
      <c r="G26" s="1496">
        <v>0.73148273770688887</v>
      </c>
      <c r="H26" s="1496">
        <v>0.75758456165309485</v>
      </c>
      <c r="I26" s="1496">
        <v>0.75663666291639065</v>
      </c>
      <c r="J26" s="1496">
        <v>0.74964114553030992</v>
      </c>
      <c r="K26" s="1040">
        <v>0.72231100866701514</v>
      </c>
      <c r="L26" s="467"/>
    </row>
    <row r="27" spans="1:16">
      <c r="A27" s="293" t="s">
        <v>421</v>
      </c>
      <c r="B27" s="1496">
        <v>2.9429007816390039E-2</v>
      </c>
      <c r="C27" s="1496">
        <v>2.6694841863453708E-2</v>
      </c>
      <c r="D27" s="1496">
        <v>2.4144618206923919E-2</v>
      </c>
      <c r="E27" s="1496">
        <v>2.4788375151962562E-2</v>
      </c>
      <c r="F27" s="1496">
        <v>2.3739116216622624E-2</v>
      </c>
      <c r="G27" s="1496">
        <v>2.2836821829852777E-2</v>
      </c>
      <c r="H27" s="1496">
        <v>1.8944072428065523E-2</v>
      </c>
      <c r="I27" s="1496">
        <v>1.914938800358313E-2</v>
      </c>
      <c r="J27" s="1496">
        <v>2.0101805592925587E-2</v>
      </c>
      <c r="K27" s="1040">
        <v>2.1905890659747837E-2</v>
      </c>
      <c r="L27" s="467"/>
    </row>
    <row r="28" spans="1:16">
      <c r="A28" s="293" t="s">
        <v>429</v>
      </c>
      <c r="B28" s="1496">
        <v>7.6409240268694202E-3</v>
      </c>
      <c r="C28" s="1496">
        <v>8.107329709464978E-3</v>
      </c>
      <c r="D28" s="1496">
        <v>8.0206390944256092E-3</v>
      </c>
      <c r="E28" s="1496">
        <v>6.2331006781091288E-3</v>
      </c>
      <c r="F28" s="1496">
        <v>7.8670552300958881E-3</v>
      </c>
      <c r="G28" s="1496">
        <v>8.0440300142249552E-3</v>
      </c>
      <c r="H28" s="1496">
        <v>6.9473530729346469E-3</v>
      </c>
      <c r="I28" s="1496">
        <v>8.5615156524991038E-3</v>
      </c>
      <c r="J28" s="1496">
        <v>9.3208902414826291E-3</v>
      </c>
      <c r="K28" s="1040">
        <v>9.8864337978215189E-3</v>
      </c>
      <c r="L28" s="467"/>
    </row>
    <row r="29" spans="1:16">
      <c r="A29" s="293" t="s">
        <v>419</v>
      </c>
      <c r="B29" s="1496">
        <v>2.9155465802624354E-2</v>
      </c>
      <c r="C29" s="1496">
        <v>2.8246520677781259E-2</v>
      </c>
      <c r="D29" s="1496">
        <v>3.0335157922010331E-2</v>
      </c>
      <c r="E29" s="1496">
        <v>3.2807550568823445E-2</v>
      </c>
      <c r="F29" s="1496">
        <v>3.2735722092267432E-2</v>
      </c>
      <c r="G29" s="1496">
        <v>2.7493566361288264E-2</v>
      </c>
      <c r="H29" s="1496">
        <v>2.7181929031021214E-2</v>
      </c>
      <c r="I29" s="1496">
        <v>2.5026878196727387E-2</v>
      </c>
      <c r="J29" s="1496">
        <v>2.5056011629030994E-2</v>
      </c>
      <c r="K29" s="1040">
        <v>3.038515256039739E-2</v>
      </c>
      <c r="L29" s="467"/>
    </row>
    <row r="30" spans="1:16">
      <c r="A30" s="293" t="s">
        <v>398</v>
      </c>
      <c r="B30" s="1496">
        <v>7.7562789330303935E-3</v>
      </c>
      <c r="C30" s="1496">
        <v>5.5585627901544457E-3</v>
      </c>
      <c r="D30" s="1496">
        <v>4.0826741055782741E-3</v>
      </c>
      <c r="E30" s="1496">
        <v>4.4533024004176783E-3</v>
      </c>
      <c r="F30" s="1496">
        <v>4.2895087207471269E-3</v>
      </c>
      <c r="G30" s="1496">
        <v>3.6695761398593666E-3</v>
      </c>
      <c r="H30" s="1496">
        <v>3.6833556360202904E-3</v>
      </c>
      <c r="I30" s="1496">
        <v>3.1435063120292587E-3</v>
      </c>
      <c r="J30" s="1496">
        <v>3.5608398470272397E-3</v>
      </c>
      <c r="K30" s="1040">
        <v>3.356914079956883E-3</v>
      </c>
      <c r="L30" s="467"/>
    </row>
    <row r="31" spans="1:16">
      <c r="A31" s="293" t="s">
        <v>368</v>
      </c>
      <c r="B31" s="1496">
        <v>2.9988625130139318E-3</v>
      </c>
      <c r="C31" s="1496">
        <v>2.3703215957170225E-3</v>
      </c>
      <c r="D31" s="1496">
        <v>3.0260841995347165E-3</v>
      </c>
      <c r="E31" s="1496">
        <v>2.8691231699609389E-3</v>
      </c>
      <c r="F31" s="1496">
        <v>3.0886262661899352E-3</v>
      </c>
      <c r="G31" s="1496">
        <v>3.0097597042136092E-3</v>
      </c>
      <c r="H31" s="1496">
        <v>2.9666686445295148E-3</v>
      </c>
      <c r="I31" s="1496">
        <v>2.9587252601787038E-3</v>
      </c>
      <c r="J31" s="1496">
        <v>3.0019033875193801E-3</v>
      </c>
      <c r="K31" s="1040">
        <v>3.3482578462558986E-3</v>
      </c>
      <c r="L31" s="467"/>
    </row>
    <row r="32" spans="1:16">
      <c r="A32" s="293" t="s">
        <v>442</v>
      </c>
      <c r="B32" s="1496">
        <v>6.1746512217642109E-3</v>
      </c>
      <c r="C32" s="1496">
        <v>6.5331418345625624E-3</v>
      </c>
      <c r="D32" s="1496">
        <v>6.2469728915619692E-3</v>
      </c>
      <c r="E32" s="1496">
        <v>5.9829068451467734E-3</v>
      </c>
      <c r="F32" s="1496">
        <v>6.7479269771226098E-3</v>
      </c>
      <c r="G32" s="1496">
        <v>6.0085746203993014E-3</v>
      </c>
      <c r="H32" s="1496">
        <v>4.7242590507567102E-3</v>
      </c>
      <c r="I32" s="1496">
        <v>4.6899499542435207E-3</v>
      </c>
      <c r="J32" s="1496">
        <v>4.9987961400213823E-3</v>
      </c>
      <c r="K32" s="1040">
        <v>5.0425911235724629E-3</v>
      </c>
      <c r="L32" s="467"/>
    </row>
    <row r="33" spans="1:12" ht="17.25">
      <c r="A33" s="293" t="s">
        <v>545</v>
      </c>
      <c r="B33" s="1496">
        <v>2.9094989654563166E-2</v>
      </c>
      <c r="C33" s="1496">
        <v>2.6523899560051821E-2</v>
      </c>
      <c r="D33" s="1496">
        <v>2.0314334257544048E-2</v>
      </c>
      <c r="E33" s="1496">
        <v>2.1562069736045741E-2</v>
      </c>
      <c r="F33" s="1496">
        <v>2.3923331850883026E-2</v>
      </c>
      <c r="G33" s="1496">
        <v>2.2740306507412E-2</v>
      </c>
      <c r="H33" s="1496">
        <v>2.0537078589911148E-2</v>
      </c>
      <c r="I33" s="1496">
        <v>1.7716841316662506E-2</v>
      </c>
      <c r="J33" s="1496">
        <v>1.8768922700942301E-2</v>
      </c>
      <c r="K33" s="1040">
        <v>2.1545679256158655E-2</v>
      </c>
      <c r="L33" s="467"/>
    </row>
    <row r="34" spans="1:12" ht="17.25">
      <c r="A34" s="622" t="s">
        <v>592</v>
      </c>
      <c r="B34" s="1497">
        <v>0</v>
      </c>
      <c r="C34" s="1497">
        <v>0</v>
      </c>
      <c r="D34" s="1497">
        <v>0</v>
      </c>
      <c r="E34" s="1497">
        <v>0</v>
      </c>
      <c r="F34" s="1497">
        <v>0</v>
      </c>
      <c r="G34" s="1497">
        <v>0</v>
      </c>
      <c r="H34" s="1496">
        <v>5.98216172940585E-2</v>
      </c>
      <c r="I34" s="1496">
        <v>5.3885714927540164E-2</v>
      </c>
      <c r="J34" s="1496">
        <v>5.8743474330424171E-2</v>
      </c>
      <c r="K34" s="1040">
        <v>5.7413363505345434E-2</v>
      </c>
      <c r="L34" s="467"/>
    </row>
    <row r="35" spans="1:12">
      <c r="A35" s="293" t="s">
        <v>424</v>
      </c>
      <c r="B35" s="1496">
        <v>2.224840827265033E-3</v>
      </c>
      <c r="C35" s="1496">
        <v>1.8538787721660008E-3</v>
      </c>
      <c r="D35" s="1496">
        <v>1.9119209791689964E-3</v>
      </c>
      <c r="E35" s="1496">
        <v>1.8707528860367282E-3</v>
      </c>
      <c r="F35" s="1496">
        <v>2.3680197731137747E-3</v>
      </c>
      <c r="G35" s="1496">
        <v>2.6088169186241836E-3</v>
      </c>
      <c r="H35" s="1496">
        <v>1.7552029718659484E-3</v>
      </c>
      <c r="I35" s="1496">
        <v>1.6574024165011731E-3</v>
      </c>
      <c r="J35" s="1496">
        <v>1.9868856012850442E-3</v>
      </c>
      <c r="K35" s="1040">
        <v>1.8587526946171168E-3</v>
      </c>
      <c r="L35" s="467"/>
    </row>
    <row r="36" spans="1:12">
      <c r="A36" s="293" t="s">
        <v>430</v>
      </c>
      <c r="B36" s="1496">
        <v>5.4306850864602066E-4</v>
      </c>
      <c r="C36" s="1496">
        <v>1.2844628181054565E-3</v>
      </c>
      <c r="D36" s="1496">
        <v>1.6318284702261886E-3</v>
      </c>
      <c r="E36" s="1496">
        <v>1.5323876409599905E-3</v>
      </c>
      <c r="F36" s="1496">
        <v>2.1720996527069204E-3</v>
      </c>
      <c r="G36" s="1496">
        <v>1.8500945139334208E-3</v>
      </c>
      <c r="H36" s="1496">
        <v>1.6559015068521536E-3</v>
      </c>
      <c r="I36" s="1496">
        <v>1.1882990535842647E-3</v>
      </c>
      <c r="J36" s="1496">
        <v>1.0892423717081612E-3</v>
      </c>
      <c r="K36" s="1040">
        <v>1.4299114270298454E-3</v>
      </c>
      <c r="L36" s="467"/>
    </row>
    <row r="37" spans="1:12">
      <c r="A37" s="293" t="s">
        <v>418</v>
      </c>
      <c r="B37" s="1496">
        <v>1.4656643931528835E-3</v>
      </c>
      <c r="C37" s="1496">
        <v>1.5743686705696834E-3</v>
      </c>
      <c r="D37" s="1496">
        <v>1.5792883895978009E-3</v>
      </c>
      <c r="E37" s="1496">
        <v>1.4362347780655196E-3</v>
      </c>
      <c r="F37" s="1496">
        <v>9.6989108913857105E-4</v>
      </c>
      <c r="G37" s="1496">
        <v>8.3616845065192244E-4</v>
      </c>
      <c r="H37" s="1496">
        <v>6.6169223493493399E-4</v>
      </c>
      <c r="I37" s="1496">
        <v>6.4362918260794987E-4</v>
      </c>
      <c r="J37" s="1496">
        <v>8.0261079477790792E-4</v>
      </c>
      <c r="K37" s="1040">
        <v>6.7345945186232507E-4</v>
      </c>
      <c r="L37" s="467"/>
    </row>
    <row r="38" spans="1:12" ht="17.25">
      <c r="A38" s="622" t="s">
        <v>594</v>
      </c>
      <c r="B38" s="1497">
        <v>0</v>
      </c>
      <c r="C38" s="1497">
        <v>0</v>
      </c>
      <c r="D38" s="1497">
        <v>0</v>
      </c>
      <c r="E38" s="1497">
        <v>0</v>
      </c>
      <c r="F38" s="1496">
        <v>1.3723401249057568E-2</v>
      </c>
      <c r="G38" s="1496">
        <v>1.4150792800883624E-2</v>
      </c>
      <c r="H38" s="1496">
        <v>1.4398628462636412E-2</v>
      </c>
      <c r="I38" s="1496">
        <v>1.4223852091120707E-2</v>
      </c>
      <c r="J38" s="1496">
        <v>1.5380993547309615E-2</v>
      </c>
      <c r="K38" s="1040">
        <v>1.7105336375531788E-2</v>
      </c>
      <c r="L38" s="467"/>
    </row>
    <row r="39" spans="1:12">
      <c r="A39" s="293" t="s">
        <v>376</v>
      </c>
      <c r="B39" s="1496">
        <v>1.1019678962915589E-2</v>
      </c>
      <c r="C39" s="1496">
        <v>1.0673453012833237E-2</v>
      </c>
      <c r="D39" s="1496">
        <v>1.0386234011986489E-2</v>
      </c>
      <c r="E39" s="1496">
        <v>2.2825070030887851E-2</v>
      </c>
      <c r="F39" s="1496">
        <v>9.2132623106600583E-3</v>
      </c>
      <c r="G39" s="1496">
        <v>7.5037213357588076E-3</v>
      </c>
      <c r="H39" s="1496">
        <v>6.2512299396414251E-3</v>
      </c>
      <c r="I39" s="1496">
        <v>4.94270068097205E-3</v>
      </c>
      <c r="J39" s="1496">
        <v>5.2401695062518081E-3</v>
      </c>
      <c r="K39" s="1040">
        <v>5.6728405533951485E-3</v>
      </c>
      <c r="L39" s="467"/>
    </row>
    <row r="40" spans="1:12">
      <c r="A40" s="293" t="s">
        <v>369</v>
      </c>
      <c r="B40" s="1496">
        <v>5.5864385462556145E-4</v>
      </c>
      <c r="C40" s="1496">
        <v>4.6690481071959202E-4</v>
      </c>
      <c r="D40" s="1496">
        <v>4.852493566685334E-4</v>
      </c>
      <c r="E40" s="1496">
        <v>4.3723969552983747E-4</v>
      </c>
      <c r="F40" s="1496">
        <v>5.6247453762987235E-4</v>
      </c>
      <c r="G40" s="1496">
        <v>5.2441692676784724E-4</v>
      </c>
      <c r="H40" s="1496">
        <v>6.00932507844668E-4</v>
      </c>
      <c r="I40" s="1496">
        <v>5.3689666178869592E-4</v>
      </c>
      <c r="J40" s="1496">
        <v>5.7379416607250056E-4</v>
      </c>
      <c r="K40" s="1040">
        <v>5.8085597882428174E-4</v>
      </c>
      <c r="L40" s="467"/>
    </row>
    <row r="41" spans="1:12" ht="17.25">
      <c r="A41" s="622" t="s">
        <v>595</v>
      </c>
      <c r="B41" s="1497">
        <v>0</v>
      </c>
      <c r="C41" s="1497">
        <v>0</v>
      </c>
      <c r="D41" s="1497">
        <v>0</v>
      </c>
      <c r="E41" s="1496">
        <v>2.0710686729980866E-4</v>
      </c>
      <c r="F41" s="1496">
        <v>9.6944457697271708E-4</v>
      </c>
      <c r="G41" s="1496">
        <v>8.5650769317938049E-4</v>
      </c>
      <c r="H41" s="1496">
        <v>1.0788275834176003E-3</v>
      </c>
      <c r="I41" s="1496">
        <v>8.2635999023477084E-4</v>
      </c>
      <c r="J41" s="1496">
        <v>9.4000544113604137E-4</v>
      </c>
      <c r="K41" s="1040">
        <v>1.0749809659979274E-3</v>
      </c>
      <c r="L41" s="467"/>
    </row>
    <row r="42" spans="1:12" ht="17.25">
      <c r="A42" s="293" t="s">
        <v>294</v>
      </c>
      <c r="B42" s="1497">
        <v>0</v>
      </c>
      <c r="C42" s="1497">
        <v>0</v>
      </c>
      <c r="D42" s="1497">
        <v>0</v>
      </c>
      <c r="E42" s="1497">
        <v>0</v>
      </c>
      <c r="F42" s="1497">
        <v>0</v>
      </c>
      <c r="G42" s="1497">
        <v>0</v>
      </c>
      <c r="H42" s="1496">
        <v>3.050083896832612E-2</v>
      </c>
      <c r="I42" s="1496">
        <v>4.2528514059444474E-2</v>
      </c>
      <c r="J42" s="1496">
        <v>3.8953958087573605E-2</v>
      </c>
      <c r="K42" s="1040">
        <v>4.7041997246079117E-2</v>
      </c>
      <c r="L42" s="467"/>
    </row>
    <row r="43" spans="1:12">
      <c r="A43" s="293" t="s">
        <v>377</v>
      </c>
      <c r="B43" s="1496">
        <v>5.6566492855540133E-3</v>
      </c>
      <c r="C43" s="1496">
        <v>1.1839585066711792E-2</v>
      </c>
      <c r="D43" s="1496">
        <v>1.1841960053860907E-2</v>
      </c>
      <c r="E43" s="1496">
        <v>1.0446952852725757E-2</v>
      </c>
      <c r="F43" s="1496">
        <v>1.0760376318062743E-2</v>
      </c>
      <c r="G43" s="1496">
        <v>1.0232610939611898E-2</v>
      </c>
      <c r="H43" s="1496">
        <v>1.0076659856703477E-2</v>
      </c>
      <c r="I43" s="1496">
        <v>9.378490925192131E-3</v>
      </c>
      <c r="J43" s="1496">
        <v>8.9471590298622044E-3</v>
      </c>
      <c r="K43" s="1040">
        <v>1.1167829896540448E-2</v>
      </c>
      <c r="L43" s="467"/>
    </row>
    <row r="44" spans="1:12">
      <c r="A44" s="293" t="s">
        <v>422</v>
      </c>
      <c r="B44" s="1496">
        <v>3.1301578123258426E-3</v>
      </c>
      <c r="C44" s="1496">
        <v>2.5154101186995871E-3</v>
      </c>
      <c r="D44" s="1496">
        <v>2.3504284707422797E-3</v>
      </c>
      <c r="E44" s="1496">
        <v>2.2679505821265361E-3</v>
      </c>
      <c r="F44" s="1496">
        <v>2.6365889417831233E-3</v>
      </c>
      <c r="G44" s="1496">
        <v>2.4852992692431831E-3</v>
      </c>
      <c r="H44" s="1496">
        <v>2.644520684726529E-3</v>
      </c>
      <c r="I44" s="1496">
        <v>2.5578180500167164E-3</v>
      </c>
      <c r="J44" s="1496">
        <v>2.9230040184559949E-3</v>
      </c>
      <c r="K44" s="1040">
        <v>2.8107717010955285E-3</v>
      </c>
      <c r="L44" s="467"/>
    </row>
    <row r="45" spans="1:12">
      <c r="A45" s="293" t="s">
        <v>378</v>
      </c>
      <c r="B45" s="1496">
        <v>6.3992769145629011E-4</v>
      </c>
      <c r="C45" s="1496">
        <v>4.0814621885749427E-4</v>
      </c>
      <c r="D45" s="1496">
        <v>4.4428742552583074E-4</v>
      </c>
      <c r="E45" s="1496">
        <v>4.3680984194766867E-4</v>
      </c>
      <c r="F45" s="1496">
        <v>4.076061741998192E-4</v>
      </c>
      <c r="G45" s="1496">
        <v>4.4859394296521682E-4</v>
      </c>
      <c r="H45" s="1496">
        <v>5.9628135906244584E-4</v>
      </c>
      <c r="I45" s="1496">
        <v>6.2736355467009808E-4</v>
      </c>
      <c r="J45" s="1496">
        <v>6.3190257401754242E-4</v>
      </c>
      <c r="K45" s="1040">
        <v>7.3211362850766828E-4</v>
      </c>
      <c r="L45" s="467"/>
    </row>
    <row r="46" spans="1:12">
      <c r="A46" s="293" t="s">
        <v>397</v>
      </c>
      <c r="B46" s="1496">
        <v>4.7720183068722813E-3</v>
      </c>
      <c r="C46" s="1496">
        <v>3.1837213027557233E-3</v>
      </c>
      <c r="D46" s="1496">
        <v>3.0063824507528441E-3</v>
      </c>
      <c r="E46" s="1496">
        <v>3.4533194288230793E-3</v>
      </c>
      <c r="F46" s="1496">
        <v>3.2212735436110331E-3</v>
      </c>
      <c r="G46" s="1496">
        <v>2.7365640308930237E-3</v>
      </c>
      <c r="H46" s="1496">
        <v>2.6313554928592761E-3</v>
      </c>
      <c r="I46" s="1496">
        <v>2.4744411665598856E-3</v>
      </c>
      <c r="J46" s="1496">
        <v>2.8447178953040545E-3</v>
      </c>
      <c r="K46" s="1040">
        <v>2.5762017282490034E-3</v>
      </c>
      <c r="L46" s="467"/>
    </row>
    <row r="47" spans="1:12">
      <c r="A47" s="293" t="s">
        <v>43</v>
      </c>
      <c r="B47" s="1496">
        <v>2.4079971613931956E-2</v>
      </c>
      <c r="C47" s="1496">
        <v>2.12007327286803E-2</v>
      </c>
      <c r="D47" s="1496">
        <v>1.9888729991669879E-2</v>
      </c>
      <c r="E47" s="1496">
        <v>2.1357431790130048E-2</v>
      </c>
      <c r="F47" s="1496">
        <v>1.0645263204114453E-2</v>
      </c>
      <c r="G47" s="1496">
        <v>8.7551782390018727E-3</v>
      </c>
      <c r="H47" s="1496">
        <v>6.5626871465492669E-3</v>
      </c>
      <c r="I47" s="1496">
        <v>6.0986989366897722E-3</v>
      </c>
      <c r="J47" s="1496">
        <v>6.2749239744575641E-3</v>
      </c>
      <c r="K47" s="1040">
        <v>6.5556104006219279E-3</v>
      </c>
      <c r="L47" s="467"/>
    </row>
    <row r="48" spans="1:12">
      <c r="A48" s="293" t="s">
        <v>431</v>
      </c>
      <c r="B48" s="1496">
        <v>1.713653104920885E-3</v>
      </c>
      <c r="C48" s="1496">
        <v>1.4426590269649505E-3</v>
      </c>
      <c r="D48" s="1496">
        <v>1.7270282955836377E-3</v>
      </c>
      <c r="E48" s="1496">
        <v>1.8957533904669312E-3</v>
      </c>
      <c r="F48" s="1496">
        <v>2.3274463344055188E-3</v>
      </c>
      <c r="G48" s="1496">
        <v>2.3751888704390055E-3</v>
      </c>
      <c r="H48" s="1496">
        <v>1.2467026131681666E-3</v>
      </c>
      <c r="I48" s="1496">
        <v>1.2836896345405613E-3</v>
      </c>
      <c r="J48" s="1496">
        <v>1.3783583034806994E-3</v>
      </c>
      <c r="K48" s="1040">
        <v>1.3724064722402374E-3</v>
      </c>
      <c r="L48" s="467"/>
    </row>
    <row r="49" spans="1:12">
      <c r="A49" s="293" t="s">
        <v>425</v>
      </c>
      <c r="B49" s="1496">
        <v>2.8377550280380571E-3</v>
      </c>
      <c r="C49" s="1496">
        <v>2.7722303640537716E-3</v>
      </c>
      <c r="D49" s="1496">
        <v>2.4419026146063729E-3</v>
      </c>
      <c r="E49" s="1496">
        <v>2.6190049047946883E-3</v>
      </c>
      <c r="F49" s="1496">
        <v>2.747103690985683E-3</v>
      </c>
      <c r="G49" s="1496">
        <v>2.684161994348744E-3</v>
      </c>
      <c r="H49" s="1496">
        <v>2.9162287490394644E-3</v>
      </c>
      <c r="I49" s="1496">
        <v>3.7954654896778105E-3</v>
      </c>
      <c r="J49" s="1496">
        <v>3.5636720696485863E-3</v>
      </c>
      <c r="K49" s="1040">
        <v>3.871368811992851E-3</v>
      </c>
      <c r="L49" s="467"/>
    </row>
    <row r="50" spans="1:12">
      <c r="A50" s="586" t="s">
        <v>420</v>
      </c>
      <c r="B50" s="1498">
        <v>1.1123230677201442E-2</v>
      </c>
      <c r="C50" s="1496">
        <v>8.2865886135611924E-3</v>
      </c>
      <c r="D50" s="1496">
        <v>7.6479046225407321E-3</v>
      </c>
      <c r="E50" s="1496">
        <v>8.2685099499349383E-3</v>
      </c>
      <c r="F50" s="1496">
        <v>9.0672822954827922E-3</v>
      </c>
      <c r="G50" s="1496">
        <v>8.1219590569783021E-3</v>
      </c>
      <c r="H50" s="1496">
        <v>7.6782647611831735E-3</v>
      </c>
      <c r="I50" s="1496">
        <v>6.8033935301236009E-3</v>
      </c>
      <c r="J50" s="1496">
        <v>7.3025102422138574E-3</v>
      </c>
      <c r="K50" s="1040">
        <v>1.1464363798169576E-2</v>
      </c>
      <c r="L50" s="467"/>
    </row>
    <row r="51" spans="1:12" ht="15" customHeight="1" thickBot="1">
      <c r="A51" s="717" t="s">
        <v>480</v>
      </c>
      <c r="B51" s="722">
        <v>1.0000000000000002</v>
      </c>
      <c r="C51" s="722">
        <v>0.99999999999999989</v>
      </c>
      <c r="D51" s="722">
        <v>0.99999998188438344</v>
      </c>
      <c r="E51" s="722">
        <v>1</v>
      </c>
      <c r="F51" s="722">
        <v>0.99999999999999989</v>
      </c>
      <c r="G51" s="722">
        <v>1.0000000000000007</v>
      </c>
      <c r="H51" s="722">
        <v>1.0000000000000007</v>
      </c>
      <c r="I51" s="722">
        <v>1.0000000000000002</v>
      </c>
      <c r="J51" s="722">
        <v>1.0000000000000007</v>
      </c>
      <c r="K51" s="722">
        <v>0.99999999999999978</v>
      </c>
    </row>
    <row r="52" spans="1:12" ht="15" customHeight="1" thickTop="1">
      <c r="A52" s="10" t="s">
        <v>804</v>
      </c>
    </row>
    <row r="53" spans="1:12" ht="15" customHeight="1">
      <c r="A53" s="8" t="s">
        <v>281</v>
      </c>
    </row>
    <row r="54" spans="1:12" ht="15" customHeight="1">
      <c r="A54" s="8" t="s">
        <v>546</v>
      </c>
    </row>
    <row r="55" spans="1:12" ht="15" customHeight="1">
      <c r="A55" s="8" t="s">
        <v>593</v>
      </c>
    </row>
    <row r="56" spans="1:12" ht="15" customHeight="1">
      <c r="A56" s="8" t="s">
        <v>293</v>
      </c>
    </row>
    <row r="57" spans="1:12" ht="15" customHeight="1">
      <c r="A57" s="8" t="s">
        <v>597</v>
      </c>
    </row>
    <row r="58" spans="1:12" ht="15.75">
      <c r="A58" s="35" t="s">
        <v>10</v>
      </c>
    </row>
  </sheetData>
  <sortState ref="A14:J44">
    <sortCondition ref="A13"/>
  </sortState>
  <phoneticPr fontId="0" type="noConversion"/>
  <pageMargins left="0.77" right="0.31" top="0.77" bottom="0.63" header="0.31496062992125984" footer="0.31496062992125984"/>
  <pageSetup scale="67"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2"/>
  <sheetViews>
    <sheetView showGridLines="0" topLeftCell="A4" zoomScaleNormal="100" zoomScaleSheetLayoutView="100" workbookViewId="0">
      <selection activeCell="A29" sqref="A29"/>
    </sheetView>
  </sheetViews>
  <sheetFormatPr defaultRowHeight="15"/>
  <cols>
    <col min="1" max="1" width="33" style="67" customWidth="1"/>
    <col min="2" max="2" width="28.28515625" style="324" customWidth="1"/>
    <col min="3" max="3" width="20.28515625" style="324" customWidth="1"/>
    <col min="4" max="4" width="10.140625" style="67" customWidth="1"/>
    <col min="5" max="5" width="9.7109375" style="67" customWidth="1"/>
    <col min="6" max="16384" width="9.140625" style="67"/>
  </cols>
  <sheetData>
    <row r="1" spans="1:8">
      <c r="A1" s="78" t="s">
        <v>348</v>
      </c>
      <c r="B1" s="946"/>
      <c r="C1" s="946"/>
      <c r="D1" s="294"/>
      <c r="E1" s="294">
        <v>27</v>
      </c>
    </row>
    <row r="9" spans="1:8">
      <c r="A9" s="403" t="s">
        <v>727</v>
      </c>
      <c r="B9" s="566"/>
      <c r="C9" s="566"/>
    </row>
    <row r="10" spans="1:8">
      <c r="A10" s="403" t="s">
        <v>1511</v>
      </c>
      <c r="B10" s="566"/>
      <c r="C10" s="566"/>
    </row>
    <row r="11" spans="1:8">
      <c r="A11" s="403"/>
      <c r="B11" s="566"/>
      <c r="C11" s="566"/>
    </row>
    <row r="12" spans="1:8" ht="16.5" customHeight="1">
      <c r="A12" s="936" t="s">
        <v>285</v>
      </c>
      <c r="B12" s="941" t="s">
        <v>565</v>
      </c>
      <c r="C12" s="974" t="s">
        <v>612</v>
      </c>
      <c r="D12" s="93"/>
      <c r="E12" s="93"/>
      <c r="F12" s="93"/>
      <c r="G12" s="93"/>
      <c r="H12" s="93"/>
    </row>
    <row r="13" spans="1:8" ht="15.75" customHeight="1">
      <c r="A13" s="975" t="s">
        <v>371</v>
      </c>
      <c r="B13" s="947"/>
      <c r="C13" s="945"/>
      <c r="D13" s="293"/>
      <c r="F13" s="93"/>
      <c r="G13" s="93"/>
      <c r="H13" s="93"/>
    </row>
    <row r="14" spans="1:8" ht="15.75" customHeight="1">
      <c r="A14" s="975" t="s">
        <v>172</v>
      </c>
      <c r="B14" s="945" t="s">
        <v>399</v>
      </c>
      <c r="C14" s="945"/>
      <c r="D14" s="293"/>
      <c r="F14" s="93"/>
      <c r="G14" s="93"/>
      <c r="H14" s="93"/>
    </row>
    <row r="15" spans="1:8" ht="15.75" customHeight="1">
      <c r="A15" s="975" t="s">
        <v>372</v>
      </c>
      <c r="B15" s="945" t="s">
        <v>570</v>
      </c>
      <c r="C15" s="945"/>
      <c r="D15" s="293"/>
      <c r="F15" s="93"/>
      <c r="G15" s="93"/>
      <c r="H15" s="93"/>
    </row>
    <row r="16" spans="1:8" ht="15.75" customHeight="1">
      <c r="A16" s="293" t="s">
        <v>426</v>
      </c>
      <c r="B16" s="945"/>
      <c r="C16" s="945" t="s">
        <v>567</v>
      </c>
      <c r="D16" s="293"/>
      <c r="F16" s="93"/>
      <c r="G16" s="93"/>
      <c r="H16" s="93"/>
    </row>
    <row r="17" spans="1:8" ht="15.75" customHeight="1">
      <c r="A17" s="293" t="s">
        <v>423</v>
      </c>
      <c r="B17" s="945"/>
      <c r="C17" s="945"/>
      <c r="D17" s="293"/>
      <c r="F17" s="93"/>
      <c r="G17" s="93"/>
      <c r="H17" s="93"/>
    </row>
    <row r="18" spans="1:8" ht="15.75" customHeight="1">
      <c r="A18" s="293" t="s">
        <v>370</v>
      </c>
      <c r="B18" s="945" t="s">
        <v>380</v>
      </c>
      <c r="C18" s="945"/>
      <c r="D18" s="293"/>
      <c r="G18" s="93"/>
      <c r="H18" s="93"/>
    </row>
    <row r="19" spans="1:8" ht="15.75" customHeight="1">
      <c r="A19" s="293" t="s">
        <v>284</v>
      </c>
      <c r="B19" s="945"/>
      <c r="C19" s="945"/>
      <c r="D19" s="927"/>
      <c r="F19" s="93"/>
      <c r="G19" s="93"/>
      <c r="H19" s="93"/>
    </row>
    <row r="20" spans="1:8" ht="15.75" customHeight="1">
      <c r="A20" s="293" t="s">
        <v>421</v>
      </c>
      <c r="B20" s="947"/>
      <c r="C20" s="945" t="s">
        <v>583</v>
      </c>
      <c r="D20" s="293"/>
      <c r="F20" s="93"/>
    </row>
    <row r="21" spans="1:8" ht="15.75" customHeight="1">
      <c r="A21" s="293" t="s">
        <v>429</v>
      </c>
      <c r="D21" s="293"/>
      <c r="F21" s="93"/>
    </row>
    <row r="22" spans="1:8" ht="15.75" customHeight="1">
      <c r="A22" s="293" t="s">
        <v>419</v>
      </c>
      <c r="D22" s="293"/>
    </row>
    <row r="23" spans="1:8" ht="15.75" customHeight="1">
      <c r="A23" s="293" t="s">
        <v>398</v>
      </c>
      <c r="D23" s="293"/>
    </row>
    <row r="24" spans="1:8" ht="15.75" customHeight="1">
      <c r="A24" s="293" t="s">
        <v>368</v>
      </c>
      <c r="B24" s="324" t="s">
        <v>598</v>
      </c>
      <c r="D24" s="293"/>
    </row>
    <row r="25" spans="1:8" ht="15.75" customHeight="1">
      <c r="A25" s="293" t="s">
        <v>442</v>
      </c>
      <c r="C25" s="945"/>
      <c r="D25" s="293"/>
      <c r="G25" s="93"/>
      <c r="H25" s="93"/>
    </row>
    <row r="26" spans="1:8" ht="15.75" customHeight="1">
      <c r="A26" s="293" t="s">
        <v>665</v>
      </c>
      <c r="C26" s="945"/>
      <c r="D26" s="293"/>
      <c r="G26" s="93"/>
      <c r="H26" s="93"/>
    </row>
    <row r="27" spans="1:8" ht="15.75" customHeight="1">
      <c r="A27" s="622" t="s">
        <v>666</v>
      </c>
      <c r="B27" s="947"/>
      <c r="C27" s="945"/>
      <c r="D27" s="293"/>
      <c r="F27" s="93"/>
    </row>
    <row r="28" spans="1:8" ht="15.75" customHeight="1">
      <c r="A28" s="293" t="s">
        <v>424</v>
      </c>
      <c r="B28" s="947"/>
      <c r="C28" s="945"/>
      <c r="D28" s="293"/>
      <c r="F28" s="93"/>
    </row>
    <row r="29" spans="1:8" ht="15.75" customHeight="1">
      <c r="A29" s="293" t="s">
        <v>430</v>
      </c>
      <c r="B29" s="1112" t="s">
        <v>608</v>
      </c>
      <c r="C29" s="945"/>
      <c r="D29" s="293"/>
    </row>
    <row r="30" spans="1:8" ht="15.75" customHeight="1">
      <c r="A30" s="293" t="s">
        <v>418</v>
      </c>
      <c r="B30" s="947"/>
      <c r="C30" s="945"/>
      <c r="D30" s="293"/>
    </row>
    <row r="31" spans="1:8" ht="15.75" customHeight="1">
      <c r="A31" s="622" t="s">
        <v>743</v>
      </c>
      <c r="B31" s="947"/>
      <c r="C31" s="945"/>
      <c r="D31" s="622"/>
    </row>
    <row r="32" spans="1:8" ht="15.75" customHeight="1">
      <c r="A32" s="293" t="s">
        <v>376</v>
      </c>
      <c r="B32" s="945" t="s">
        <v>568</v>
      </c>
      <c r="C32" s="945" t="s">
        <v>376</v>
      </c>
      <c r="D32" s="293"/>
    </row>
    <row r="33" spans="1:8" ht="15.75" customHeight="1">
      <c r="A33" s="293" t="s">
        <v>369</v>
      </c>
      <c r="B33" s="947"/>
      <c r="C33" s="945"/>
      <c r="D33" s="293"/>
    </row>
    <row r="34" spans="1:8" ht="15.75" customHeight="1">
      <c r="A34" s="622" t="s">
        <v>636</v>
      </c>
      <c r="B34" s="945" t="s">
        <v>609</v>
      </c>
      <c r="C34" s="945"/>
      <c r="D34" s="293"/>
    </row>
    <row r="35" spans="1:8" ht="15.75" customHeight="1">
      <c r="A35" s="293" t="s">
        <v>532</v>
      </c>
      <c r="B35" s="947"/>
      <c r="C35" s="945"/>
      <c r="D35" s="293"/>
    </row>
    <row r="36" spans="1:8" ht="15.75" customHeight="1">
      <c r="A36" s="293" t="s">
        <v>377</v>
      </c>
      <c r="B36" s="947"/>
      <c r="C36" s="945" t="s">
        <v>610</v>
      </c>
    </row>
    <row r="37" spans="1:8" ht="15.75" customHeight="1">
      <c r="A37" s="293" t="s">
        <v>422</v>
      </c>
      <c r="B37" s="945" t="s">
        <v>569</v>
      </c>
      <c r="C37" s="945"/>
      <c r="D37" s="293"/>
    </row>
    <row r="38" spans="1:8" ht="15.75" customHeight="1">
      <c r="A38" s="293" t="s">
        <v>378</v>
      </c>
      <c r="B38" s="945" t="s">
        <v>611</v>
      </c>
      <c r="D38" s="293"/>
    </row>
    <row r="39" spans="1:8" ht="15.75" customHeight="1">
      <c r="A39" s="293" t="s">
        <v>397</v>
      </c>
      <c r="B39" s="945"/>
      <c r="D39" s="293"/>
    </row>
    <row r="40" spans="1:8" ht="15.75" customHeight="1">
      <c r="A40" s="293" t="s">
        <v>331</v>
      </c>
      <c r="B40" s="67"/>
      <c r="D40" s="293"/>
      <c r="H40" s="622"/>
    </row>
    <row r="41" spans="1:8" ht="15.75" customHeight="1">
      <c r="A41" s="293" t="s">
        <v>431</v>
      </c>
      <c r="B41" s="945" t="s">
        <v>382</v>
      </c>
      <c r="C41" s="945"/>
      <c r="D41" s="586"/>
    </row>
    <row r="42" spans="1:8" ht="15.75" customHeight="1">
      <c r="A42" s="293" t="s">
        <v>425</v>
      </c>
      <c r="B42" s="945" t="s">
        <v>566</v>
      </c>
      <c r="C42" s="945" t="s">
        <v>425</v>
      </c>
      <c r="D42" s="467"/>
    </row>
    <row r="43" spans="1:8" ht="15.75" customHeight="1">
      <c r="A43" s="293" t="s">
        <v>420</v>
      </c>
      <c r="B43" s="67"/>
      <c r="D43" s="467"/>
    </row>
    <row r="44" spans="1:8" ht="15.75" thickBot="1">
      <c r="A44" s="729"/>
      <c r="B44" s="948"/>
      <c r="C44" s="948"/>
      <c r="D44" s="949"/>
    </row>
    <row r="45" spans="1:8" ht="16.5" thickTop="1">
      <c r="A45" s="40" t="s">
        <v>729</v>
      </c>
    </row>
    <row r="46" spans="1:8" ht="15.75">
      <c r="A46" s="10" t="s">
        <v>548</v>
      </c>
    </row>
    <row r="47" spans="1:8" ht="15.75">
      <c r="A47" s="10" t="s">
        <v>591</v>
      </c>
    </row>
    <row r="48" spans="1:8" ht="15.75">
      <c r="A48" s="10" t="s">
        <v>282</v>
      </c>
    </row>
    <row r="49" spans="1:1" ht="15.75">
      <c r="A49" s="10" t="s">
        <v>596</v>
      </c>
    </row>
    <row r="50" spans="1:1" ht="15.75">
      <c r="A50" s="10" t="s">
        <v>669</v>
      </c>
    </row>
    <row r="51" spans="1:1" ht="15.75">
      <c r="A51" s="10" t="s">
        <v>629</v>
      </c>
    </row>
    <row r="52" spans="1:1" ht="15.75">
      <c r="A52" s="10" t="s">
        <v>631</v>
      </c>
    </row>
    <row r="53" spans="1:1" ht="15.75">
      <c r="A53" s="10" t="s">
        <v>630</v>
      </c>
    </row>
    <row r="54" spans="1:1" ht="15.75">
      <c r="A54" s="10" t="s">
        <v>654</v>
      </c>
    </row>
    <row r="55" spans="1:1" ht="15.75">
      <c r="A55" s="10" t="s">
        <v>633</v>
      </c>
    </row>
    <row r="56" spans="1:1" ht="15.75">
      <c r="A56" s="10" t="s">
        <v>632</v>
      </c>
    </row>
    <row r="57" spans="1:1" ht="15.75">
      <c r="A57" s="10" t="s">
        <v>634</v>
      </c>
    </row>
    <row r="58" spans="1:1" ht="15.75">
      <c r="A58" s="10" t="s">
        <v>635</v>
      </c>
    </row>
    <row r="59" spans="1:1" ht="15.75">
      <c r="A59" s="35" t="s">
        <v>10</v>
      </c>
    </row>
    <row r="61" spans="1:1" ht="16.5">
      <c r="A61" s="1011"/>
    </row>
    <row r="62" spans="1:1" ht="16.5">
      <c r="A62" s="1011"/>
    </row>
  </sheetData>
  <pageMargins left="0.97" right="0.35433070866141736" top="0.74803149606299213" bottom="0.52" header="0.31496062992125984" footer="0.31496062992125984"/>
  <pageSetup scale="78"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dimension ref="A1:R58"/>
  <sheetViews>
    <sheetView showGridLines="0" topLeftCell="A16" zoomScaleNormal="100" zoomScaleSheetLayoutView="100" workbookViewId="0">
      <pane xSplit="1" topLeftCell="B1" activePane="topRight" state="frozen"/>
      <selection activeCell="A29" sqref="A29"/>
      <selection pane="topRight" activeCell="F38" sqref="F38"/>
    </sheetView>
  </sheetViews>
  <sheetFormatPr defaultColWidth="11.42578125" defaultRowHeight="15"/>
  <cols>
    <col min="1" max="1" width="57.5703125" style="72" customWidth="1"/>
    <col min="2" max="8" width="8.42578125" style="72" customWidth="1"/>
    <col min="9" max="9" width="8.85546875" style="72" customWidth="1"/>
    <col min="10" max="10" width="11.28515625" style="72" customWidth="1"/>
    <col min="11" max="11" width="8.28515625" style="72" customWidth="1"/>
    <col min="12" max="12" width="10.5703125" style="72" customWidth="1"/>
    <col min="13" max="13" width="10.85546875" style="72" customWidth="1"/>
    <col min="14" max="14" width="9" style="72" customWidth="1"/>
    <col min="15" max="16384" width="11.42578125" style="72"/>
  </cols>
  <sheetData>
    <row r="1" spans="1:18">
      <c r="A1" s="563" t="s">
        <v>348</v>
      </c>
      <c r="B1" s="79"/>
      <c r="C1" s="79"/>
      <c r="D1" s="79"/>
      <c r="E1" s="79"/>
      <c r="F1" s="79"/>
      <c r="G1" s="79"/>
      <c r="H1" s="79"/>
      <c r="I1" s="79"/>
      <c r="J1" s="79"/>
      <c r="K1" s="79"/>
      <c r="L1" s="79"/>
      <c r="M1" s="79"/>
      <c r="N1" s="80">
        <v>28</v>
      </c>
    </row>
    <row r="2" spans="1:18">
      <c r="N2" s="72" t="s">
        <v>590</v>
      </c>
    </row>
    <row r="7" spans="1:18">
      <c r="A7" s="74" t="s">
        <v>728</v>
      </c>
      <c r="E7" s="228"/>
      <c r="F7" s="228"/>
      <c r="G7" s="228"/>
      <c r="H7" s="228"/>
      <c r="I7" s="228"/>
      <c r="J7" s="228"/>
      <c r="K7" s="228"/>
      <c r="L7" s="228"/>
      <c r="M7" s="228"/>
      <c r="N7" s="228"/>
      <c r="R7" s="91"/>
    </row>
    <row r="8" spans="1:18">
      <c r="A8" s="74" t="s">
        <v>1512</v>
      </c>
      <c r="E8" s="228"/>
      <c r="F8" s="228"/>
      <c r="G8" s="228"/>
      <c r="H8" s="228"/>
      <c r="I8" s="228"/>
      <c r="J8" s="228"/>
      <c r="K8" s="228"/>
      <c r="L8" s="228"/>
      <c r="M8" s="228"/>
      <c r="N8" s="228"/>
      <c r="R8" s="91"/>
    </row>
    <row r="9" spans="1:18">
      <c r="A9" s="72" t="s">
        <v>434</v>
      </c>
      <c r="R9" s="91"/>
    </row>
    <row r="10" spans="1:18" ht="15.75" customHeight="1">
      <c r="A10" s="230" t="s">
        <v>360</v>
      </c>
      <c r="B10" s="229" t="s">
        <v>443</v>
      </c>
      <c r="C10" s="229" t="s">
        <v>403</v>
      </c>
      <c r="D10" s="229" t="s">
        <v>404</v>
      </c>
      <c r="E10" s="229" t="s">
        <v>405</v>
      </c>
      <c r="F10" s="229" t="s">
        <v>406</v>
      </c>
      <c r="G10" s="229" t="s">
        <v>407</v>
      </c>
      <c r="H10" s="229" t="s">
        <v>408</v>
      </c>
      <c r="I10" s="229" t="s">
        <v>409</v>
      </c>
      <c r="J10" s="229" t="s">
        <v>410</v>
      </c>
      <c r="K10" s="229" t="s">
        <v>411</v>
      </c>
      <c r="L10" s="229" t="s">
        <v>412</v>
      </c>
      <c r="M10" s="229" t="s">
        <v>413</v>
      </c>
      <c r="N10" s="229" t="s">
        <v>38</v>
      </c>
      <c r="R10" s="91"/>
    </row>
    <row r="11" spans="1:18">
      <c r="A11" s="1500" t="s">
        <v>438</v>
      </c>
      <c r="B11" s="1338">
        <v>2.8078750699999997</v>
      </c>
      <c r="C11" s="1338">
        <v>3.3108556599999996</v>
      </c>
      <c r="D11" s="1338">
        <v>4.6868379899999999</v>
      </c>
      <c r="E11" s="1338">
        <v>5.8618032600000003</v>
      </c>
      <c r="F11" s="1338">
        <v>3.85006469</v>
      </c>
      <c r="G11" s="1338">
        <v>6.3269420800000002</v>
      </c>
      <c r="H11" s="1338">
        <v>9.154334249999998</v>
      </c>
      <c r="I11" s="1338">
        <v>4.7706126999999992</v>
      </c>
      <c r="J11" s="1472">
        <v>6.14713288</v>
      </c>
      <c r="K11" s="1338">
        <v>4.8397907399999998</v>
      </c>
      <c r="L11" s="1338">
        <v>5.2798878600000005</v>
      </c>
      <c r="M11" s="1338">
        <v>5.1183314299999996</v>
      </c>
      <c r="N11" s="1338">
        <v>62.154468609999995</v>
      </c>
      <c r="O11" s="140"/>
      <c r="P11" s="1132"/>
      <c r="R11" s="91"/>
    </row>
    <row r="12" spans="1:18">
      <c r="A12" s="1500" t="s">
        <v>1452</v>
      </c>
      <c r="B12" s="1338">
        <v>0.56246465999999995</v>
      </c>
      <c r="C12" s="1338">
        <v>0.62902485999999991</v>
      </c>
      <c r="D12" s="1338">
        <v>2.2997153400000001</v>
      </c>
      <c r="E12" s="1338">
        <v>1.7571481099999999</v>
      </c>
      <c r="F12" s="1338">
        <v>1.0494345700000001</v>
      </c>
      <c r="G12" s="1338">
        <v>3.2022750600000003</v>
      </c>
      <c r="H12" s="1338">
        <v>1.0712618299999999</v>
      </c>
      <c r="I12" s="1338">
        <v>1.5967789999999999</v>
      </c>
      <c r="J12" s="1338">
        <v>2.5416274100000003</v>
      </c>
      <c r="K12" s="1338">
        <v>1.8994711499999999</v>
      </c>
      <c r="L12" s="1338">
        <v>1.6197991299999999</v>
      </c>
      <c r="M12" s="1338">
        <v>2.0420241400000001</v>
      </c>
      <c r="N12" s="1338">
        <v>20.271025259999998</v>
      </c>
      <c r="O12" s="140"/>
      <c r="P12" s="1132"/>
      <c r="R12" s="91"/>
    </row>
    <row r="13" spans="1:18">
      <c r="A13" s="545" t="s">
        <v>223</v>
      </c>
      <c r="B13" s="103">
        <v>0.26043378</v>
      </c>
      <c r="C13" s="103">
        <v>0.30648662999999998</v>
      </c>
      <c r="D13" s="103">
        <v>1.97806978</v>
      </c>
      <c r="E13" s="103">
        <v>0.87410231000000005</v>
      </c>
      <c r="F13" s="103">
        <v>0.39261973</v>
      </c>
      <c r="G13" s="103">
        <v>2.4972860400000001</v>
      </c>
      <c r="H13" s="103">
        <v>0.50100113000000002</v>
      </c>
      <c r="I13" s="103">
        <v>1.00523042</v>
      </c>
      <c r="J13" s="103">
        <v>1.8785408300000002</v>
      </c>
      <c r="K13" s="103">
        <v>1.3776319099999998</v>
      </c>
      <c r="L13" s="103">
        <v>0.75845515000000008</v>
      </c>
      <c r="M13" s="103">
        <v>1.6606881200000001</v>
      </c>
      <c r="N13" s="572">
        <v>13.490545829999999</v>
      </c>
      <c r="O13" s="140"/>
      <c r="P13" s="1132"/>
      <c r="R13" s="91"/>
    </row>
    <row r="14" spans="1:18">
      <c r="A14" s="545" t="s">
        <v>224</v>
      </c>
      <c r="B14" s="103">
        <v>0.13396469</v>
      </c>
      <c r="C14" s="103">
        <v>0.10210569999999999</v>
      </c>
      <c r="D14" s="103">
        <v>0.11218744999999999</v>
      </c>
      <c r="E14" s="103">
        <v>0.24266670999999998</v>
      </c>
      <c r="F14" s="103">
        <v>0.11133055</v>
      </c>
      <c r="G14" s="103">
        <v>0.12671973</v>
      </c>
      <c r="H14" s="103">
        <v>0.12689322</v>
      </c>
      <c r="I14" s="103">
        <v>0.10994346000000001</v>
      </c>
      <c r="J14" s="103">
        <v>0.29626178999999997</v>
      </c>
      <c r="K14" s="103">
        <v>0.1086778</v>
      </c>
      <c r="L14" s="103">
        <v>0.41564514000000002</v>
      </c>
      <c r="M14" s="103">
        <v>0.11351255</v>
      </c>
      <c r="N14" s="572">
        <v>1.9999087900000001</v>
      </c>
      <c r="O14" s="140"/>
      <c r="P14" s="1132"/>
      <c r="R14" s="91"/>
    </row>
    <row r="15" spans="1:18">
      <c r="A15" s="338" t="s">
        <v>225</v>
      </c>
      <c r="B15" s="103">
        <v>0.13121986999999999</v>
      </c>
      <c r="C15" s="103">
        <v>0.15932573999999999</v>
      </c>
      <c r="D15" s="103">
        <v>0.14752235999999999</v>
      </c>
      <c r="E15" s="103">
        <v>0.21639826999999998</v>
      </c>
      <c r="F15" s="103">
        <v>0.19454144000000001</v>
      </c>
      <c r="G15" s="103">
        <v>0.21397896999999999</v>
      </c>
      <c r="H15" s="103">
        <v>0.13871045999999998</v>
      </c>
      <c r="I15" s="103">
        <v>0.21792637000000001</v>
      </c>
      <c r="J15" s="103">
        <v>0.21737592999999999</v>
      </c>
      <c r="K15" s="103">
        <v>0.16653014999999999</v>
      </c>
      <c r="L15" s="103">
        <v>0.19248208999999999</v>
      </c>
      <c r="M15" s="103">
        <v>0.13949788000000002</v>
      </c>
      <c r="N15" s="572">
        <v>2.1355095300000002</v>
      </c>
      <c r="O15" s="140"/>
      <c r="P15" s="1132"/>
      <c r="R15" s="91"/>
    </row>
    <row r="16" spans="1:18">
      <c r="A16" s="341" t="s">
        <v>497</v>
      </c>
      <c r="B16" s="103">
        <v>2.3805200000000001E-3</v>
      </c>
      <c r="C16" s="103">
        <v>5.7206000000000002E-3</v>
      </c>
      <c r="D16" s="103">
        <v>4.9651400000000007E-3</v>
      </c>
      <c r="E16" s="103">
        <v>0.31580355999999998</v>
      </c>
      <c r="F16" s="1466">
        <v>0.22772495000000001</v>
      </c>
      <c r="G16" s="103">
        <v>0.23382943</v>
      </c>
      <c r="H16" s="103">
        <v>0.21601504000000002</v>
      </c>
      <c r="I16" s="103">
        <v>3.8910639999999996E-2</v>
      </c>
      <c r="J16" s="103">
        <v>2.097858E-2</v>
      </c>
      <c r="K16" s="103">
        <v>3.6105160000000004E-2</v>
      </c>
      <c r="L16" s="103">
        <v>3.8119489999999999E-2</v>
      </c>
      <c r="M16" s="103">
        <v>1.6280590000000001E-2</v>
      </c>
      <c r="N16" s="572">
        <v>1.1568336999999997</v>
      </c>
      <c r="O16" s="140"/>
      <c r="P16" s="1132"/>
      <c r="R16" s="91"/>
    </row>
    <row r="17" spans="1:18">
      <c r="A17" s="338" t="s">
        <v>226</v>
      </c>
      <c r="B17" s="103">
        <v>2.4943720000000003E-2</v>
      </c>
      <c r="C17" s="103">
        <v>3.2503789999999998E-2</v>
      </c>
      <c r="D17" s="103">
        <v>3.7110050000000006E-2</v>
      </c>
      <c r="E17" s="103">
        <v>4.49629E-2</v>
      </c>
      <c r="F17" s="103">
        <v>4.6530139999999998E-2</v>
      </c>
      <c r="G17" s="103">
        <v>4.9146250000000002E-2</v>
      </c>
      <c r="H17" s="103">
        <v>5.8793860000000003E-2</v>
      </c>
      <c r="I17" s="103">
        <v>6.9125550000000008E-2</v>
      </c>
      <c r="J17" s="103">
        <v>4.4555959999999999E-2</v>
      </c>
      <c r="K17" s="103">
        <v>5.977611E-2</v>
      </c>
      <c r="L17" s="103">
        <v>6.2619300000000003E-2</v>
      </c>
      <c r="M17" s="103">
        <v>4.6922640000000002E-2</v>
      </c>
      <c r="N17" s="572">
        <v>0.57699027000000003</v>
      </c>
      <c r="O17" s="140"/>
      <c r="P17" s="1132"/>
      <c r="R17" s="91"/>
    </row>
    <row r="18" spans="1:18">
      <c r="A18" s="338" t="s">
        <v>227</v>
      </c>
      <c r="B18" s="103">
        <v>2.3805200000000001E-3</v>
      </c>
      <c r="C18" s="103">
        <v>5.7206000000000002E-3</v>
      </c>
      <c r="D18" s="103">
        <v>4.9651400000000007E-3</v>
      </c>
      <c r="E18" s="103">
        <v>1.5803589999999999E-2</v>
      </c>
      <c r="F18" s="103">
        <v>1.9171939999999998E-2</v>
      </c>
      <c r="G18" s="103">
        <v>2.0328659999999998E-2</v>
      </c>
      <c r="H18" s="103">
        <v>7.4620299999999997E-3</v>
      </c>
      <c r="I18" s="103">
        <v>3.8910639999999996E-2</v>
      </c>
      <c r="J18" s="103">
        <v>2.097858E-2</v>
      </c>
      <c r="K18" s="103">
        <v>3.6105160000000004E-2</v>
      </c>
      <c r="L18" s="103">
        <v>3.8119489999999999E-2</v>
      </c>
      <c r="M18" s="103">
        <v>1.6280590000000001E-2</v>
      </c>
      <c r="N18" s="572">
        <v>0.22622694000000002</v>
      </c>
      <c r="O18" s="140"/>
      <c r="P18" s="1132"/>
      <c r="R18" s="91"/>
    </row>
    <row r="19" spans="1:18">
      <c r="A19" s="1499" t="s">
        <v>721</v>
      </c>
      <c r="B19" s="103">
        <v>7.1415600000000008E-3</v>
      </c>
      <c r="C19" s="103">
        <v>1.7161799999999998E-2</v>
      </c>
      <c r="D19" s="103">
        <v>1.4895419999999999E-2</v>
      </c>
      <c r="E19" s="103">
        <v>4.7410769999999998E-2</v>
      </c>
      <c r="F19" s="103">
        <v>5.7515820000000002E-2</v>
      </c>
      <c r="G19" s="103">
        <v>6.0985980000000002E-2</v>
      </c>
      <c r="H19" s="103">
        <v>2.2386090000000001E-2</v>
      </c>
      <c r="I19" s="103">
        <v>0.11673192</v>
      </c>
      <c r="J19" s="103">
        <v>6.2935740000000004E-2</v>
      </c>
      <c r="K19" s="103">
        <v>0.11464486</v>
      </c>
      <c r="L19" s="103">
        <v>0.11435847</v>
      </c>
      <c r="M19" s="103">
        <v>4.884177E-2</v>
      </c>
      <c r="N19" s="572">
        <v>0.68501020000000001</v>
      </c>
      <c r="O19" s="140"/>
      <c r="P19" s="1132"/>
      <c r="R19" s="91"/>
    </row>
    <row r="20" spans="1:18" s="74" customFormat="1">
      <c r="A20" s="1500" t="s">
        <v>1451</v>
      </c>
      <c r="B20" s="141">
        <v>1.0003104700000001</v>
      </c>
      <c r="C20" s="141">
        <v>1.2425267</v>
      </c>
      <c r="D20" s="141">
        <v>1.13057195</v>
      </c>
      <c r="E20" s="141">
        <v>2.7529871800000003</v>
      </c>
      <c r="F20" s="141">
        <v>1.4064077099999999</v>
      </c>
      <c r="G20" s="141">
        <v>1.7527394199999999</v>
      </c>
      <c r="H20" s="141">
        <v>7.0075750899999996</v>
      </c>
      <c r="I20" s="141">
        <v>1.61646701</v>
      </c>
      <c r="J20" s="486">
        <v>2.1466029600000001</v>
      </c>
      <c r="K20" s="141">
        <v>1.5163817099999999</v>
      </c>
      <c r="L20" s="141">
        <v>1.88239051</v>
      </c>
      <c r="M20" s="141">
        <v>1.54884233</v>
      </c>
      <c r="N20" s="575">
        <v>25.003803040000001</v>
      </c>
      <c r="O20" s="140"/>
      <c r="P20" s="1132"/>
      <c r="R20" s="96"/>
    </row>
    <row r="21" spans="1:18">
      <c r="A21" s="545" t="s">
        <v>228</v>
      </c>
      <c r="B21" s="116">
        <v>1.0003104700000001</v>
      </c>
      <c r="C21" s="116">
        <v>1.2425267</v>
      </c>
      <c r="D21" s="116">
        <v>1.13057195</v>
      </c>
      <c r="E21" s="116">
        <v>2.7529871800000003</v>
      </c>
      <c r="F21" s="116">
        <v>1.4064077099999999</v>
      </c>
      <c r="G21" s="116">
        <v>1.7527394199999999</v>
      </c>
      <c r="H21" s="116">
        <v>7.0075750899999996</v>
      </c>
      <c r="I21" s="116">
        <v>1.61646701</v>
      </c>
      <c r="J21" s="116">
        <v>2.1466029600000001</v>
      </c>
      <c r="K21" s="116">
        <v>1.5163817099999999</v>
      </c>
      <c r="L21" s="116">
        <v>1.88239051</v>
      </c>
      <c r="M21" s="116">
        <v>1.54884233</v>
      </c>
      <c r="N21" s="572">
        <v>25.003803040000001</v>
      </c>
      <c r="O21" s="140"/>
      <c r="P21" s="1132"/>
      <c r="R21" s="901"/>
    </row>
    <row r="22" spans="1:18">
      <c r="A22" s="1500" t="s">
        <v>1450</v>
      </c>
      <c r="B22" s="575">
        <v>1.24509994</v>
      </c>
      <c r="C22" s="575">
        <v>1.4393041</v>
      </c>
      <c r="D22" s="575">
        <v>1.2565507</v>
      </c>
      <c r="E22" s="575">
        <v>1.3516679699999998</v>
      </c>
      <c r="F22" s="575">
        <v>1.3942224100000002</v>
      </c>
      <c r="G22" s="575">
        <v>1.3719276</v>
      </c>
      <c r="H22" s="575">
        <v>1.0754973299999999</v>
      </c>
      <c r="I22" s="575">
        <v>1.5573666899999998</v>
      </c>
      <c r="J22" s="575">
        <v>1.4589025099999999</v>
      </c>
      <c r="K22" s="575">
        <v>1.42393788</v>
      </c>
      <c r="L22" s="575">
        <v>1.77769822</v>
      </c>
      <c r="M22" s="575">
        <v>1.5274649600000001</v>
      </c>
      <c r="N22" s="575">
        <v>16.879640309999999</v>
      </c>
      <c r="O22" s="140"/>
      <c r="P22" s="1132"/>
      <c r="R22" s="901"/>
    </row>
    <row r="23" spans="1:18">
      <c r="A23" s="951" t="s">
        <v>212</v>
      </c>
      <c r="B23" s="103">
        <v>2.3805200000000001E-3</v>
      </c>
      <c r="C23" s="103">
        <v>5.7206000000000002E-3</v>
      </c>
      <c r="D23" s="103">
        <v>4.9651400000000007E-3</v>
      </c>
      <c r="E23" s="103">
        <v>1.5803589999999999E-2</v>
      </c>
      <c r="F23" s="103">
        <v>1.9171939999999998E-2</v>
      </c>
      <c r="G23" s="103">
        <v>2.0328659999999998E-2</v>
      </c>
      <c r="H23" s="103">
        <v>7.4620299999999997E-3</v>
      </c>
      <c r="I23" s="103">
        <v>3.8910639999999996E-2</v>
      </c>
      <c r="J23" s="103">
        <v>2.097858E-2</v>
      </c>
      <c r="K23" s="103">
        <v>3.6105160000000004E-2</v>
      </c>
      <c r="L23" s="103">
        <v>3.8119489999999999E-2</v>
      </c>
      <c r="M23" s="103">
        <v>1.6280590000000001E-2</v>
      </c>
      <c r="N23" s="572">
        <v>0.22622694000000002</v>
      </c>
      <c r="O23" s="140"/>
      <c r="P23" s="1132"/>
      <c r="R23" s="901"/>
    </row>
    <row r="24" spans="1:18">
      <c r="A24" s="951" t="s">
        <v>1743</v>
      </c>
      <c r="B24" s="103">
        <v>4.7609899999999997E-3</v>
      </c>
      <c r="C24" s="103">
        <v>1.14413E-2</v>
      </c>
      <c r="D24" s="103">
        <v>9.9301100000000007E-3</v>
      </c>
      <c r="E24" s="103">
        <v>3.1607160000000002E-2</v>
      </c>
      <c r="F24" s="103">
        <v>3.8343550000000004E-2</v>
      </c>
      <c r="G24" s="103">
        <v>4.0657370000000005E-2</v>
      </c>
      <c r="H24" s="103">
        <v>1.492399E-2</v>
      </c>
      <c r="I24" s="103">
        <v>7.7821020000000005E-2</v>
      </c>
      <c r="J24" s="103">
        <v>4.1957379999999996E-2</v>
      </c>
      <c r="K24" s="103">
        <v>7.2210150000000001E-2</v>
      </c>
      <c r="L24" s="103">
        <v>7.6239259999999989E-2</v>
      </c>
      <c r="M24" s="103">
        <v>3.2561359999999998E-2</v>
      </c>
      <c r="N24" s="572">
        <v>0.45245363999999993</v>
      </c>
      <c r="O24" s="140"/>
      <c r="P24" s="1132"/>
      <c r="R24" s="901"/>
    </row>
    <row r="25" spans="1:18">
      <c r="A25" s="951" t="s">
        <v>202</v>
      </c>
      <c r="B25" s="103">
        <v>4.7610400000000002E-3</v>
      </c>
      <c r="C25" s="103">
        <v>4.9944449999999994E-2</v>
      </c>
      <c r="D25" s="103">
        <v>4.2990440000000005E-2</v>
      </c>
      <c r="E25" s="103">
        <v>4.7918559999999999E-2</v>
      </c>
      <c r="F25" s="103">
        <v>7.5779800000000008E-2</v>
      </c>
      <c r="G25" s="103">
        <v>7.5366660000000002E-2</v>
      </c>
      <c r="H25" s="103">
        <v>1.4924059999999999E-2</v>
      </c>
      <c r="I25" s="103">
        <v>0.12239660000000001</v>
      </c>
      <c r="J25" s="103">
        <v>4.2746589999999994E-2</v>
      </c>
      <c r="K25" s="103">
        <v>8.8671249999999993E-2</v>
      </c>
      <c r="L25" s="103">
        <v>0.14432769000000001</v>
      </c>
      <c r="M25" s="103">
        <v>5.7706410000000007E-2</v>
      </c>
      <c r="N25" s="572">
        <v>0.76753355000000001</v>
      </c>
      <c r="O25" s="140"/>
      <c r="P25" s="1132"/>
      <c r="R25" s="901"/>
    </row>
    <row r="26" spans="1:18">
      <c r="A26" s="951" t="s">
        <v>1467</v>
      </c>
      <c r="B26" s="103">
        <v>0.47500919000000003</v>
      </c>
      <c r="C26" s="103">
        <v>0.46935655999999998</v>
      </c>
      <c r="D26" s="103">
        <v>0.49236487000000001</v>
      </c>
      <c r="E26" s="103">
        <v>0.48027853000000004</v>
      </c>
      <c r="F26" s="103">
        <v>0.48635127</v>
      </c>
      <c r="G26" s="103">
        <v>0.48294521000000001</v>
      </c>
      <c r="H26" s="103">
        <v>0.49347715999999997</v>
      </c>
      <c r="I26" s="103">
        <v>0.46232162999999998</v>
      </c>
      <c r="J26" s="103">
        <v>0.49955384999999997</v>
      </c>
      <c r="K26" s="103">
        <v>0.47440094999999999</v>
      </c>
      <c r="L26" s="103">
        <v>0.47249991999999996</v>
      </c>
      <c r="M26" s="103">
        <v>0.47725668999999998</v>
      </c>
      <c r="N26" s="572">
        <v>5.7658158299999993</v>
      </c>
      <c r="O26" s="140"/>
      <c r="P26" s="1132"/>
      <c r="R26" s="901"/>
    </row>
    <row r="27" spans="1:18">
      <c r="A27" s="951" t="s">
        <v>1916</v>
      </c>
      <c r="B27" s="103">
        <v>0.22304499999999999</v>
      </c>
      <c r="C27" s="103">
        <v>0.22304499999999999</v>
      </c>
      <c r="D27" s="103">
        <v>0.339671</v>
      </c>
      <c r="E27" s="103">
        <v>0.116928</v>
      </c>
      <c r="F27" s="103">
        <v>0.226548</v>
      </c>
      <c r="G27" s="103">
        <v>0.226548</v>
      </c>
      <c r="H27" s="103">
        <v>0.226548</v>
      </c>
      <c r="I27" s="103">
        <v>0.226548</v>
      </c>
      <c r="J27" s="103">
        <v>0.226548</v>
      </c>
      <c r="K27" s="103">
        <v>0.226548</v>
      </c>
      <c r="L27" s="103">
        <v>0.226548</v>
      </c>
      <c r="M27" s="103">
        <v>0.33616800000000002</v>
      </c>
      <c r="N27" s="572">
        <v>2.8246930000000008</v>
      </c>
      <c r="O27" s="140"/>
      <c r="P27" s="1132"/>
      <c r="R27" s="901"/>
    </row>
    <row r="28" spans="1:18">
      <c r="A28" s="951" t="s">
        <v>262</v>
      </c>
      <c r="B28" s="103">
        <v>3.983569E-2</v>
      </c>
      <c r="C28" s="103">
        <v>0.24628575</v>
      </c>
      <c r="D28" s="103">
        <v>0.22084277999999999</v>
      </c>
      <c r="E28" s="103">
        <v>8.2722089999999998E-2</v>
      </c>
      <c r="F28" s="103">
        <v>0.24060677</v>
      </c>
      <c r="G28" s="103">
        <v>0.29134936</v>
      </c>
      <c r="H28" s="103">
        <v>0.19347704000000002</v>
      </c>
      <c r="I28" s="103">
        <v>0.26264178999999999</v>
      </c>
      <c r="J28" s="103">
        <v>0.22678846999999999</v>
      </c>
      <c r="K28" s="103">
        <v>0.36023474999999999</v>
      </c>
      <c r="L28" s="103">
        <v>0.35659680999999999</v>
      </c>
      <c r="M28" s="103">
        <v>0.34735055999999997</v>
      </c>
      <c r="N28" s="572">
        <v>2.8687318600000005</v>
      </c>
      <c r="O28" s="140"/>
      <c r="P28" s="1132"/>
      <c r="R28" s="901"/>
    </row>
    <row r="29" spans="1:18">
      <c r="A29" s="1027" t="s">
        <v>1860</v>
      </c>
      <c r="B29" s="103">
        <v>0.49530751000000006</v>
      </c>
      <c r="C29" s="103">
        <v>0.43351044000000005</v>
      </c>
      <c r="D29" s="103">
        <v>0.14578636</v>
      </c>
      <c r="E29" s="103">
        <v>0.57641003999999996</v>
      </c>
      <c r="F29" s="103">
        <v>0.30742108000000001</v>
      </c>
      <c r="G29" s="103">
        <v>0.23473234000000001</v>
      </c>
      <c r="H29" s="103">
        <v>0.12468505000000001</v>
      </c>
      <c r="I29" s="103">
        <v>0.36672701000000008</v>
      </c>
      <c r="J29" s="103">
        <v>0.40032964000000004</v>
      </c>
      <c r="K29" s="103">
        <v>0.16576762</v>
      </c>
      <c r="L29" s="103">
        <v>0.46336705</v>
      </c>
      <c r="M29" s="103">
        <v>0.26014134999999999</v>
      </c>
      <c r="N29" s="572">
        <v>3.9741854900000004</v>
      </c>
      <c r="O29" s="140"/>
      <c r="P29" s="1132"/>
      <c r="R29" s="901"/>
    </row>
    <row r="30" spans="1:18">
      <c r="A30" s="1500" t="s">
        <v>1448</v>
      </c>
      <c r="B30" s="575">
        <v>8.8987339999999998E-2</v>
      </c>
      <c r="C30" s="575">
        <v>0.18956441000000002</v>
      </c>
      <c r="D30" s="575">
        <v>0.13421466000000001</v>
      </c>
      <c r="E30" s="575">
        <v>0.26315558</v>
      </c>
      <c r="F30" s="575">
        <v>0.50634728000000007</v>
      </c>
      <c r="G30" s="575">
        <v>0.24434910999999998</v>
      </c>
      <c r="H30" s="575">
        <v>9.6383099999999999E-2</v>
      </c>
      <c r="I30" s="575">
        <v>0.11582473</v>
      </c>
      <c r="J30" s="575">
        <v>0.15696631</v>
      </c>
      <c r="K30" s="575">
        <v>0.25781291000000001</v>
      </c>
      <c r="L30" s="575">
        <v>0.21009773000000001</v>
      </c>
      <c r="M30" s="575">
        <v>0.18091054000000001</v>
      </c>
      <c r="N30" s="575">
        <v>2.4446137000000001</v>
      </c>
      <c r="O30" s="140"/>
      <c r="P30" s="1132"/>
      <c r="R30" s="901"/>
    </row>
    <row r="31" spans="1:18" s="74" customFormat="1">
      <c r="A31" s="1500" t="s">
        <v>440</v>
      </c>
      <c r="B31" s="575">
        <v>0.82810504000000007</v>
      </c>
      <c r="C31" s="575">
        <v>0.80436483000000003</v>
      </c>
      <c r="D31" s="575">
        <v>3.3742174199999999</v>
      </c>
      <c r="E31" s="575">
        <v>2.48808674</v>
      </c>
      <c r="F31" s="575">
        <v>2.7818494500000002</v>
      </c>
      <c r="G31" s="575">
        <v>2.0207892300000001</v>
      </c>
      <c r="H31" s="575">
        <v>1.16083566</v>
      </c>
      <c r="I31" s="575">
        <v>0.94401681999999998</v>
      </c>
      <c r="J31" s="575">
        <v>2.7049061200000004</v>
      </c>
      <c r="K31" s="575">
        <v>1.1906192</v>
      </c>
      <c r="L31" s="575">
        <v>1.7934010600000001</v>
      </c>
      <c r="M31" s="575">
        <v>1.0994624099999999</v>
      </c>
      <c r="N31" s="575">
        <v>21.190653980000004</v>
      </c>
      <c r="O31" s="140"/>
      <c r="P31" s="1132"/>
      <c r="R31" s="902"/>
    </row>
    <row r="32" spans="1:18">
      <c r="A32" s="1038" t="s">
        <v>204</v>
      </c>
      <c r="B32" s="103">
        <v>0.55027164000000006</v>
      </c>
      <c r="C32" s="103">
        <v>0.66188753</v>
      </c>
      <c r="D32" s="103">
        <v>1.4629059799999999</v>
      </c>
      <c r="E32" s="103">
        <v>1.3782146100000001</v>
      </c>
      <c r="F32" s="103">
        <v>2.22306779</v>
      </c>
      <c r="G32" s="103">
        <v>1.4138391100000001</v>
      </c>
      <c r="H32" s="103">
        <v>0.83298660000000002</v>
      </c>
      <c r="I32" s="103">
        <v>0.51969065999999997</v>
      </c>
      <c r="J32" s="103">
        <v>0.78440944999999995</v>
      </c>
      <c r="K32" s="103">
        <v>0.45956306000000002</v>
      </c>
      <c r="L32" s="103">
        <v>1.3500542600000001</v>
      </c>
      <c r="M32" s="103">
        <v>0.51206072000000002</v>
      </c>
      <c r="N32" s="572">
        <v>12.148951410000002</v>
      </c>
      <c r="O32" s="140"/>
      <c r="P32" s="1038"/>
      <c r="R32" s="901"/>
    </row>
    <row r="33" spans="1:18">
      <c r="A33" s="1038" t="s">
        <v>1445</v>
      </c>
      <c r="B33" s="103">
        <v>4.5953029999999999E-2</v>
      </c>
      <c r="C33" s="103">
        <v>2.7561999999999999E-3</v>
      </c>
      <c r="D33" s="103">
        <v>2.263455E-2</v>
      </c>
      <c r="E33" s="103">
        <v>0.36756689000000003</v>
      </c>
      <c r="F33" s="103">
        <v>0.1029785</v>
      </c>
      <c r="G33" s="103">
        <v>0.15474932</v>
      </c>
      <c r="H33" s="103">
        <v>4.2591699999999996E-2</v>
      </c>
      <c r="I33" s="103">
        <v>4.7300330000000002E-2</v>
      </c>
      <c r="J33" s="103">
        <v>6.5183400000000001E-3</v>
      </c>
      <c r="K33" s="103">
        <v>0.22503579999999998</v>
      </c>
      <c r="L33" s="103">
        <v>0.11165833999999999</v>
      </c>
      <c r="M33" s="103">
        <v>0.15122868</v>
      </c>
      <c r="N33" s="572">
        <v>1.2809716799999999</v>
      </c>
      <c r="O33" s="140"/>
      <c r="P33" s="1038"/>
      <c r="R33" s="901"/>
    </row>
    <row r="34" spans="1:18">
      <c r="A34" s="1038" t="s">
        <v>1446</v>
      </c>
      <c r="B34" s="103">
        <v>0.14103120999999999</v>
      </c>
      <c r="C34" s="103">
        <v>7.771256E-2</v>
      </c>
      <c r="D34" s="103">
        <v>1.7770188200000001</v>
      </c>
      <c r="E34" s="103">
        <v>0.53361889000000007</v>
      </c>
      <c r="F34" s="103">
        <v>0.37227250000000001</v>
      </c>
      <c r="G34" s="103">
        <v>0.24500672000000001</v>
      </c>
      <c r="H34" s="103">
        <v>0.22245999</v>
      </c>
      <c r="I34" s="103">
        <v>0.17665851999999999</v>
      </c>
      <c r="J34" s="103">
        <v>1.8069173200000002</v>
      </c>
      <c r="K34" s="103">
        <v>0.35900698999999997</v>
      </c>
      <c r="L34" s="103">
        <v>0.24443041000000001</v>
      </c>
      <c r="M34" s="103">
        <v>0.31257013</v>
      </c>
      <c r="N34" s="572">
        <v>6.2687040600000001</v>
      </c>
      <c r="O34" s="140"/>
      <c r="P34" s="1038"/>
      <c r="R34" s="901"/>
    </row>
    <row r="35" spans="1:18">
      <c r="A35" s="453" t="s">
        <v>1453</v>
      </c>
      <c r="B35" s="103">
        <v>2.9161320000000001E-2</v>
      </c>
      <c r="C35" s="103">
        <v>2.9161320000000001E-2</v>
      </c>
      <c r="D35" s="103">
        <v>6.7565490000000006E-2</v>
      </c>
      <c r="E35" s="103">
        <v>0.13117076999999999</v>
      </c>
      <c r="F35" s="103">
        <v>3.5934379999999995E-2</v>
      </c>
      <c r="G35" s="103">
        <v>0.13139222</v>
      </c>
      <c r="H35" s="103">
        <v>2.8315340000000001E-2</v>
      </c>
      <c r="I35" s="103">
        <v>0.11971667</v>
      </c>
      <c r="J35" s="103">
        <v>7.9082429999999995E-2</v>
      </c>
      <c r="K35" s="103">
        <v>4.7703240000000001E-2</v>
      </c>
      <c r="L35" s="103">
        <v>2.0575330000000003E-2</v>
      </c>
      <c r="M35" s="103">
        <v>7.890229E-2</v>
      </c>
      <c r="N35" s="572">
        <v>0.79868080000000008</v>
      </c>
      <c r="O35" s="140"/>
      <c r="P35" s="453"/>
      <c r="R35" s="901"/>
    </row>
    <row r="36" spans="1:18">
      <c r="A36" s="1499" t="s">
        <v>520</v>
      </c>
      <c r="B36" s="103">
        <v>5.9687839999999999E-2</v>
      </c>
      <c r="C36" s="103">
        <v>2.9847220000000001E-2</v>
      </c>
      <c r="D36" s="103">
        <v>4.1092580000000004E-2</v>
      </c>
      <c r="E36" s="103">
        <v>7.3515579999999997E-2</v>
      </c>
      <c r="F36" s="103">
        <v>4.3596280000000001E-2</v>
      </c>
      <c r="G36" s="103">
        <v>7.2801859999999996E-2</v>
      </c>
      <c r="H36" s="103">
        <v>1.7482029999999999E-2</v>
      </c>
      <c r="I36" s="103">
        <v>7.8650639999999994E-2</v>
      </c>
      <c r="J36" s="103">
        <v>2.097858E-2</v>
      </c>
      <c r="K36" s="103">
        <v>9.4310110000000003E-2</v>
      </c>
      <c r="L36" s="103">
        <v>6.4682719999999999E-2</v>
      </c>
      <c r="M36" s="103">
        <v>3.5700589999999997E-2</v>
      </c>
      <c r="N36" s="572">
        <v>0.63234603</v>
      </c>
      <c r="O36" s="140"/>
      <c r="P36" s="453"/>
      <c r="R36" s="901"/>
    </row>
    <row r="37" spans="1:18">
      <c r="A37" s="1499" t="s">
        <v>1735</v>
      </c>
      <c r="B37" s="103">
        <v>2E-3</v>
      </c>
      <c r="C37" s="103">
        <v>3.0000000000000001E-3</v>
      </c>
      <c r="D37" s="103">
        <v>3.0000000000000001E-3</v>
      </c>
      <c r="E37" s="103">
        <v>4.0000000000000001E-3</v>
      </c>
      <c r="F37" s="103">
        <v>4.0000000000000001E-3</v>
      </c>
      <c r="G37" s="103">
        <v>3.0000000000000001E-3</v>
      </c>
      <c r="H37" s="103">
        <v>1.7000000000000001E-2</v>
      </c>
      <c r="I37" s="103">
        <v>2E-3</v>
      </c>
      <c r="J37" s="103">
        <v>7.0000000000000001E-3</v>
      </c>
      <c r="K37" s="103">
        <v>5.0000000000000001E-3</v>
      </c>
      <c r="L37" s="103">
        <v>2E-3</v>
      </c>
      <c r="M37" s="103">
        <v>8.9999999999999993E-3</v>
      </c>
      <c r="N37" s="572">
        <v>6.1000000000000006E-2</v>
      </c>
      <c r="O37" s="140"/>
      <c r="P37" s="453"/>
      <c r="R37" s="901"/>
    </row>
    <row r="38" spans="1:18">
      <c r="A38" s="1500" t="s">
        <v>1447</v>
      </c>
      <c r="B38" s="575">
        <v>0.10060607000000001</v>
      </c>
      <c r="C38" s="575">
        <v>6.1436259999999999E-2</v>
      </c>
      <c r="D38" s="575">
        <v>7.0750140000000003E-2</v>
      </c>
      <c r="E38" s="575">
        <v>0.13557884000000001</v>
      </c>
      <c r="F38" s="575">
        <v>0.14836664999999999</v>
      </c>
      <c r="G38" s="575">
        <v>0.20861442000000002</v>
      </c>
      <c r="H38" s="575">
        <v>0.16996822</v>
      </c>
      <c r="I38" s="575">
        <v>0.12055025999999999</v>
      </c>
      <c r="J38" s="575">
        <v>0.16285576999999998</v>
      </c>
      <c r="K38" s="575">
        <v>0.16213604999999998</v>
      </c>
      <c r="L38" s="575">
        <v>0.11578242</v>
      </c>
      <c r="M38" s="575">
        <v>0.17564331</v>
      </c>
      <c r="N38" s="575">
        <v>1.6322884099999997</v>
      </c>
      <c r="O38" s="140"/>
      <c r="P38" s="453"/>
      <c r="R38" s="91"/>
    </row>
    <row r="39" spans="1:18">
      <c r="A39" s="1500" t="s">
        <v>1449</v>
      </c>
      <c r="B39" s="575">
        <v>3.5599674900000005</v>
      </c>
      <c r="C39" s="575">
        <v>3.4118960099999995</v>
      </c>
      <c r="D39" s="575">
        <v>3.9663743</v>
      </c>
      <c r="E39" s="575">
        <v>3.3265581900000001</v>
      </c>
      <c r="F39" s="575">
        <v>3.5159030100000006</v>
      </c>
      <c r="G39" s="575">
        <v>3.94389711</v>
      </c>
      <c r="H39" s="575">
        <v>3.7714641900000001</v>
      </c>
      <c r="I39" s="575">
        <v>3.84369629</v>
      </c>
      <c r="J39" s="575">
        <v>4.2548411599999998</v>
      </c>
      <c r="K39" s="575">
        <v>4.7956876299999998</v>
      </c>
      <c r="L39" s="575">
        <v>4.9806151300000003</v>
      </c>
      <c r="M39" s="575">
        <v>4.7332274600000002</v>
      </c>
      <c r="N39" s="575">
        <v>48.158000180000002</v>
      </c>
      <c r="O39" s="140"/>
      <c r="P39" s="453"/>
      <c r="R39" s="91"/>
    </row>
    <row r="40" spans="1:18">
      <c r="A40" s="1500" t="s">
        <v>1454</v>
      </c>
      <c r="B40" s="575">
        <v>1.3248621399999998</v>
      </c>
      <c r="C40" s="575">
        <v>1.16598373</v>
      </c>
      <c r="D40" s="575">
        <v>1.4761341000000001</v>
      </c>
      <c r="E40" s="575">
        <v>0.95976431000000006</v>
      </c>
      <c r="F40" s="575">
        <v>1.1142010800000002</v>
      </c>
      <c r="G40" s="575">
        <v>1.5547123999999999</v>
      </c>
      <c r="H40" s="575">
        <v>1.34348657</v>
      </c>
      <c r="I40" s="575">
        <v>1.5007557499999999</v>
      </c>
      <c r="J40" s="1140">
        <v>1.75977172</v>
      </c>
      <c r="K40" s="575">
        <v>2.2978392599999999</v>
      </c>
      <c r="L40" s="575">
        <v>2.5215879300000004</v>
      </c>
      <c r="M40" s="575">
        <v>2.2587272400000002</v>
      </c>
      <c r="N40" s="575">
        <v>19.277826229999999</v>
      </c>
      <c r="O40" s="140"/>
      <c r="P40" s="1132"/>
      <c r="R40" s="91"/>
    </row>
    <row r="41" spans="1:18">
      <c r="A41" s="545" t="s">
        <v>519</v>
      </c>
      <c r="B41" s="103">
        <v>1.3248621399999998</v>
      </c>
      <c r="C41" s="103">
        <v>1.16598373</v>
      </c>
      <c r="D41" s="103">
        <v>1.4761341000000001</v>
      </c>
      <c r="E41" s="103">
        <v>0.95976431000000006</v>
      </c>
      <c r="F41" s="103">
        <v>1.1142010800000002</v>
      </c>
      <c r="G41" s="103">
        <v>1.5547123999999999</v>
      </c>
      <c r="H41" s="103">
        <v>1.34348657</v>
      </c>
      <c r="I41" s="103">
        <v>1.5007557499999999</v>
      </c>
      <c r="J41" s="103">
        <v>1.75977172</v>
      </c>
      <c r="K41" s="103">
        <v>2.2978392599999999</v>
      </c>
      <c r="L41" s="103">
        <v>2.5215879300000004</v>
      </c>
      <c r="M41" s="103">
        <v>2.2587272400000002</v>
      </c>
      <c r="N41" s="572">
        <v>19.277826229999999</v>
      </c>
      <c r="O41" s="140"/>
      <c r="P41" s="1132"/>
      <c r="R41" s="91"/>
    </row>
    <row r="42" spans="1:18" s="91" customFormat="1">
      <c r="A42" s="1500" t="s">
        <v>7</v>
      </c>
      <c r="B42" s="575">
        <v>2.1812331400000002</v>
      </c>
      <c r="C42" s="575">
        <v>2.2107770899999997</v>
      </c>
      <c r="D42" s="575">
        <v>2.39951275</v>
      </c>
      <c r="E42" s="575">
        <v>2.3398774099999997</v>
      </c>
      <c r="F42" s="575">
        <v>2.3598491500000001</v>
      </c>
      <c r="G42" s="575">
        <v>2.35434923</v>
      </c>
      <c r="H42" s="575">
        <v>2.40373503</v>
      </c>
      <c r="I42" s="575">
        <v>2.29967619</v>
      </c>
      <c r="J42" s="1140">
        <v>2.4654683899999998</v>
      </c>
      <c r="K42" s="575">
        <v>2.41900782</v>
      </c>
      <c r="L42" s="575">
        <v>2.3981395299999999</v>
      </c>
      <c r="M42" s="575">
        <v>2.4198024200000003</v>
      </c>
      <c r="N42" s="575">
        <v>28.30530036</v>
      </c>
      <c r="O42" s="140"/>
      <c r="P42" s="1132"/>
    </row>
    <row r="43" spans="1:18" s="91" customFormat="1">
      <c r="A43" s="545" t="s">
        <v>242</v>
      </c>
      <c r="B43" s="103">
        <v>1.23E-2</v>
      </c>
      <c r="C43" s="103">
        <v>3.1699999999999999E-2</v>
      </c>
      <c r="D43" s="103">
        <v>2.8199999999999999E-2</v>
      </c>
      <c r="E43" s="103">
        <v>2.01E-2</v>
      </c>
      <c r="F43" s="103">
        <v>1.26E-2</v>
      </c>
      <c r="G43" s="103">
        <v>1.52E-2</v>
      </c>
      <c r="H43" s="103">
        <v>1.6400000000000001E-2</v>
      </c>
      <c r="I43" s="103">
        <v>1.46E-2</v>
      </c>
      <c r="J43" s="103">
        <v>9.7000000000000003E-3</v>
      </c>
      <c r="K43" s="103">
        <v>1.18E-2</v>
      </c>
      <c r="L43" s="103">
        <v>8.3000000000000001E-3</v>
      </c>
      <c r="M43" s="103">
        <v>5.7000000000000002E-3</v>
      </c>
      <c r="N43" s="572">
        <v>0.18660000000000002</v>
      </c>
      <c r="O43" s="140"/>
      <c r="P43" s="1132"/>
    </row>
    <row r="44" spans="1:18" s="91" customFormat="1">
      <c r="A44" s="453" t="s">
        <v>1457</v>
      </c>
      <c r="B44" s="103">
        <v>2.16893314</v>
      </c>
      <c r="C44" s="103">
        <v>2.1439418999999997</v>
      </c>
      <c r="D44" s="103">
        <v>2.2805852999999998</v>
      </c>
      <c r="E44" s="103">
        <v>2.2928609399999997</v>
      </c>
      <c r="F44" s="103">
        <v>2.30539637</v>
      </c>
      <c r="G44" s="103">
        <v>2.3043137499999999</v>
      </c>
      <c r="H44" s="103">
        <v>2.36309244</v>
      </c>
      <c r="I44" s="103">
        <v>2.24181184</v>
      </c>
      <c r="J44" s="103">
        <v>2.4261673399999997</v>
      </c>
      <c r="K44" s="103">
        <v>2.3283672700000002</v>
      </c>
      <c r="L44" s="103">
        <v>2.3289518599999997</v>
      </c>
      <c r="M44" s="103">
        <v>2.3594046200000003</v>
      </c>
      <c r="N44" s="572">
        <v>27.543826770000003</v>
      </c>
      <c r="O44" s="140"/>
      <c r="P44" s="1132"/>
    </row>
    <row r="45" spans="1:18" s="91" customFormat="1">
      <c r="A45" s="1500" t="s">
        <v>1458</v>
      </c>
      <c r="B45" s="575">
        <v>5.3872209999999997E-2</v>
      </c>
      <c r="C45" s="575">
        <v>3.5135190000000004E-2</v>
      </c>
      <c r="D45" s="575">
        <v>9.0727450000000001E-2</v>
      </c>
      <c r="E45" s="575">
        <v>2.6916470000000001E-2</v>
      </c>
      <c r="F45" s="575">
        <v>4.1852779999999999E-2</v>
      </c>
      <c r="G45" s="575">
        <v>3.4835480000000002E-2</v>
      </c>
      <c r="H45" s="575">
        <v>2.4242590000000001E-2</v>
      </c>
      <c r="I45" s="575">
        <v>4.326435E-2</v>
      </c>
      <c r="J45" s="575">
        <v>2.960105E-2</v>
      </c>
      <c r="K45" s="575">
        <v>7.8840550000000009E-2</v>
      </c>
      <c r="L45" s="575">
        <v>6.0887669999999998E-2</v>
      </c>
      <c r="M45" s="575">
        <v>5.4697800000000005E-2</v>
      </c>
      <c r="N45" s="575">
        <v>0.57487359000000005</v>
      </c>
      <c r="O45" s="140"/>
      <c r="P45" s="1132"/>
    </row>
    <row r="46" spans="1:18" s="91" customFormat="1">
      <c r="A46" s="1500" t="s">
        <v>1464</v>
      </c>
      <c r="B46" s="575">
        <v>7.4070520000000001E-2</v>
      </c>
      <c r="C46" s="575">
        <v>1.5989799999999998E-2</v>
      </c>
      <c r="D46" s="575">
        <v>2.8561060000000002E-3</v>
      </c>
      <c r="E46" s="575">
        <v>3.2304199999999999E-3</v>
      </c>
      <c r="F46" s="575">
        <v>1.00323042</v>
      </c>
      <c r="G46" s="575">
        <v>2.00323042</v>
      </c>
      <c r="H46" s="103">
        <v>1.6400000000000001E-2</v>
      </c>
      <c r="I46" s="575">
        <v>1.5800000000000002E-2</v>
      </c>
      <c r="J46" s="575">
        <v>2.579E-2</v>
      </c>
      <c r="K46" s="575">
        <v>2.1663600000000002E-2</v>
      </c>
      <c r="L46" s="575">
        <v>7.0809211999999996E-2</v>
      </c>
      <c r="M46" s="575">
        <v>2.0351916000000001E-2</v>
      </c>
      <c r="N46" s="575">
        <v>3.2734224140000001</v>
      </c>
      <c r="O46" s="140"/>
      <c r="P46" s="1132"/>
    </row>
    <row r="47" spans="1:18" s="91" customFormat="1" ht="15.75" thickBot="1">
      <c r="A47" s="1499" t="s">
        <v>1465</v>
      </c>
      <c r="B47" s="103">
        <v>7.4070520000000001E-2</v>
      </c>
      <c r="C47" s="103">
        <v>1.5989799999999998E-2</v>
      </c>
      <c r="D47" s="103">
        <v>2.8561060000000002E-3</v>
      </c>
      <c r="E47" s="103">
        <v>3.2304199999999999E-3</v>
      </c>
      <c r="F47" s="103">
        <v>1.00323042</v>
      </c>
      <c r="G47" s="103">
        <v>2.00323042</v>
      </c>
      <c r="H47" s="103">
        <v>1.6400000000000001E-2</v>
      </c>
      <c r="I47" s="103">
        <v>1.5800000000000002E-2</v>
      </c>
      <c r="J47" s="103">
        <v>2.579E-2</v>
      </c>
      <c r="K47" s="103">
        <v>2.1663600000000002E-2</v>
      </c>
      <c r="L47" s="103">
        <v>7.0809211999999996E-2</v>
      </c>
      <c r="M47" s="103">
        <v>2.0351916000000001E-2</v>
      </c>
      <c r="N47" s="572">
        <v>3.2734224140000001</v>
      </c>
      <c r="O47" s="140"/>
      <c r="P47" s="1132"/>
    </row>
    <row r="48" spans="1:18" s="91" customFormat="1" ht="15" customHeight="1" thickTop="1" thickBot="1">
      <c r="A48" s="753" t="s">
        <v>496</v>
      </c>
      <c r="B48" s="721">
        <v>7.3590054599999997</v>
      </c>
      <c r="C48" s="721">
        <v>7.7326707099999989</v>
      </c>
      <c r="D48" s="721">
        <v>12.164500476000001</v>
      </c>
      <c r="E48" s="721">
        <v>11.942834189999999</v>
      </c>
      <c r="F48" s="721">
        <v>11.657394849999999</v>
      </c>
      <c r="G48" s="721">
        <v>14.53920795</v>
      </c>
      <c r="H48" s="721">
        <v>14.199417199999999</v>
      </c>
      <c r="I48" s="721">
        <v>9.6899505399999981</v>
      </c>
      <c r="J48" s="721">
        <v>13.28963647</v>
      </c>
      <c r="K48" s="721">
        <v>11.10557408</v>
      </c>
      <c r="L48" s="721">
        <v>12.334810992000001</v>
      </c>
      <c r="M48" s="721">
        <v>11.152283755999999</v>
      </c>
      <c r="N48" s="721">
        <v>137.221158884</v>
      </c>
    </row>
    <row r="49" spans="1:15" s="91" customFormat="1" ht="14.25" customHeight="1" thickTop="1">
      <c r="A49" s="40" t="s">
        <v>729</v>
      </c>
      <c r="B49" s="572"/>
      <c r="C49" s="572"/>
      <c r="D49" s="572"/>
      <c r="E49" s="572"/>
      <c r="F49" s="572"/>
      <c r="G49" s="572"/>
      <c r="H49" s="572"/>
      <c r="I49" s="572"/>
      <c r="J49" s="572"/>
      <c r="K49" s="572"/>
      <c r="L49" s="572"/>
      <c r="M49" s="572"/>
      <c r="N49" s="572"/>
    </row>
    <row r="50" spans="1:15" s="91" customFormat="1" ht="15.75" customHeight="1">
      <c r="A50" s="1197" t="s">
        <v>1627</v>
      </c>
      <c r="B50" s="222"/>
      <c r="C50" s="222"/>
      <c r="D50" s="222"/>
      <c r="E50" s="222"/>
      <c r="F50" s="222"/>
      <c r="G50" s="222"/>
      <c r="H50" s="222"/>
      <c r="I50" s="222"/>
      <c r="J50" s="222"/>
      <c r="K50" s="222"/>
      <c r="L50" s="222"/>
      <c r="M50" s="222"/>
      <c r="N50" s="222"/>
    </row>
    <row r="51" spans="1:15" s="91" customFormat="1" ht="14.25" customHeight="1">
      <c r="A51" s="40" t="s">
        <v>10</v>
      </c>
      <c r="B51" s="222"/>
      <c r="C51" s="222"/>
      <c r="D51" s="222"/>
      <c r="E51" s="222"/>
      <c r="F51" s="222"/>
      <c r="G51" s="222"/>
      <c r="H51" s="222"/>
      <c r="I51" s="222"/>
      <c r="J51" s="222"/>
      <c r="K51" s="222"/>
      <c r="L51" s="222"/>
      <c r="M51" s="222"/>
      <c r="N51" s="222"/>
    </row>
    <row r="52" spans="1:15" s="91" customFormat="1" ht="11.25" customHeight="1">
      <c r="B52" s="222"/>
      <c r="C52" s="222"/>
      <c r="D52" s="365"/>
      <c r="E52" s="1129"/>
      <c r="F52" s="222"/>
      <c r="G52" s="222"/>
      <c r="H52" s="222"/>
      <c r="I52" s="222"/>
      <c r="J52" s="222"/>
      <c r="K52" s="222"/>
      <c r="L52" s="222"/>
      <c r="M52" s="222"/>
      <c r="N52" s="222"/>
    </row>
    <row r="53" spans="1:15" s="96" customFormat="1" ht="11.25" customHeight="1">
      <c r="B53" s="184"/>
      <c r="C53" s="184"/>
      <c r="D53" s="184"/>
      <c r="E53" s="184"/>
      <c r="F53" s="184"/>
      <c r="G53" s="184"/>
      <c r="H53" s="184"/>
      <c r="I53" s="184"/>
      <c r="J53" s="184"/>
      <c r="K53" s="184"/>
      <c r="L53" s="184"/>
      <c r="M53" s="184"/>
      <c r="N53" s="108"/>
    </row>
    <row r="54" spans="1:15" s="91" customFormat="1" ht="11.25" customHeight="1">
      <c r="B54" s="184"/>
      <c r="C54" s="453"/>
      <c r="D54" s="184"/>
      <c r="E54" s="184"/>
      <c r="F54" s="184"/>
      <c r="G54" s="184"/>
      <c r="H54" s="184"/>
      <c r="I54" s="184"/>
      <c r="J54" s="184"/>
      <c r="K54" s="184"/>
      <c r="L54" s="184"/>
      <c r="M54" s="184"/>
      <c r="N54" s="222"/>
    </row>
    <row r="55" spans="1:15" s="91" customFormat="1">
      <c r="A55" s="109"/>
      <c r="B55" s="108"/>
      <c r="C55" s="108"/>
      <c r="D55" s="821"/>
      <c r="E55" s="821"/>
      <c r="F55" s="821"/>
      <c r="G55" s="821"/>
      <c r="H55" s="821"/>
      <c r="I55" s="821"/>
      <c r="J55" s="821"/>
      <c r="K55" s="821"/>
      <c r="L55" s="821"/>
      <c r="M55" s="821"/>
      <c r="N55" s="821"/>
      <c r="O55" s="821"/>
    </row>
    <row r="56" spans="1:15">
      <c r="D56" s="821"/>
      <c r="E56" s="821"/>
      <c r="F56" s="821"/>
      <c r="G56" s="821"/>
      <c r="H56" s="821"/>
      <c r="I56" s="821"/>
      <c r="J56" s="821"/>
      <c r="K56" s="821"/>
      <c r="L56" s="821"/>
      <c r="M56" s="821"/>
      <c r="N56" s="821"/>
      <c r="O56" s="821"/>
    </row>
    <row r="57" spans="1:15">
      <c r="D57" s="821"/>
      <c r="E57" s="821"/>
      <c r="F57" s="821"/>
      <c r="G57" s="821"/>
      <c r="H57" s="821"/>
      <c r="I57" s="821"/>
      <c r="J57" s="821"/>
      <c r="K57" s="821"/>
      <c r="L57" s="821"/>
      <c r="M57" s="821"/>
      <c r="N57" s="821"/>
      <c r="O57" s="821"/>
    </row>
    <row r="58" spans="1:15">
      <c r="D58" s="821"/>
      <c r="E58" s="821"/>
      <c r="F58" s="821"/>
      <c r="G58" s="821"/>
      <c r="H58" s="821"/>
      <c r="I58" s="821"/>
      <c r="J58" s="821"/>
      <c r="K58" s="821"/>
      <c r="L58" s="821"/>
      <c r="M58" s="821"/>
      <c r="N58" s="821"/>
      <c r="O58" s="821"/>
    </row>
  </sheetData>
  <customSheetViews>
    <customSheetView guid="{51F1D52B-5D55-4FCC-809B-9B4CC86C88B9}" showGridLines="0" topLeftCell="D1">
      <selection activeCell="N2" sqref="N2"/>
      <pageMargins left="0.47" right="0.27" top="0.91" bottom="0.31" header="0" footer="0"/>
      <pageSetup scale="77" orientation="landscape" r:id="rId1"/>
      <headerFooter alignWithMargins="0"/>
    </customSheetView>
    <customSheetView guid="{67BA8672-8137-4028-84CD-AA630649A2B3}" showRuler="0" topLeftCell="B13">
      <selection activeCell="O44" sqref="O44"/>
      <pageMargins left="0.47" right="0.27" top="0.91" bottom="0.31" header="0" footer="0"/>
      <pageSetup scale="85" orientation="landscape" r:id="rId2"/>
      <headerFooter alignWithMargins="0"/>
    </customSheetView>
    <customSheetView guid="{B297ACE3-C144-4411-A206-EE5C8D41CE1C}" topLeftCell="C34">
      <selection activeCell="H39" sqref="H39"/>
      <pageMargins left="0.47" right="0.27" top="0.91" bottom="0.31" header="0" footer="0"/>
      <pageSetup scale="77" orientation="landscape" r:id="rId3"/>
      <headerFooter alignWithMargins="0"/>
    </customSheetView>
    <customSheetView guid="{45E423DD-7FD2-487F-8372-5798D7D06C15}" showPageBreaks="1" showGridLines="0" printArea="1" topLeftCell="D1">
      <selection activeCell="N2" sqref="N2"/>
      <pageMargins left="0.47" right="0.27" top="0.91" bottom="0.31" header="0" footer="0"/>
      <pageSetup scale="77" orientation="landscape" r:id="rId4"/>
      <headerFooter alignWithMargins="0"/>
    </customSheetView>
  </customSheetViews>
  <phoneticPr fontId="0" type="noConversion"/>
  <pageMargins left="0.79" right="0.27559055118110237" top="0.54" bottom="0.17" header="0" footer="0"/>
  <pageSetup scale="69" orientation="landscape" r:id="rId5"/>
  <headerFooter alignWithMargins="0"/>
  <drawing r:id="rId6"/>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P58"/>
  <sheetViews>
    <sheetView showGridLines="0" topLeftCell="A19" zoomScaleNormal="100" workbookViewId="0">
      <pane xSplit="1" topLeftCell="F1" activePane="topRight" state="frozen"/>
      <selection activeCell="A29" sqref="A29"/>
      <selection pane="topRight" activeCell="N51" sqref="N51"/>
    </sheetView>
  </sheetViews>
  <sheetFormatPr defaultColWidth="11.42578125" defaultRowHeight="14.25" customHeight="1"/>
  <cols>
    <col min="1" max="1" width="56.42578125" style="72" customWidth="1"/>
    <col min="2" max="3" width="8.42578125" style="72" customWidth="1"/>
    <col min="4" max="4" width="9.28515625" style="72" customWidth="1"/>
    <col min="5" max="9" width="8.42578125" style="72" customWidth="1"/>
    <col min="10" max="10" width="10.28515625" style="72" customWidth="1"/>
    <col min="11" max="11" width="9.5703125" style="72" customWidth="1"/>
    <col min="12" max="13" width="10.140625" style="72" customWidth="1"/>
    <col min="14" max="14" width="9.42578125" style="72" customWidth="1"/>
    <col min="15" max="16384" width="11.42578125" style="72"/>
  </cols>
  <sheetData>
    <row r="1" spans="1:14" ht="14.25" customHeight="1">
      <c r="A1" s="563" t="s">
        <v>348</v>
      </c>
      <c r="B1" s="79"/>
      <c r="C1" s="79"/>
      <c r="D1" s="79"/>
      <c r="E1" s="79"/>
      <c r="F1" s="79"/>
      <c r="G1" s="79"/>
      <c r="H1" s="79"/>
      <c r="I1" s="79"/>
      <c r="J1" s="79"/>
      <c r="K1" s="79"/>
      <c r="L1" s="79"/>
      <c r="M1" s="79"/>
      <c r="N1" s="80">
        <v>29</v>
      </c>
    </row>
    <row r="6" spans="1:14" ht="14.25" customHeight="1">
      <c r="A6" s="74" t="s">
        <v>1809</v>
      </c>
    </row>
    <row r="7" spans="1:14" ht="14.25" customHeight="1">
      <c r="A7" s="74" t="s">
        <v>1513</v>
      </c>
    </row>
    <row r="8" spans="1:14" ht="14.25" customHeight="1">
      <c r="A8" s="72" t="s">
        <v>434</v>
      </c>
    </row>
    <row r="9" spans="1:14" ht="15" customHeight="1">
      <c r="A9" s="71" t="s">
        <v>360</v>
      </c>
      <c r="B9" s="71" t="s">
        <v>443</v>
      </c>
      <c r="C9" s="71" t="s">
        <v>403</v>
      </c>
      <c r="D9" s="71" t="s">
        <v>404</v>
      </c>
      <c r="E9" s="71" t="s">
        <v>405</v>
      </c>
      <c r="F9" s="71" t="s">
        <v>406</v>
      </c>
      <c r="G9" s="71" t="s">
        <v>407</v>
      </c>
      <c r="H9" s="71" t="s">
        <v>408</v>
      </c>
      <c r="I9" s="71" t="s">
        <v>409</v>
      </c>
      <c r="J9" s="71" t="s">
        <v>410</v>
      </c>
      <c r="K9" s="71" t="s">
        <v>411</v>
      </c>
      <c r="L9" s="71" t="s">
        <v>412</v>
      </c>
      <c r="M9" s="71" t="s">
        <v>413</v>
      </c>
      <c r="N9" s="71" t="s">
        <v>40</v>
      </c>
    </row>
    <row r="10" spans="1:14" s="91" customFormat="1" ht="15" customHeight="1">
      <c r="A10" s="231" t="s">
        <v>438</v>
      </c>
      <c r="B10" s="575">
        <v>8.7430167900000004</v>
      </c>
      <c r="C10" s="575">
        <v>12.42601326</v>
      </c>
      <c r="D10" s="575">
        <v>12.431075720000003</v>
      </c>
      <c r="E10" s="575">
        <v>21.67243611</v>
      </c>
      <c r="F10" s="575">
        <v>9.1064795299999997</v>
      </c>
      <c r="G10" s="575">
        <v>13.985080880000002</v>
      </c>
      <c r="H10" s="575">
        <v>11.553305030000001</v>
      </c>
      <c r="I10" s="575">
        <v>9.4505234999999992</v>
      </c>
      <c r="J10" s="575">
        <v>11.980486199999998</v>
      </c>
      <c r="K10" s="575">
        <v>10.585828429999999</v>
      </c>
      <c r="L10" s="575">
        <v>9.3639649300000016</v>
      </c>
      <c r="M10" s="575">
        <v>11.059025370000001</v>
      </c>
      <c r="N10" s="575">
        <v>142.35723575</v>
      </c>
    </row>
    <row r="11" spans="1:14" s="91" customFormat="1" ht="15" customHeight="1">
      <c r="A11" s="231" t="s">
        <v>1626</v>
      </c>
      <c r="B11" s="575">
        <v>2.0314816100000002</v>
      </c>
      <c r="C11" s="575">
        <v>6.3284629399999988</v>
      </c>
      <c r="D11" s="575">
        <v>5.37681918</v>
      </c>
      <c r="E11" s="575">
        <v>4.9475468000000005</v>
      </c>
      <c r="F11" s="575">
        <v>3.2215588399999993</v>
      </c>
      <c r="G11" s="575">
        <v>7.2732035200000009</v>
      </c>
      <c r="H11" s="575">
        <v>3.2599450800000001</v>
      </c>
      <c r="I11" s="575">
        <v>3.0033320899999998</v>
      </c>
      <c r="J11" s="575">
        <v>4.9542079399999999</v>
      </c>
      <c r="K11" s="575">
        <v>3.3988761099999998</v>
      </c>
      <c r="L11" s="575">
        <v>2.8049783700000006</v>
      </c>
      <c r="M11" s="575">
        <v>4.0010358799999999</v>
      </c>
      <c r="N11" s="575">
        <v>50.601448359999992</v>
      </c>
    </row>
    <row r="12" spans="1:14" s="91" customFormat="1" ht="15" customHeight="1">
      <c r="A12" s="545" t="s">
        <v>223</v>
      </c>
      <c r="B12" s="103">
        <v>0.40811965</v>
      </c>
      <c r="C12" s="103">
        <v>1.99606923</v>
      </c>
      <c r="D12" s="103">
        <v>2.7270895799999999</v>
      </c>
      <c r="E12" s="103">
        <v>2.32595157</v>
      </c>
      <c r="F12" s="103">
        <v>1.10484044</v>
      </c>
      <c r="G12" s="103">
        <v>4.38323427</v>
      </c>
      <c r="H12" s="103">
        <v>1.2055531399999999</v>
      </c>
      <c r="I12" s="103">
        <v>0.65225330000000004</v>
      </c>
      <c r="J12" s="103">
        <v>3.2812529700000002</v>
      </c>
      <c r="K12" s="103">
        <v>1.76930078</v>
      </c>
      <c r="L12" s="103">
        <v>0.83921827999999998</v>
      </c>
      <c r="M12" s="103">
        <v>2.12391423</v>
      </c>
      <c r="N12" s="116">
        <v>22.816797440000002</v>
      </c>
    </row>
    <row r="13" spans="1:14" s="91" customFormat="1" ht="15" customHeight="1">
      <c r="A13" s="545" t="s">
        <v>224</v>
      </c>
      <c r="B13" s="103">
        <v>0.48078249000000001</v>
      </c>
      <c r="C13" s="103">
        <v>3.2640071699999997</v>
      </c>
      <c r="D13" s="103">
        <v>1.64184675</v>
      </c>
      <c r="E13" s="103">
        <v>1.11685021</v>
      </c>
      <c r="F13" s="103">
        <v>1.0591094399999998</v>
      </c>
      <c r="G13" s="103">
        <v>1.2158349199999998</v>
      </c>
      <c r="H13" s="103">
        <v>0.39138238000000003</v>
      </c>
      <c r="I13" s="103">
        <v>1.1775901499999999</v>
      </c>
      <c r="J13" s="103">
        <v>0.48161486999999997</v>
      </c>
      <c r="K13" s="103">
        <v>0.43536352</v>
      </c>
      <c r="L13" s="103">
        <v>0.60406346</v>
      </c>
      <c r="M13" s="103">
        <v>0.42999556</v>
      </c>
      <c r="N13" s="116">
        <v>12.298440919999999</v>
      </c>
    </row>
    <row r="14" spans="1:14" s="91" customFormat="1" ht="15" customHeight="1">
      <c r="A14" s="338" t="s">
        <v>225</v>
      </c>
      <c r="B14" s="103">
        <v>0.58916937999999996</v>
      </c>
      <c r="C14" s="103">
        <v>0.54658793000000006</v>
      </c>
      <c r="D14" s="103">
        <v>0.51799591</v>
      </c>
      <c r="E14" s="103">
        <v>0.99384912000000003</v>
      </c>
      <c r="F14" s="103">
        <v>0.56651998999999997</v>
      </c>
      <c r="G14" s="103">
        <v>0.62801952000000005</v>
      </c>
      <c r="H14" s="103">
        <v>0.78095268000000007</v>
      </c>
      <c r="I14" s="103">
        <v>0.62244984999999997</v>
      </c>
      <c r="J14" s="103">
        <v>0.54573547</v>
      </c>
      <c r="K14" s="103">
        <v>0.64592970999999999</v>
      </c>
      <c r="L14" s="103">
        <v>0.54799425000000002</v>
      </c>
      <c r="M14" s="103">
        <v>0.78896980000000005</v>
      </c>
      <c r="N14" s="116">
        <v>7.774173610000001</v>
      </c>
    </row>
    <row r="15" spans="1:14" s="91" customFormat="1" ht="15" customHeight="1">
      <c r="A15" s="341" t="s">
        <v>497</v>
      </c>
      <c r="B15" s="103">
        <v>2.9566799999999997E-3</v>
      </c>
      <c r="C15" s="103">
        <v>2.33381E-3</v>
      </c>
      <c r="D15" s="103">
        <v>2.33381E-3</v>
      </c>
      <c r="E15" s="103">
        <v>4.40267E-3</v>
      </c>
      <c r="F15" s="1466">
        <v>9.3163999999999996E-4</v>
      </c>
      <c r="G15" s="103">
        <v>0.31564190999999997</v>
      </c>
      <c r="H15" s="103">
        <v>6.3632660000000008E-2</v>
      </c>
      <c r="I15" s="103">
        <v>4.7290500000000003E-3</v>
      </c>
      <c r="J15" s="103">
        <v>1.4223299999999999E-3</v>
      </c>
      <c r="K15" s="103">
        <v>3.3377699999999999E-3</v>
      </c>
      <c r="L15" s="103">
        <v>1.2563290000000001E-2</v>
      </c>
      <c r="M15" s="103">
        <v>2.9508899999999998E-3</v>
      </c>
      <c r="N15" s="116">
        <v>0.41723651</v>
      </c>
    </row>
    <row r="16" spans="1:14" s="91" customFormat="1" ht="15" customHeight="1">
      <c r="A16" s="338" t="s">
        <v>226</v>
      </c>
      <c r="B16" s="103">
        <v>2.9355830000000003E-2</v>
      </c>
      <c r="C16" s="103">
        <v>3.1919259999999998E-2</v>
      </c>
      <c r="D16" s="103">
        <v>5.6464980000000005E-2</v>
      </c>
      <c r="E16" s="103">
        <v>4.926378E-2</v>
      </c>
      <c r="F16" s="103">
        <v>4.2499510000000004E-2</v>
      </c>
      <c r="G16" s="103">
        <v>3.565281E-2</v>
      </c>
      <c r="H16" s="103">
        <v>4.235862E-2</v>
      </c>
      <c r="I16" s="103">
        <v>3.287429E-2</v>
      </c>
      <c r="J16" s="103">
        <v>3.3007230000000005E-2</v>
      </c>
      <c r="K16" s="103">
        <v>2.8287369999999999E-2</v>
      </c>
      <c r="L16" s="103">
        <v>8.221473E-2</v>
      </c>
      <c r="M16" s="103">
        <v>2.398047E-2</v>
      </c>
      <c r="N16" s="116">
        <v>0.48787887999999996</v>
      </c>
    </row>
    <row r="17" spans="1:14" s="91" customFormat="1" ht="15" customHeight="1">
      <c r="A17" s="338" t="s">
        <v>227</v>
      </c>
      <c r="B17" s="103">
        <v>2.9566799999999997E-3</v>
      </c>
      <c r="C17" s="103">
        <v>2.33381E-3</v>
      </c>
      <c r="D17" s="103">
        <v>2.33381E-3</v>
      </c>
      <c r="E17" s="103">
        <v>4.40267E-3</v>
      </c>
      <c r="F17" s="103">
        <v>9.3163999999999996E-4</v>
      </c>
      <c r="G17" s="103">
        <v>0.14985826000000002</v>
      </c>
      <c r="H17" s="103">
        <v>0.19587969</v>
      </c>
      <c r="I17" s="103">
        <v>4.7290500000000003E-3</v>
      </c>
      <c r="J17" s="103">
        <v>0.10999489999999999</v>
      </c>
      <c r="K17" s="103">
        <v>3.3377699999999999E-3</v>
      </c>
      <c r="L17" s="103">
        <v>0.17852067999999999</v>
      </c>
      <c r="M17" s="103">
        <v>0.11302988999999999</v>
      </c>
      <c r="N17" s="116">
        <v>0.76830885000000004</v>
      </c>
    </row>
    <row r="18" spans="1:14" s="91" customFormat="1" ht="15" customHeight="1">
      <c r="A18" s="1499" t="s">
        <v>721</v>
      </c>
      <c r="B18" s="103">
        <v>0.51814090000000002</v>
      </c>
      <c r="C18" s="103">
        <v>0.48521173000000001</v>
      </c>
      <c r="D18" s="103">
        <v>0.42875434000000001</v>
      </c>
      <c r="E18" s="103">
        <v>0.45282678000000004</v>
      </c>
      <c r="F18" s="103">
        <v>0.44672617999999997</v>
      </c>
      <c r="G18" s="103">
        <v>0.54496182999999998</v>
      </c>
      <c r="H18" s="103">
        <v>0.58018591000000008</v>
      </c>
      <c r="I18" s="103">
        <v>0.5087064</v>
      </c>
      <c r="J18" s="103">
        <v>0.50118017000000004</v>
      </c>
      <c r="K18" s="103">
        <v>0.51331919000000004</v>
      </c>
      <c r="L18" s="103">
        <v>0.54040368000000005</v>
      </c>
      <c r="M18" s="103">
        <v>0.51819503999999994</v>
      </c>
      <c r="N18" s="116">
        <v>6.0386121499999996</v>
      </c>
    </row>
    <row r="19" spans="1:14" s="91" customFormat="1" ht="15" customHeight="1">
      <c r="A19" s="231" t="s">
        <v>1451</v>
      </c>
      <c r="B19" s="575">
        <v>4.8754006699999994</v>
      </c>
      <c r="C19" s="575">
        <v>4.3988841599999997</v>
      </c>
      <c r="D19" s="575">
        <v>4.1463686500000003</v>
      </c>
      <c r="E19" s="575">
        <v>14.69248393</v>
      </c>
      <c r="F19" s="575">
        <v>3.8857246099999996</v>
      </c>
      <c r="G19" s="575">
        <v>4.5708331400000013</v>
      </c>
      <c r="H19" s="575">
        <v>5.0857497000000009</v>
      </c>
      <c r="I19" s="575">
        <v>4.4414030399999991</v>
      </c>
      <c r="J19" s="575">
        <v>4.7723258599999996</v>
      </c>
      <c r="K19" s="575">
        <v>5.3647118799999998</v>
      </c>
      <c r="L19" s="575">
        <v>4.4408506500000007</v>
      </c>
      <c r="M19" s="575">
        <v>5.0331543199999995</v>
      </c>
      <c r="N19" s="575">
        <v>65.707890610000007</v>
      </c>
    </row>
    <row r="20" spans="1:14" s="91" customFormat="1" ht="15" customHeight="1">
      <c r="A20" s="358" t="s">
        <v>228</v>
      </c>
      <c r="B20" s="103">
        <v>4.8625834699999997</v>
      </c>
      <c r="C20" s="103">
        <v>4.3869566200000003</v>
      </c>
      <c r="D20" s="103">
        <v>3.88465506</v>
      </c>
      <c r="E20" s="103">
        <v>14.379230230000001</v>
      </c>
      <c r="F20" s="103">
        <v>3.8628305299999997</v>
      </c>
      <c r="G20" s="103">
        <v>4.4889803600000002</v>
      </c>
      <c r="H20" s="103">
        <v>5.0368433600000007</v>
      </c>
      <c r="I20" s="103">
        <v>4.3242145999999995</v>
      </c>
      <c r="J20" s="103">
        <v>4.7263455700000003</v>
      </c>
      <c r="K20" s="103">
        <v>5.3479117499999997</v>
      </c>
      <c r="L20" s="103">
        <v>4.0550445100000001</v>
      </c>
      <c r="M20" s="103">
        <v>4.9946568600000001</v>
      </c>
      <c r="N20" s="116">
        <v>64.350252920000003</v>
      </c>
    </row>
    <row r="21" spans="1:14" s="91" customFormat="1" ht="15" customHeight="1">
      <c r="A21" s="1501" t="s">
        <v>1440</v>
      </c>
      <c r="B21" s="103">
        <v>3.947E-4</v>
      </c>
      <c r="C21" s="103">
        <v>1.9678499999999997E-3</v>
      </c>
      <c r="D21" s="103">
        <v>0.25406886000000001</v>
      </c>
      <c r="E21" s="103">
        <v>0.29840265000000005</v>
      </c>
      <c r="F21" s="103">
        <v>1.4199979999999999E-2</v>
      </c>
      <c r="G21" s="103">
        <v>7.1068140000000002E-2</v>
      </c>
      <c r="H21" s="103">
        <v>3.9295980000000001E-2</v>
      </c>
      <c r="I21" s="103">
        <v>2.4017E-4</v>
      </c>
      <c r="J21" s="103">
        <v>3.5389509999999999E-2</v>
      </c>
      <c r="K21" s="103">
        <v>9.7248000000000007E-4</v>
      </c>
      <c r="L21" s="103">
        <v>0.30438991999999998</v>
      </c>
      <c r="M21" s="103">
        <v>2.398047E-2</v>
      </c>
      <c r="N21" s="116">
        <v>1.0443707100000001</v>
      </c>
    </row>
    <row r="22" spans="1:14" s="91" customFormat="1" ht="15" customHeight="1">
      <c r="A22" s="1501" t="s">
        <v>1442</v>
      </c>
      <c r="B22" s="103">
        <v>2.9566799999999997E-3</v>
      </c>
      <c r="C22" s="103">
        <v>2.33381E-3</v>
      </c>
      <c r="D22" s="103">
        <v>2.33381E-3</v>
      </c>
      <c r="E22" s="103">
        <v>4.40267E-3</v>
      </c>
      <c r="F22" s="103">
        <v>9.3163999999999996E-4</v>
      </c>
      <c r="G22" s="103">
        <v>1.95766E-3</v>
      </c>
      <c r="H22" s="103">
        <v>6.3919000000000009E-4</v>
      </c>
      <c r="I22" s="103">
        <v>0.10507152</v>
      </c>
      <c r="J22" s="103">
        <v>1.4223299999999999E-3</v>
      </c>
      <c r="K22" s="103">
        <v>3.3377699999999999E-3</v>
      </c>
      <c r="L22" s="103">
        <v>5.8656589999999995E-2</v>
      </c>
      <c r="M22" s="103">
        <v>4.3908900000000006E-3</v>
      </c>
      <c r="N22" s="116">
        <v>0.18843456</v>
      </c>
    </row>
    <row r="23" spans="1:14" s="91" customFormat="1" ht="15" customHeight="1">
      <c r="A23" s="1501" t="s">
        <v>1444</v>
      </c>
      <c r="B23" s="103">
        <v>9.4658199999999998E-3</v>
      </c>
      <c r="C23" s="103">
        <v>7.6258799999999998E-3</v>
      </c>
      <c r="D23" s="103">
        <v>5.3109200000000002E-3</v>
      </c>
      <c r="E23" s="103">
        <v>1.0448379999999998E-2</v>
      </c>
      <c r="F23" s="103">
        <v>7.7624599999999997E-3</v>
      </c>
      <c r="G23" s="103">
        <v>8.8269799999999999E-3</v>
      </c>
      <c r="H23" s="103">
        <v>8.9711700000000005E-3</v>
      </c>
      <c r="I23" s="103">
        <v>1.187675E-2</v>
      </c>
      <c r="J23" s="103">
        <v>9.1684499999999999E-3</v>
      </c>
      <c r="K23" s="103">
        <v>1.2489879999999998E-2</v>
      </c>
      <c r="L23" s="103">
        <v>2.2759629999999999E-2</v>
      </c>
      <c r="M23" s="103">
        <v>1.0126100000000001E-2</v>
      </c>
      <c r="N23" s="116">
        <v>0.12483241999999999</v>
      </c>
    </row>
    <row r="24" spans="1:14" s="91" customFormat="1" ht="15" customHeight="1">
      <c r="A24" s="231" t="s">
        <v>1450</v>
      </c>
      <c r="B24" s="575">
        <v>1.48744605</v>
      </c>
      <c r="C24" s="575">
        <v>1.1156771699999999</v>
      </c>
      <c r="D24" s="575">
        <v>1.7331441000000001</v>
      </c>
      <c r="E24" s="575">
        <v>1.47184699</v>
      </c>
      <c r="F24" s="575">
        <v>1.38069066</v>
      </c>
      <c r="G24" s="575">
        <v>1.64854765</v>
      </c>
      <c r="H24" s="575">
        <v>2.1794538500000002</v>
      </c>
      <c r="I24" s="575">
        <v>1.6650588399999999</v>
      </c>
      <c r="J24" s="575">
        <v>1.71011734</v>
      </c>
      <c r="K24" s="575">
        <v>1.4334760399999997</v>
      </c>
      <c r="L24" s="575">
        <v>1.6348372599999998</v>
      </c>
      <c r="M24" s="575">
        <v>1.4581653400000001</v>
      </c>
      <c r="N24" s="575">
        <v>18.91846129</v>
      </c>
    </row>
    <row r="25" spans="1:14" s="91" customFormat="1" ht="15" customHeight="1">
      <c r="A25" s="358" t="s">
        <v>230</v>
      </c>
      <c r="B25" s="103">
        <v>2.295668E-2</v>
      </c>
      <c r="C25" s="103">
        <v>2.33381E-3</v>
      </c>
      <c r="D25" s="103">
        <v>0.12834909999999999</v>
      </c>
      <c r="E25" s="103">
        <v>4.40267E-3</v>
      </c>
      <c r="F25" s="103">
        <v>9.3163999999999996E-4</v>
      </c>
      <c r="G25" s="103">
        <v>1.95766E-3</v>
      </c>
      <c r="H25" s="103">
        <v>3.3972530000000001E-2</v>
      </c>
      <c r="I25" s="103">
        <v>4.7290500000000003E-3</v>
      </c>
      <c r="J25" s="103">
        <v>1.4223299999999999E-3</v>
      </c>
      <c r="K25" s="103">
        <v>3.3377699999999999E-3</v>
      </c>
      <c r="L25" s="103">
        <v>1.2563290000000001E-2</v>
      </c>
      <c r="M25" s="103">
        <v>2.9508899999999998E-3</v>
      </c>
      <c r="N25" s="116">
        <v>0.21990742000000002</v>
      </c>
    </row>
    <row r="26" spans="1:14" s="91" customFormat="1" ht="15" customHeight="1">
      <c r="A26" s="358" t="s">
        <v>1923</v>
      </c>
      <c r="B26" s="103">
        <v>5.9135500000000001E-3</v>
      </c>
      <c r="C26" s="103">
        <v>4.6676800000000004E-3</v>
      </c>
      <c r="D26" s="103">
        <v>4.6676800000000004E-3</v>
      </c>
      <c r="E26" s="103">
        <v>8.8049900000000004E-3</v>
      </c>
      <c r="F26" s="103">
        <v>1.86327E-3</v>
      </c>
      <c r="G26" s="103">
        <v>3.9154200000000002E-3</v>
      </c>
      <c r="H26" s="103">
        <v>1.2783599999999999E-3</v>
      </c>
      <c r="I26" s="103">
        <v>2.886625E-2</v>
      </c>
      <c r="J26" s="103">
        <v>2.8447300000000002E-3</v>
      </c>
      <c r="K26" s="103">
        <v>6.6751400000000004E-3</v>
      </c>
      <c r="L26" s="103">
        <v>2.512634E-2</v>
      </c>
      <c r="M26" s="103">
        <v>5.9018100000000004E-3</v>
      </c>
      <c r="N26" s="116">
        <v>0.10052522</v>
      </c>
    </row>
    <row r="27" spans="1:14" s="91" customFormat="1" ht="15" customHeight="1">
      <c r="A27" s="358" t="s">
        <v>255</v>
      </c>
      <c r="B27" s="103">
        <v>5.9133599999999995E-3</v>
      </c>
      <c r="C27" s="103">
        <v>4.6676199999999999E-3</v>
      </c>
      <c r="D27" s="103">
        <v>4.6676199999999999E-3</v>
      </c>
      <c r="E27" s="103">
        <v>8.80534E-3</v>
      </c>
      <c r="F27" s="103">
        <v>1.8632799999999999E-3</v>
      </c>
      <c r="G27" s="103">
        <v>3.9153199999999999E-3</v>
      </c>
      <c r="H27" s="103">
        <v>1.2783800000000002E-3</v>
      </c>
      <c r="I27" s="103">
        <v>9.4581000000000005E-3</v>
      </c>
      <c r="J27" s="103">
        <v>2.8446599999999997E-3</v>
      </c>
      <c r="K27" s="103">
        <v>6.6755399999999998E-3</v>
      </c>
      <c r="L27" s="103">
        <v>2.5126580000000003E-2</v>
      </c>
      <c r="M27" s="103">
        <v>5.9017799999999997E-3</v>
      </c>
      <c r="N27" s="116">
        <v>8.1117579999999995E-2</v>
      </c>
    </row>
    <row r="28" spans="1:14" s="91" customFormat="1" ht="15" customHeight="1">
      <c r="A28" s="358" t="s">
        <v>730</v>
      </c>
      <c r="B28" s="103">
        <v>0.60453195999999998</v>
      </c>
      <c r="C28" s="103">
        <v>0.53775423</v>
      </c>
      <c r="D28" s="103">
        <v>0.82661982999999994</v>
      </c>
      <c r="E28" s="103">
        <v>0.64112168999999997</v>
      </c>
      <c r="F28" s="103">
        <v>0.69293203000000003</v>
      </c>
      <c r="G28" s="103">
        <v>0.71286762999999997</v>
      </c>
      <c r="H28" s="103">
        <v>0.58435921999999996</v>
      </c>
      <c r="I28" s="103">
        <v>0.48263921000000004</v>
      </c>
      <c r="J28" s="103">
        <v>0.60793112999999999</v>
      </c>
      <c r="K28" s="103">
        <v>0.54584608000000001</v>
      </c>
      <c r="L28" s="103">
        <v>0.75277722000000002</v>
      </c>
      <c r="M28" s="103">
        <v>0.56262291000000009</v>
      </c>
      <c r="N28" s="116">
        <v>7.5520031400000001</v>
      </c>
    </row>
    <row r="29" spans="1:14" s="91" customFormat="1" ht="15" customHeight="1">
      <c r="A29" s="358" t="s">
        <v>231</v>
      </c>
      <c r="B29" s="103">
        <v>0.20865500000000001</v>
      </c>
      <c r="C29" s="103">
        <v>0.139982</v>
      </c>
      <c r="D29" s="103">
        <v>0.21193200000000001</v>
      </c>
      <c r="E29" s="103">
        <v>0.28501199999999999</v>
      </c>
      <c r="F29" s="103">
        <v>0.138852</v>
      </c>
      <c r="G29" s="103">
        <v>0.28501199999999999</v>
      </c>
      <c r="H29" s="103">
        <v>0.21193200000000001</v>
      </c>
      <c r="I29" s="103">
        <v>0.138852</v>
      </c>
      <c r="J29" s="103">
        <v>0.28501199999999999</v>
      </c>
      <c r="K29" s="103">
        <v>0.138852</v>
      </c>
      <c r="L29" s="103">
        <v>0.257712</v>
      </c>
      <c r="M29" s="103">
        <v>0.28501199999999999</v>
      </c>
      <c r="N29" s="116">
        <v>2.5868170000000004</v>
      </c>
    </row>
    <row r="30" spans="1:14" s="91" customFormat="1" ht="15" customHeight="1">
      <c r="A30" s="358" t="s">
        <v>234</v>
      </c>
      <c r="B30" s="103">
        <v>0.39421003999999998</v>
      </c>
      <c r="C30" s="103">
        <v>0.23032761999999998</v>
      </c>
      <c r="D30" s="103">
        <v>0.36085828000000003</v>
      </c>
      <c r="E30" s="103">
        <v>0.32212259999999998</v>
      </c>
      <c r="F30" s="103">
        <v>0.33017602000000001</v>
      </c>
      <c r="G30" s="103">
        <v>0.37841967999999998</v>
      </c>
      <c r="H30" s="103">
        <v>1.1423641100000002</v>
      </c>
      <c r="I30" s="103">
        <v>0.79075591000000001</v>
      </c>
      <c r="J30" s="103">
        <v>0.57262343999999998</v>
      </c>
      <c r="K30" s="103">
        <v>0.51427009999999995</v>
      </c>
      <c r="L30" s="103">
        <v>0.31671952000000003</v>
      </c>
      <c r="M30" s="103">
        <v>0.26070076999999997</v>
      </c>
      <c r="N30" s="116">
        <v>5.6135480900000001</v>
      </c>
    </row>
    <row r="31" spans="1:14" s="91" customFormat="1" ht="15" customHeight="1">
      <c r="A31" s="358" t="s">
        <v>651</v>
      </c>
      <c r="B31" s="103">
        <v>0.24526545999999999</v>
      </c>
      <c r="C31" s="103">
        <v>0.19594421000000001</v>
      </c>
      <c r="D31" s="103">
        <v>0.19604959</v>
      </c>
      <c r="E31" s="103">
        <v>0.2015777</v>
      </c>
      <c r="F31" s="103">
        <v>0.21407241999999999</v>
      </c>
      <c r="G31" s="103">
        <v>0.26245994</v>
      </c>
      <c r="H31" s="103">
        <v>0.20426925000000001</v>
      </c>
      <c r="I31" s="103">
        <v>0.20975832</v>
      </c>
      <c r="J31" s="103">
        <v>0.23743904999999998</v>
      </c>
      <c r="K31" s="103">
        <v>0.21781940999999999</v>
      </c>
      <c r="L31" s="103">
        <v>0.24481231000000001</v>
      </c>
      <c r="M31" s="103">
        <v>0.33507518000000003</v>
      </c>
      <c r="N31" s="116">
        <v>2.7645428400000003</v>
      </c>
    </row>
    <row r="32" spans="1:14" s="91" customFormat="1" ht="15" customHeight="1">
      <c r="A32" s="231" t="s">
        <v>1448</v>
      </c>
      <c r="B32" s="575">
        <v>0.34868846000000003</v>
      </c>
      <c r="C32" s="575">
        <v>0.58298899000000004</v>
      </c>
      <c r="D32" s="575">
        <v>1.17474379</v>
      </c>
      <c r="E32" s="575">
        <v>0.56055838999999996</v>
      </c>
      <c r="F32" s="575">
        <v>0.61850542000000008</v>
      </c>
      <c r="G32" s="575">
        <v>0.49249657000000002</v>
      </c>
      <c r="H32" s="575">
        <v>1.0281564000000001</v>
      </c>
      <c r="I32" s="575">
        <v>0.34072953</v>
      </c>
      <c r="J32" s="575">
        <v>0.54383506000000004</v>
      </c>
      <c r="K32" s="575">
        <v>0.38876440000000001</v>
      </c>
      <c r="L32" s="575">
        <v>0.48329865</v>
      </c>
      <c r="M32" s="575">
        <v>0.56666982999999993</v>
      </c>
      <c r="N32" s="575">
        <v>7.1294354900000005</v>
      </c>
    </row>
    <row r="33" spans="1:14" s="91" customFormat="1" ht="15" customHeight="1">
      <c r="A33" s="231" t="s">
        <v>440</v>
      </c>
      <c r="B33" s="100">
        <v>6.7806471299999984</v>
      </c>
      <c r="C33" s="100">
        <v>6.3537169799999997</v>
      </c>
      <c r="D33" s="100">
        <v>13.366201940000003</v>
      </c>
      <c r="E33" s="100">
        <v>9.1125583599999995</v>
      </c>
      <c r="F33" s="100">
        <v>7.9722120899999993</v>
      </c>
      <c r="G33" s="100">
        <v>7.5195562499999999</v>
      </c>
      <c r="H33" s="100">
        <v>6.7267692599999993</v>
      </c>
      <c r="I33" s="100">
        <v>7.8162703900000006</v>
      </c>
      <c r="J33" s="100">
        <v>12.896615059999998</v>
      </c>
      <c r="K33" s="100">
        <v>7.807888039999999</v>
      </c>
      <c r="L33" s="100">
        <v>6.4973262399999996</v>
      </c>
      <c r="M33" s="100">
        <v>4.9148374400000003</v>
      </c>
      <c r="N33" s="100">
        <v>97.764599180000005</v>
      </c>
    </row>
    <row r="34" spans="1:14" s="91" customFormat="1" ht="15" customHeight="1">
      <c r="A34" s="1038" t="s">
        <v>204</v>
      </c>
      <c r="B34" s="103">
        <v>5.2792020900000001</v>
      </c>
      <c r="C34" s="103">
        <v>4.6177327400000001</v>
      </c>
      <c r="D34" s="103">
        <v>6.9609828199999999</v>
      </c>
      <c r="E34" s="103">
        <v>4.6997369299999994</v>
      </c>
      <c r="F34" s="103">
        <v>5.0690064699999997</v>
      </c>
      <c r="G34" s="103">
        <v>5.3524698499999994</v>
      </c>
      <c r="H34" s="103">
        <v>5.0761248800000001</v>
      </c>
      <c r="I34" s="103">
        <v>4.4280610400000002</v>
      </c>
      <c r="J34" s="103">
        <v>5.9102144000000001</v>
      </c>
      <c r="K34" s="103">
        <v>4.1560799900000003</v>
      </c>
      <c r="L34" s="103">
        <v>5.0618109699999998</v>
      </c>
      <c r="M34" s="103">
        <v>3.1373461099999997</v>
      </c>
      <c r="N34" s="116">
        <v>59.748768290000008</v>
      </c>
    </row>
    <row r="35" spans="1:14" s="91" customFormat="1" ht="15" customHeight="1">
      <c r="A35" s="1038" t="s">
        <v>1445</v>
      </c>
      <c r="B35" s="103">
        <v>0.19654613000000001</v>
      </c>
      <c r="C35" s="103">
        <v>0.30436605</v>
      </c>
      <c r="D35" s="103">
        <v>0.23188790000000001</v>
      </c>
      <c r="E35" s="103">
        <v>1.9250056</v>
      </c>
      <c r="F35" s="103">
        <v>0.36108759999999995</v>
      </c>
      <c r="G35" s="103">
        <v>0.23572629</v>
      </c>
      <c r="H35" s="103">
        <v>0.21391071</v>
      </c>
      <c r="I35" s="103">
        <v>0.13639342000000002</v>
      </c>
      <c r="J35" s="103">
        <v>0.51057282999999998</v>
      </c>
      <c r="K35" s="103">
        <v>1.6795938799999999</v>
      </c>
      <c r="L35" s="103">
        <v>0.12803317</v>
      </c>
      <c r="M35" s="103">
        <v>0.14116349</v>
      </c>
      <c r="N35" s="116">
        <v>6.0642870699999998</v>
      </c>
    </row>
    <row r="36" spans="1:14" s="91" customFormat="1" ht="15" customHeight="1">
      <c r="A36" s="1038" t="s">
        <v>1446</v>
      </c>
      <c r="B36" s="103">
        <v>0.55471561999999996</v>
      </c>
      <c r="C36" s="103">
        <v>0.75456062999999995</v>
      </c>
      <c r="D36" s="103">
        <v>5.3533969400000005</v>
      </c>
      <c r="E36" s="103">
        <v>1.5148435500000001</v>
      </c>
      <c r="F36" s="103">
        <v>1.8344138300000001</v>
      </c>
      <c r="G36" s="103">
        <v>0.83719646999999997</v>
      </c>
      <c r="H36" s="103">
        <v>0.77628235000000001</v>
      </c>
      <c r="I36" s="103">
        <v>0.74066969999999999</v>
      </c>
      <c r="J36" s="103">
        <v>6.0639450799999999</v>
      </c>
      <c r="K36" s="103">
        <v>0.72332753999999999</v>
      </c>
      <c r="L36" s="103">
        <v>0.69045403000000005</v>
      </c>
      <c r="M36" s="103">
        <v>0.57913290000000006</v>
      </c>
      <c r="N36" s="116">
        <v>20.422938640000005</v>
      </c>
    </row>
    <row r="37" spans="1:14" s="91" customFormat="1" ht="15" customHeight="1">
      <c r="A37" s="453" t="s">
        <v>1453</v>
      </c>
      <c r="B37" s="103">
        <v>0.4694159</v>
      </c>
      <c r="C37" s="103">
        <v>0.54468276999999998</v>
      </c>
      <c r="D37" s="103">
        <v>0.50567211000000001</v>
      </c>
      <c r="E37" s="103">
        <v>0.66115170999999995</v>
      </c>
      <c r="F37" s="103">
        <v>0.48281921</v>
      </c>
      <c r="G37" s="103">
        <v>0.39325288000000003</v>
      </c>
      <c r="H37" s="103">
        <v>0.44105773999999998</v>
      </c>
      <c r="I37" s="103">
        <v>2.2877597000000001</v>
      </c>
      <c r="J37" s="103">
        <v>0.26631916</v>
      </c>
      <c r="K37" s="103">
        <v>1.03330714</v>
      </c>
      <c r="L37" s="103">
        <v>0.51226840000000007</v>
      </c>
      <c r="M37" s="103">
        <v>0.82754581000000005</v>
      </c>
      <c r="N37" s="116">
        <v>8.4252525299999999</v>
      </c>
    </row>
    <row r="38" spans="1:14" s="91" customFormat="1" ht="15" customHeight="1">
      <c r="A38" s="1499" t="s">
        <v>520</v>
      </c>
      <c r="B38" s="103">
        <v>0.26876738999999999</v>
      </c>
      <c r="C38" s="103">
        <v>0.12637478999999999</v>
      </c>
      <c r="D38" s="103">
        <v>0.30826217</v>
      </c>
      <c r="E38" s="103">
        <v>0.19282057</v>
      </c>
      <c r="F38" s="103">
        <v>0.18888498000000001</v>
      </c>
      <c r="G38" s="103">
        <v>9.7910759999999999E-2</v>
      </c>
      <c r="H38" s="103">
        <v>0.20439357999999999</v>
      </c>
      <c r="I38" s="103">
        <v>0.21038652999999999</v>
      </c>
      <c r="J38" s="103">
        <v>0.13756358999999999</v>
      </c>
      <c r="K38" s="103">
        <v>0.20857948999999998</v>
      </c>
      <c r="L38" s="103">
        <v>0.10275967</v>
      </c>
      <c r="M38" s="103">
        <v>0.21664913</v>
      </c>
      <c r="N38" s="116">
        <v>2.2633526500000003</v>
      </c>
    </row>
    <row r="39" spans="1:14" s="91" customFormat="1" ht="15" customHeight="1">
      <c r="A39" s="1499" t="s">
        <v>1735</v>
      </c>
      <c r="B39" s="103">
        <v>1.2E-2</v>
      </c>
      <c r="C39" s="103">
        <v>6.0000000000000001E-3</v>
      </c>
      <c r="D39" s="103">
        <v>6.0000000000000001E-3</v>
      </c>
      <c r="E39" s="103">
        <v>0.11899999999999999</v>
      </c>
      <c r="F39" s="103">
        <v>3.5999999999999997E-2</v>
      </c>
      <c r="G39" s="103">
        <v>0.60299999999999998</v>
      </c>
      <c r="H39" s="103">
        <v>1.4999999999999999E-2</v>
      </c>
      <c r="I39" s="103">
        <v>1.2999999999999999E-2</v>
      </c>
      <c r="J39" s="103">
        <v>8.0000000000000002E-3</v>
      </c>
      <c r="K39" s="103">
        <v>7.0000000000000001E-3</v>
      </c>
      <c r="L39" s="103">
        <v>2E-3</v>
      </c>
      <c r="M39" s="103">
        <v>1.2999999999999999E-2</v>
      </c>
      <c r="N39" s="116">
        <v>0.84000000000000008</v>
      </c>
    </row>
    <row r="40" spans="1:14" s="91" customFormat="1" ht="15" customHeight="1">
      <c r="A40" s="231" t="s">
        <v>1447</v>
      </c>
      <c r="B40" s="575">
        <v>0.47245264000000003</v>
      </c>
      <c r="C40" s="575">
        <v>0.90979414000000003</v>
      </c>
      <c r="D40" s="575">
        <v>0.91764277999999999</v>
      </c>
      <c r="E40" s="575">
        <v>0.99385851999999997</v>
      </c>
      <c r="F40" s="575">
        <v>1.0912776599999998</v>
      </c>
      <c r="G40" s="575">
        <v>1.0401148199999999</v>
      </c>
      <c r="H40" s="575">
        <v>0.59274424000000003</v>
      </c>
      <c r="I40" s="575">
        <v>0.34553336000000001</v>
      </c>
      <c r="J40" s="575">
        <v>0.72987899999999994</v>
      </c>
      <c r="K40" s="575">
        <v>0.66221493000000009</v>
      </c>
      <c r="L40" s="575">
        <v>0.32760665</v>
      </c>
      <c r="M40" s="575">
        <v>1.1447952100000001</v>
      </c>
      <c r="N40" s="575">
        <v>9.2279139499999996</v>
      </c>
    </row>
    <row r="41" spans="1:14" s="91" customFormat="1" ht="15" customHeight="1">
      <c r="A41" s="227" t="s">
        <v>1449</v>
      </c>
      <c r="B41" s="100">
        <v>10.164376850000002</v>
      </c>
      <c r="C41" s="100">
        <v>12.72852176</v>
      </c>
      <c r="D41" s="100">
        <v>11.570862979999999</v>
      </c>
      <c r="E41" s="100">
        <v>10.88207601</v>
      </c>
      <c r="F41" s="100">
        <v>11.615109819999999</v>
      </c>
      <c r="G41" s="100">
        <v>10.91191656</v>
      </c>
      <c r="H41" s="100">
        <v>7.6289048200000007</v>
      </c>
      <c r="I41" s="100">
        <v>6.2848595099999995</v>
      </c>
      <c r="J41" s="100">
        <v>7.7650882999999986</v>
      </c>
      <c r="K41" s="100">
        <v>10.468481880000001</v>
      </c>
      <c r="L41" s="100">
        <v>14.801017509999999</v>
      </c>
      <c r="M41" s="100">
        <v>15.346386750000001</v>
      </c>
      <c r="N41" s="100">
        <v>130.16760274999999</v>
      </c>
    </row>
    <row r="42" spans="1:14" s="91" customFormat="1" ht="15" customHeight="1">
      <c r="A42" s="415" t="s">
        <v>1454</v>
      </c>
      <c r="B42" s="100">
        <v>4.6166494500000006</v>
      </c>
      <c r="C42" s="100">
        <v>5.9189814600000004</v>
      </c>
      <c r="D42" s="100">
        <v>8.06986588</v>
      </c>
      <c r="E42" s="100">
        <v>8.0030807700000004</v>
      </c>
      <c r="F42" s="100">
        <v>8.5633356199999984</v>
      </c>
      <c r="G42" s="100">
        <v>7.7128782699999991</v>
      </c>
      <c r="H42" s="100">
        <v>4.9801344900000002</v>
      </c>
      <c r="I42" s="100">
        <v>4.07642638</v>
      </c>
      <c r="J42" s="100">
        <v>5.0317350999999997</v>
      </c>
      <c r="K42" s="100">
        <v>6.9219657699999999</v>
      </c>
      <c r="L42" s="100">
        <v>9.7167090799999993</v>
      </c>
      <c r="M42" s="100">
        <v>7.921843</v>
      </c>
      <c r="N42" s="100">
        <v>81.533605269999995</v>
      </c>
    </row>
    <row r="43" spans="1:14" s="91" customFormat="1" ht="15" customHeight="1">
      <c r="A43" s="358" t="s">
        <v>519</v>
      </c>
      <c r="B43" s="103">
        <v>4.6166494500000006</v>
      </c>
      <c r="C43" s="103">
        <v>5.9189814600000004</v>
      </c>
      <c r="D43" s="103">
        <v>8.06986588</v>
      </c>
      <c r="E43" s="103">
        <v>8.0030807700000004</v>
      </c>
      <c r="F43" s="103">
        <v>8.5633356199999984</v>
      </c>
      <c r="G43" s="103">
        <v>7.7128782699999991</v>
      </c>
      <c r="H43" s="103">
        <v>4.9801344900000002</v>
      </c>
      <c r="I43" s="103">
        <v>4.07642638</v>
      </c>
      <c r="J43" s="103">
        <v>5.0317350999999997</v>
      </c>
      <c r="K43" s="103">
        <v>6.9219657699999999</v>
      </c>
      <c r="L43" s="103">
        <v>9.7167090799999993</v>
      </c>
      <c r="M43" s="103">
        <v>7.921843</v>
      </c>
      <c r="N43" s="116">
        <v>81.533605269999995</v>
      </c>
    </row>
    <row r="44" spans="1:14" s="91" customFormat="1" ht="15" customHeight="1">
      <c r="A44" s="231" t="s">
        <v>7</v>
      </c>
      <c r="B44" s="575">
        <v>5.4450353000000007</v>
      </c>
      <c r="C44" s="575">
        <v>6.7180927199999996</v>
      </c>
      <c r="D44" s="575">
        <v>3.3511418800000001</v>
      </c>
      <c r="E44" s="575">
        <v>2.7292704200000002</v>
      </c>
      <c r="F44" s="575">
        <v>2.8733597399999997</v>
      </c>
      <c r="G44" s="575">
        <v>2.9940867399999997</v>
      </c>
      <c r="H44" s="575">
        <v>2.47077217</v>
      </c>
      <c r="I44" s="575">
        <v>2.1193656500000002</v>
      </c>
      <c r="J44" s="575">
        <v>2.5295688899999997</v>
      </c>
      <c r="K44" s="575">
        <v>3.3686511900000005</v>
      </c>
      <c r="L44" s="575">
        <v>4.9118014399999996</v>
      </c>
      <c r="M44" s="575">
        <v>7.3382310200000003</v>
      </c>
      <c r="N44" s="575">
        <v>46.849377160000003</v>
      </c>
    </row>
    <row r="45" spans="1:14" s="91" customFormat="1" ht="15" customHeight="1">
      <c r="A45" s="1501" t="s">
        <v>1629</v>
      </c>
      <c r="B45" s="103">
        <v>5.6851140000000001E-2</v>
      </c>
      <c r="C45" s="103">
        <v>1.2078459999999999E-2</v>
      </c>
      <c r="D45" s="103">
        <v>1.4085169999999999E-2</v>
      </c>
      <c r="E45" s="103">
        <v>1.4085169999999999E-2</v>
      </c>
      <c r="F45" s="103">
        <v>1.4085169999999999E-2</v>
      </c>
      <c r="G45" s="103">
        <v>0.14757523</v>
      </c>
      <c r="H45" s="103">
        <v>3.112461E-2</v>
      </c>
      <c r="I45" s="103">
        <v>7.069969999999999E-2</v>
      </c>
      <c r="J45" s="103">
        <v>6.0646739999999998E-2</v>
      </c>
      <c r="K45" s="103">
        <v>8.4389800000000001E-2</v>
      </c>
      <c r="L45" s="103">
        <v>7.9103389999999996E-2</v>
      </c>
      <c r="M45" s="103">
        <v>0.11959536</v>
      </c>
      <c r="N45" s="116">
        <v>0.70431993999999998</v>
      </c>
    </row>
    <row r="46" spans="1:14" s="91" customFormat="1" ht="15" customHeight="1">
      <c r="A46" s="1501" t="s">
        <v>210</v>
      </c>
      <c r="B46" s="103">
        <v>2.8561000000000001</v>
      </c>
      <c r="C46" s="103">
        <v>4.5345000000000004</v>
      </c>
      <c r="D46" s="103">
        <v>7.7700000000000005E-2</v>
      </c>
      <c r="E46" s="103">
        <v>5.0599999999999999E-2</v>
      </c>
      <c r="F46" s="103">
        <v>2.92E-2</v>
      </c>
      <c r="G46" s="103">
        <v>4.3400000000000001E-2</v>
      </c>
      <c r="H46" s="103">
        <v>0.04</v>
      </c>
      <c r="I46" s="103">
        <v>3.2000000000000001E-2</v>
      </c>
      <c r="J46" s="103">
        <v>2.0500000000000001E-2</v>
      </c>
      <c r="K46" s="103">
        <v>1.0515000000000001</v>
      </c>
      <c r="L46" s="103">
        <v>1.8087</v>
      </c>
      <c r="M46" s="103">
        <v>4.8569000000000004</v>
      </c>
      <c r="N46" s="116">
        <v>15.401100000000003</v>
      </c>
    </row>
    <row r="47" spans="1:14" s="91" customFormat="1" ht="15" customHeight="1">
      <c r="A47" s="453" t="s">
        <v>1457</v>
      </c>
      <c r="B47" s="103">
        <v>2.5320841600000001</v>
      </c>
      <c r="C47" s="103">
        <v>2.1715142599999999</v>
      </c>
      <c r="D47" s="103">
        <v>3.25935671</v>
      </c>
      <c r="E47" s="103">
        <v>2.66458525</v>
      </c>
      <c r="F47" s="103">
        <v>2.8300745699999998</v>
      </c>
      <c r="G47" s="103">
        <v>2.8031115099999999</v>
      </c>
      <c r="H47" s="103">
        <v>2.39964756</v>
      </c>
      <c r="I47" s="103">
        <v>2.0166659500000002</v>
      </c>
      <c r="J47" s="103">
        <v>2.4484221499999999</v>
      </c>
      <c r="K47" s="103">
        <v>2.2327613900000003</v>
      </c>
      <c r="L47" s="103">
        <v>3.0239980499999999</v>
      </c>
      <c r="M47" s="103">
        <v>2.3617356600000003</v>
      </c>
      <c r="N47" s="116">
        <v>30.743957219999999</v>
      </c>
    </row>
    <row r="48" spans="1:14" s="91" customFormat="1" ht="15" customHeight="1">
      <c r="A48" s="231" t="s">
        <v>1458</v>
      </c>
      <c r="B48" s="575">
        <v>0.10269209999999999</v>
      </c>
      <c r="C48" s="575">
        <v>9.1447580000000001E-2</v>
      </c>
      <c r="D48" s="575">
        <v>0.14985522000000001</v>
      </c>
      <c r="E48" s="575">
        <v>0.14972482000000001</v>
      </c>
      <c r="F48" s="575">
        <v>0.17841446</v>
      </c>
      <c r="G48" s="575">
        <v>0.20495154999999998</v>
      </c>
      <c r="H48" s="575">
        <v>0.17799816000000002</v>
      </c>
      <c r="I48" s="575">
        <v>8.9067479999999991E-2</v>
      </c>
      <c r="J48" s="575">
        <v>0.20378431</v>
      </c>
      <c r="K48" s="575">
        <v>0.17786492000000001</v>
      </c>
      <c r="L48" s="575">
        <v>0.17250699</v>
      </c>
      <c r="M48" s="575">
        <v>8.631272999999999E-2</v>
      </c>
      <c r="N48" s="575">
        <v>1.7846203200000001</v>
      </c>
    </row>
    <row r="49" spans="1:16" s="91" customFormat="1" ht="15" customHeight="1">
      <c r="A49" s="231" t="s">
        <v>1464</v>
      </c>
      <c r="B49" s="100">
        <v>0.58252800000000005</v>
      </c>
      <c r="C49" s="100">
        <v>0.61380199999999996</v>
      </c>
      <c r="D49" s="100">
        <v>0.54958200000000001</v>
      </c>
      <c r="E49" s="100">
        <v>0.54958200000000001</v>
      </c>
      <c r="F49" s="100">
        <v>0.28884799999999999</v>
      </c>
      <c r="G49" s="100">
        <v>0.182528</v>
      </c>
      <c r="H49" s="100">
        <v>0.51949999999999996</v>
      </c>
      <c r="I49" s="100">
        <v>0.5595</v>
      </c>
      <c r="J49" s="100">
        <v>0.61974893000000009</v>
      </c>
      <c r="K49" s="100">
        <v>1.5643210000000001</v>
      </c>
      <c r="L49" s="100">
        <v>0.23592399999999999</v>
      </c>
      <c r="M49" s="100">
        <v>0.23592399999999999</v>
      </c>
      <c r="N49" s="100">
        <v>6.501787929999999</v>
      </c>
    </row>
    <row r="50" spans="1:16" s="91" customFormat="1" ht="15" customHeight="1">
      <c r="A50" s="1499" t="s">
        <v>1465</v>
      </c>
      <c r="B50" s="103">
        <v>0.58252800000000005</v>
      </c>
      <c r="C50" s="103">
        <v>0.61380199999999996</v>
      </c>
      <c r="D50" s="103">
        <v>0.54958200000000001</v>
      </c>
      <c r="E50" s="103">
        <v>0.54958200000000001</v>
      </c>
      <c r="F50" s="103">
        <v>0.28884799999999999</v>
      </c>
      <c r="G50" s="103">
        <v>0.182528</v>
      </c>
      <c r="H50" s="103">
        <v>0.51949999999999996</v>
      </c>
      <c r="I50" s="103">
        <v>0.5595</v>
      </c>
      <c r="J50" s="103">
        <v>0.61974893000000009</v>
      </c>
      <c r="K50" s="103">
        <v>1.5643210000000001</v>
      </c>
      <c r="L50" s="103">
        <v>0.23592399999999999</v>
      </c>
      <c r="M50" s="103">
        <v>0.23592399999999999</v>
      </c>
      <c r="N50" s="116">
        <v>6.501787929999999</v>
      </c>
      <c r="O50" s="222"/>
    </row>
    <row r="51" spans="1:16" s="91" customFormat="1" ht="15" customHeight="1" thickBot="1">
      <c r="A51" s="803" t="s">
        <v>490</v>
      </c>
      <c r="B51" s="801">
        <v>26.619257230000002</v>
      </c>
      <c r="C51" s="801">
        <v>32.705042989999995</v>
      </c>
      <c r="D51" s="801">
        <v>39.092466430000002</v>
      </c>
      <c r="E51" s="801">
        <v>42.777210869999998</v>
      </c>
      <c r="F51" s="801">
        <v>29.601154860000001</v>
      </c>
      <c r="G51" s="801">
        <v>33.091578260000006</v>
      </c>
      <c r="H51" s="801">
        <v>27.456635510000002</v>
      </c>
      <c r="I51" s="801">
        <v>24.45188293</v>
      </c>
      <c r="J51" s="801">
        <v>33.805773549999998</v>
      </c>
      <c r="K51" s="801">
        <v>30.815283749999999</v>
      </c>
      <c r="L51" s="801">
        <v>31.381531330000001</v>
      </c>
      <c r="M51" s="801">
        <v>32.12284339</v>
      </c>
      <c r="N51" s="801">
        <v>383.92066109999996</v>
      </c>
    </row>
    <row r="52" spans="1:16" ht="15" customHeight="1">
      <c r="A52" s="40" t="s">
        <v>805</v>
      </c>
      <c r="B52" s="116"/>
      <c r="C52" s="116"/>
      <c r="D52" s="116"/>
      <c r="E52" s="116"/>
      <c r="F52" s="116"/>
      <c r="G52" s="116"/>
      <c r="H52" s="116"/>
      <c r="I52" s="116"/>
      <c r="J52" s="116"/>
      <c r="K52" s="116"/>
      <c r="L52" s="116"/>
      <c r="M52" s="116"/>
      <c r="N52" s="158"/>
      <c r="O52" s="91"/>
    </row>
    <row r="53" spans="1:16" ht="15" customHeight="1">
      <c r="A53" s="35" t="s">
        <v>1627</v>
      </c>
      <c r="B53" s="222"/>
      <c r="C53" s="222"/>
      <c r="D53" s="365"/>
      <c r="E53" s="222"/>
      <c r="F53" s="222"/>
      <c r="G53" s="222"/>
      <c r="H53" s="222"/>
      <c r="I53" s="222"/>
      <c r="J53" s="222"/>
      <c r="K53" s="222"/>
      <c r="L53" s="222" t="s">
        <v>1981</v>
      </c>
      <c r="M53" s="222"/>
      <c r="N53" s="222"/>
      <c r="O53" s="91"/>
    </row>
    <row r="54" spans="1:16" s="74" customFormat="1" ht="15" customHeight="1">
      <c r="A54" s="40" t="s">
        <v>10</v>
      </c>
      <c r="B54" s="108"/>
      <c r="C54" s="184"/>
      <c r="D54" s="184"/>
      <c r="E54" s="184"/>
      <c r="F54" s="184"/>
      <c r="G54" s="184"/>
      <c r="H54" s="184"/>
      <c r="I54" s="184"/>
      <c r="J54" s="184"/>
      <c r="K54" s="184"/>
      <c r="L54" s="184"/>
      <c r="M54" s="184"/>
      <c r="N54" s="184"/>
      <c r="O54" s="96"/>
    </row>
    <row r="55" spans="1:16" ht="15" customHeight="1">
      <c r="A55" s="91"/>
      <c r="B55" s="222"/>
      <c r="C55" s="184"/>
      <c r="D55" s="184"/>
      <c r="E55" s="184"/>
      <c r="F55" s="184"/>
      <c r="G55" s="184"/>
      <c r="H55" s="184"/>
      <c r="I55" s="184"/>
      <c r="J55" s="184"/>
      <c r="K55" s="184"/>
      <c r="L55" s="184"/>
      <c r="M55" s="184"/>
      <c r="N55" s="184"/>
      <c r="O55" s="116"/>
      <c r="P55" s="116"/>
    </row>
    <row r="56" spans="1:16" ht="14.25" customHeight="1">
      <c r="A56" s="109"/>
      <c r="B56" s="108"/>
      <c r="C56" s="184"/>
      <c r="D56" s="184"/>
      <c r="E56" s="184"/>
      <c r="F56" s="184"/>
      <c r="G56" s="184"/>
      <c r="H56" s="184"/>
      <c r="I56" s="184"/>
      <c r="J56" s="184"/>
      <c r="K56" s="184"/>
      <c r="L56" s="184"/>
      <c r="M56" s="184"/>
      <c r="N56" s="184"/>
      <c r="O56" s="116"/>
      <c r="P56" s="116"/>
    </row>
    <row r="57" spans="1:16" ht="14.25" customHeight="1">
      <c r="C57" s="116"/>
      <c r="D57" s="116"/>
      <c r="E57" s="116"/>
      <c r="F57" s="116"/>
      <c r="G57" s="116"/>
      <c r="H57" s="116"/>
      <c r="I57" s="116"/>
      <c r="J57" s="116"/>
      <c r="K57" s="116"/>
      <c r="L57" s="116"/>
      <c r="M57" s="116"/>
      <c r="N57" s="116"/>
      <c r="O57" s="116"/>
      <c r="P57" s="116"/>
    </row>
    <row r="58" spans="1:16" ht="14.25" customHeight="1">
      <c r="E58" s="116"/>
      <c r="F58" s="116"/>
      <c r="G58" s="116"/>
      <c r="H58" s="116"/>
      <c r="I58" s="116"/>
      <c r="J58" s="116"/>
      <c r="K58" s="116"/>
      <c r="L58" s="116"/>
      <c r="M58" s="116"/>
      <c r="N58" s="116"/>
      <c r="O58" s="116"/>
      <c r="P58" s="116"/>
    </row>
  </sheetData>
  <customSheetViews>
    <customSheetView guid="{51F1D52B-5D55-4FCC-809B-9B4CC86C88B9}" showGridLines="0" topLeftCell="D1">
      <selection activeCell="N2" sqref="N2"/>
      <pageMargins left="1.04" right="0.52" top="0.56999999999999995" bottom="0.52" header="0" footer="0"/>
      <pageSetup scale="71" orientation="landscape" r:id="rId1"/>
      <headerFooter alignWithMargins="0"/>
    </customSheetView>
    <customSheetView guid="{67BA8672-8137-4028-84CD-AA630649A2B3}" showRuler="0" topLeftCell="B21">
      <selection activeCell="A10" sqref="A10"/>
      <pageMargins left="1.04" right="0.52" top="0.56999999999999995" bottom="0.52" header="0" footer="0"/>
      <pageSetup scale="74" orientation="landscape" r:id="rId2"/>
      <headerFooter alignWithMargins="0"/>
    </customSheetView>
    <customSheetView guid="{B297ACE3-C144-4411-A206-EE5C8D41CE1C}" topLeftCell="B40">
      <selection activeCell="H39" sqref="H39"/>
      <pageMargins left="1.04" right="0.52" top="0.56999999999999995" bottom="0.52" header="0" footer="0"/>
      <pageSetup scale="71" orientation="landscape" r:id="rId3"/>
      <headerFooter alignWithMargins="0"/>
    </customSheetView>
    <customSheetView guid="{45E423DD-7FD2-487F-8372-5798D7D06C15}" showPageBreaks="1" showGridLines="0" printArea="1" topLeftCell="D1">
      <selection activeCell="N2" sqref="N2"/>
      <pageMargins left="1.04" right="0.52" top="0.56999999999999995" bottom="0.52" header="0" footer="0"/>
      <pageSetup scale="71" orientation="landscape" r:id="rId4"/>
      <headerFooter alignWithMargins="0"/>
    </customSheetView>
  </customSheetViews>
  <phoneticPr fontId="0" type="noConversion"/>
  <pageMargins left="0.74" right="0.26" top="0.41" bottom="0.26" header="0" footer="0.24"/>
  <pageSetup scale="72" orientation="landscape" r:id="rId5"/>
  <headerFooter alignWithMargins="0"/>
  <drawing r:id="rId6"/>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dimension ref="A1:O74"/>
  <sheetViews>
    <sheetView showGridLines="0" topLeftCell="A24" zoomScaleNormal="100" workbookViewId="0">
      <pane xSplit="1" topLeftCell="B1" activePane="topRight" state="frozen"/>
      <selection activeCell="A29" sqref="A29"/>
      <selection pane="topRight" activeCell="J45" sqref="J45"/>
    </sheetView>
  </sheetViews>
  <sheetFormatPr defaultColWidth="11.42578125" defaultRowHeight="15"/>
  <cols>
    <col min="1" max="1" width="54.28515625" style="72" customWidth="1"/>
    <col min="2" max="2" width="9" style="72" customWidth="1"/>
    <col min="3" max="3" width="8.28515625" style="72" customWidth="1"/>
    <col min="4" max="4" width="8.42578125" style="72" customWidth="1"/>
    <col min="5" max="5" width="8.85546875" style="72" customWidth="1"/>
    <col min="6" max="6" width="8.42578125" style="72" customWidth="1"/>
    <col min="7" max="7" width="8.140625" style="72" customWidth="1"/>
    <col min="8" max="8" width="8.28515625" style="72" customWidth="1"/>
    <col min="9" max="9" width="8.42578125" style="72" customWidth="1"/>
    <col min="10" max="10" width="10.5703125" style="72" customWidth="1"/>
    <col min="11" max="11" width="8.7109375" style="72" customWidth="1"/>
    <col min="12" max="12" width="11" style="72" customWidth="1"/>
    <col min="13" max="13" width="10" style="72" customWidth="1"/>
    <col min="14" max="14" width="9.42578125" style="72" customWidth="1"/>
    <col min="15" max="16384" width="11.42578125" style="72"/>
  </cols>
  <sheetData>
    <row r="1" spans="1:15" ht="15.75" customHeight="1">
      <c r="A1" s="563" t="s">
        <v>348</v>
      </c>
      <c r="B1" s="79"/>
      <c r="C1" s="79"/>
      <c r="D1" s="79"/>
      <c r="E1" s="79"/>
      <c r="F1" s="79"/>
      <c r="G1" s="79"/>
      <c r="H1" s="79"/>
      <c r="I1" s="79"/>
      <c r="J1" s="79"/>
      <c r="K1" s="79"/>
      <c r="L1" s="79"/>
      <c r="M1" s="79"/>
      <c r="N1" s="80">
        <v>30</v>
      </c>
    </row>
    <row r="8" spans="1:15">
      <c r="A8" s="74" t="s">
        <v>731</v>
      </c>
    </row>
    <row r="9" spans="1:15">
      <c r="A9" s="74" t="s">
        <v>1515</v>
      </c>
    </row>
    <row r="10" spans="1:15">
      <c r="A10" s="72" t="s">
        <v>434</v>
      </c>
    </row>
    <row r="11" spans="1:15" ht="15.75" customHeight="1">
      <c r="A11" s="233" t="s">
        <v>360</v>
      </c>
      <c r="B11" s="233" t="s">
        <v>443</v>
      </c>
      <c r="C11" s="233" t="s">
        <v>403</v>
      </c>
      <c r="D11" s="233" t="s">
        <v>404</v>
      </c>
      <c r="E11" s="233" t="s">
        <v>405</v>
      </c>
      <c r="F11" s="233" t="s">
        <v>406</v>
      </c>
      <c r="G11" s="233" t="s">
        <v>407</v>
      </c>
      <c r="H11" s="233" t="s">
        <v>408</v>
      </c>
      <c r="I11" s="233" t="s">
        <v>409</v>
      </c>
      <c r="J11" s="233" t="s">
        <v>410</v>
      </c>
      <c r="K11" s="233" t="s">
        <v>411</v>
      </c>
      <c r="L11" s="233" t="s">
        <v>412</v>
      </c>
      <c r="M11" s="233" t="s">
        <v>413</v>
      </c>
      <c r="N11" s="235" t="s">
        <v>38</v>
      </c>
    </row>
    <row r="12" spans="1:15">
      <c r="A12" s="232" t="s">
        <v>438</v>
      </c>
      <c r="B12" s="575">
        <v>7.4037488199999988</v>
      </c>
      <c r="C12" s="575">
        <v>6.5956581500000011</v>
      </c>
      <c r="D12" s="575">
        <v>9.5861142500000014</v>
      </c>
      <c r="E12" s="575">
        <v>12.666612430000001</v>
      </c>
      <c r="F12" s="575">
        <v>10.28712178</v>
      </c>
      <c r="G12" s="575">
        <v>12.328573370000001</v>
      </c>
      <c r="H12" s="575">
        <v>10.475654159999999</v>
      </c>
      <c r="I12" s="575">
        <v>11.282466599999999</v>
      </c>
      <c r="J12" s="575">
        <v>10.634854840000001</v>
      </c>
      <c r="K12" s="575">
        <v>9.4824692799999983</v>
      </c>
      <c r="L12" s="575">
        <v>9.2055786099999999</v>
      </c>
      <c r="M12" s="575">
        <v>11.545292960000001</v>
      </c>
      <c r="N12" s="575">
        <v>121.49414524999999</v>
      </c>
    </row>
    <row r="13" spans="1:15">
      <c r="A13" s="231" t="s">
        <v>1626</v>
      </c>
      <c r="B13" s="575">
        <v>2.0746240999999999</v>
      </c>
      <c r="C13" s="575">
        <v>2.1352013700000003</v>
      </c>
      <c r="D13" s="575">
        <v>4.1586249200000003</v>
      </c>
      <c r="E13" s="575">
        <v>2.65406107</v>
      </c>
      <c r="F13" s="575">
        <v>4.0783933899999996</v>
      </c>
      <c r="G13" s="575">
        <v>5.5447143199999989</v>
      </c>
      <c r="H13" s="575">
        <v>3.9724680299999995</v>
      </c>
      <c r="I13" s="575">
        <v>3.07190736</v>
      </c>
      <c r="J13" s="575">
        <v>3.9982910500000002</v>
      </c>
      <c r="K13" s="575">
        <v>1.9611140200000003</v>
      </c>
      <c r="L13" s="575">
        <v>2.5580881900000003</v>
      </c>
      <c r="M13" s="575">
        <v>4.0368036599999995</v>
      </c>
      <c r="N13" s="575">
        <v>40.244291480000008</v>
      </c>
    </row>
    <row r="14" spans="1:15">
      <c r="A14" s="545" t="s">
        <v>223</v>
      </c>
      <c r="B14" s="103">
        <v>0.84735743000000008</v>
      </c>
      <c r="C14" s="103">
        <v>1.1292678600000001</v>
      </c>
      <c r="D14" s="103">
        <v>3.00299768</v>
      </c>
      <c r="E14" s="103">
        <v>1.3112562700000001</v>
      </c>
      <c r="F14" s="103">
        <v>1.4628171599999999</v>
      </c>
      <c r="G14" s="103">
        <v>4.3129463699999997</v>
      </c>
      <c r="H14" s="103">
        <v>2.61866215</v>
      </c>
      <c r="I14" s="103">
        <v>1.8080215399999999</v>
      </c>
      <c r="J14" s="103">
        <v>3.0899190699999997</v>
      </c>
      <c r="K14" s="103">
        <v>1.3008916100000001</v>
      </c>
      <c r="L14" s="103">
        <v>1.20687948</v>
      </c>
      <c r="M14" s="103">
        <v>2.8438850299999996</v>
      </c>
      <c r="N14" s="116">
        <v>24.934901650000004</v>
      </c>
      <c r="O14" s="1502"/>
    </row>
    <row r="15" spans="1:15">
      <c r="A15" s="545" t="s">
        <v>224</v>
      </c>
      <c r="B15" s="103">
        <v>0.46334099000000001</v>
      </c>
      <c r="C15" s="103">
        <v>0.27818753000000002</v>
      </c>
      <c r="D15" s="103">
        <v>0.33065564000000003</v>
      </c>
      <c r="E15" s="103">
        <v>0.44709744000000001</v>
      </c>
      <c r="F15" s="103">
        <v>1.76557074</v>
      </c>
      <c r="G15" s="103">
        <v>0.39406175999999998</v>
      </c>
      <c r="H15" s="103">
        <v>0.40234002000000002</v>
      </c>
      <c r="I15" s="103">
        <v>0.41987384999999999</v>
      </c>
      <c r="J15" s="103">
        <v>0.50534393</v>
      </c>
      <c r="K15" s="103">
        <v>0.29543366999999998</v>
      </c>
      <c r="L15" s="103">
        <v>0.54311036999999995</v>
      </c>
      <c r="M15" s="103">
        <v>0.39857513999999999</v>
      </c>
      <c r="N15" s="116">
        <v>6.2435910800000007</v>
      </c>
      <c r="O15" s="1502"/>
    </row>
    <row r="16" spans="1:15">
      <c r="A16" s="338" t="s">
        <v>225</v>
      </c>
      <c r="B16" s="103">
        <v>0.23779676</v>
      </c>
      <c r="C16" s="103">
        <v>0.17601366000000002</v>
      </c>
      <c r="D16" s="103">
        <v>0.21153395999999999</v>
      </c>
      <c r="E16" s="103">
        <v>0.19789913000000001</v>
      </c>
      <c r="F16" s="103">
        <v>0.29882253999999997</v>
      </c>
      <c r="G16" s="103">
        <v>0.31803652000000004</v>
      </c>
      <c r="H16" s="103">
        <v>0.47449029999999998</v>
      </c>
      <c r="I16" s="103">
        <v>0.24597389</v>
      </c>
      <c r="J16" s="103">
        <v>0.22918882999999998</v>
      </c>
      <c r="K16" s="103">
        <v>0.22417528</v>
      </c>
      <c r="L16" s="103">
        <v>0.37573984000000005</v>
      </c>
      <c r="M16" s="103">
        <v>0.25685987999999998</v>
      </c>
      <c r="N16" s="116">
        <v>3.2465305899999999</v>
      </c>
      <c r="O16" s="1502"/>
    </row>
    <row r="17" spans="1:15">
      <c r="A17" s="341" t="s">
        <v>497</v>
      </c>
      <c r="B17" s="103">
        <v>9.7684199999999999E-3</v>
      </c>
      <c r="C17" s="103">
        <v>6.5028799999999999E-3</v>
      </c>
      <c r="D17" s="103">
        <v>1.527481E-2</v>
      </c>
      <c r="E17" s="103">
        <v>9.1732399999999992E-3</v>
      </c>
      <c r="F17" s="1466">
        <v>9.342350000000001E-3</v>
      </c>
      <c r="G17" s="103">
        <v>2.0174500000000001E-3</v>
      </c>
      <c r="H17" s="103">
        <v>1.7859000000000001E-4</v>
      </c>
      <c r="I17" s="103">
        <v>8.00032E-3</v>
      </c>
      <c r="J17" s="103">
        <v>2.1234299999999999E-3</v>
      </c>
      <c r="K17" s="103">
        <v>1.9231300000000001E-3</v>
      </c>
      <c r="L17" s="103">
        <v>3.0288950000000002E-2</v>
      </c>
      <c r="M17" s="103">
        <v>3.9843449999999996E-2</v>
      </c>
      <c r="N17" s="116">
        <v>0.13443701999999999</v>
      </c>
      <c r="O17" s="1502"/>
    </row>
    <row r="18" spans="1:15">
      <c r="A18" s="338" t="s">
        <v>226</v>
      </c>
      <c r="B18" s="103">
        <v>1.406842E-2</v>
      </c>
      <c r="C18" s="103">
        <v>5.6415559999999997E-2</v>
      </c>
      <c r="D18" s="103">
        <v>7.3914949999999993E-2</v>
      </c>
      <c r="E18" s="103">
        <v>0.19736397</v>
      </c>
      <c r="F18" s="103">
        <v>5.7759989999999997E-2</v>
      </c>
      <c r="G18" s="103">
        <v>6.5086500000000005E-2</v>
      </c>
      <c r="H18" s="103">
        <v>3.1652140000000002E-2</v>
      </c>
      <c r="I18" s="103">
        <v>0.10091532</v>
      </c>
      <c r="J18" s="103">
        <v>4.6027129999999999E-2</v>
      </c>
      <c r="K18" s="103">
        <v>4.2383759999999999E-2</v>
      </c>
      <c r="L18" s="103">
        <v>0.19228993999999999</v>
      </c>
      <c r="M18" s="103">
        <v>0.24735236999999999</v>
      </c>
      <c r="N18" s="116">
        <v>1.1252300499999999</v>
      </c>
      <c r="O18" s="1502"/>
    </row>
    <row r="19" spans="1:15">
      <c r="A19" s="338" t="s">
        <v>227</v>
      </c>
      <c r="B19" s="103">
        <v>9.7684199999999999E-3</v>
      </c>
      <c r="C19" s="103">
        <v>6.5028799999999999E-3</v>
      </c>
      <c r="D19" s="103">
        <v>1.527481E-2</v>
      </c>
      <c r="E19" s="103">
        <v>9.1732399999999992E-3</v>
      </c>
      <c r="F19" s="103">
        <v>9.342350000000001E-3</v>
      </c>
      <c r="G19" s="103">
        <v>2.0174500000000001E-3</v>
      </c>
      <c r="H19" s="103">
        <v>1.7859000000000001E-4</v>
      </c>
      <c r="I19" s="103">
        <v>8.00032E-3</v>
      </c>
      <c r="J19" s="103">
        <v>2.1234299999999999E-3</v>
      </c>
      <c r="K19" s="103">
        <v>1.9231300000000001E-3</v>
      </c>
      <c r="L19" s="103">
        <v>3.0288950000000002E-2</v>
      </c>
      <c r="M19" s="103">
        <v>3.9843449999999996E-2</v>
      </c>
      <c r="N19" s="116">
        <v>0.13443701999999999</v>
      </c>
      <c r="O19" s="1502"/>
    </row>
    <row r="20" spans="1:15">
      <c r="A20" s="1499" t="s">
        <v>721</v>
      </c>
      <c r="B20" s="103">
        <v>0.49252365999999997</v>
      </c>
      <c r="C20" s="103">
        <v>0.48231099999999999</v>
      </c>
      <c r="D20" s="103">
        <v>0.50897307000000003</v>
      </c>
      <c r="E20" s="103">
        <v>0.48209778000000003</v>
      </c>
      <c r="F20" s="103">
        <v>0.47473826000000002</v>
      </c>
      <c r="G20" s="103">
        <v>0.45054827000000003</v>
      </c>
      <c r="H20" s="103">
        <v>0.44496624000000001</v>
      </c>
      <c r="I20" s="103">
        <v>0.48112211999999999</v>
      </c>
      <c r="J20" s="103">
        <v>0.12356523</v>
      </c>
      <c r="K20" s="103">
        <v>9.4383439999999999E-2</v>
      </c>
      <c r="L20" s="103">
        <v>0.17949066</v>
      </c>
      <c r="M20" s="103">
        <v>0.21044434000000001</v>
      </c>
      <c r="N20" s="116">
        <v>4.425164070000001</v>
      </c>
      <c r="O20" s="1502"/>
    </row>
    <row r="21" spans="1:15">
      <c r="A21" s="231" t="s">
        <v>1451</v>
      </c>
      <c r="B21" s="575">
        <v>2.4544470399999998</v>
      </c>
      <c r="C21" s="575">
        <v>2.4573568100000003</v>
      </c>
      <c r="D21" s="575">
        <v>2.640309900000001</v>
      </c>
      <c r="E21" s="575">
        <v>6.8732287600000008</v>
      </c>
      <c r="F21" s="575">
        <v>3.39137895</v>
      </c>
      <c r="G21" s="575">
        <v>4.0117195700000003</v>
      </c>
      <c r="H21" s="575">
        <v>4.2995858799999995</v>
      </c>
      <c r="I21" s="575">
        <v>4.670557389999999</v>
      </c>
      <c r="J21" s="575">
        <v>4.1127973899999999</v>
      </c>
      <c r="K21" s="575">
        <v>4.1441999099999993</v>
      </c>
      <c r="L21" s="575">
        <v>3.6279191900000001</v>
      </c>
      <c r="M21" s="575">
        <v>4.5070371300000005</v>
      </c>
      <c r="N21" s="575">
        <v>47.190537919999983</v>
      </c>
    </row>
    <row r="22" spans="1:15">
      <c r="A22" s="360" t="s">
        <v>253</v>
      </c>
      <c r="B22" s="103">
        <v>2.3934637900000002</v>
      </c>
      <c r="C22" s="103">
        <v>2.4325033899999999</v>
      </c>
      <c r="D22" s="103">
        <v>2.5687114700000002</v>
      </c>
      <c r="E22" s="103">
        <v>6.8052285700000006</v>
      </c>
      <c r="F22" s="103">
        <v>3.2782011200000003</v>
      </c>
      <c r="G22" s="103">
        <v>3.9350962999999997</v>
      </c>
      <c r="H22" s="103">
        <v>4.1583327299999997</v>
      </c>
      <c r="I22" s="103">
        <v>4.4891104500000001</v>
      </c>
      <c r="J22" s="103">
        <v>3.9874475700000001</v>
      </c>
      <c r="K22" s="103">
        <v>3.9963350200000001</v>
      </c>
      <c r="L22" s="103">
        <v>3.4480071899999998</v>
      </c>
      <c r="M22" s="103">
        <v>4.2774732100000001</v>
      </c>
      <c r="N22" s="116">
        <v>45.769910809999985</v>
      </c>
    </row>
    <row r="23" spans="1:15">
      <c r="A23" s="104" t="s">
        <v>1630</v>
      </c>
      <c r="B23" s="103">
        <v>2.6652889999999999E-2</v>
      </c>
      <c r="C23" s="103">
        <v>2.3274999999999999E-4</v>
      </c>
      <c r="D23" s="103">
        <v>2.5773999999999998E-2</v>
      </c>
      <c r="E23" s="103">
        <v>3.5279999999999999E-2</v>
      </c>
      <c r="F23" s="103">
        <v>4.4860339999999999E-2</v>
      </c>
      <c r="G23" s="103">
        <v>4.4860339999999999E-2</v>
      </c>
      <c r="H23" s="103">
        <v>4.4860339999999999E-2</v>
      </c>
      <c r="I23" s="103">
        <v>4.4860339999999999E-2</v>
      </c>
      <c r="J23" s="103">
        <v>1.1523749999999999E-2</v>
      </c>
      <c r="K23" s="103">
        <v>7.4900000000000001E-3</v>
      </c>
      <c r="L23" s="103">
        <v>1.701E-3</v>
      </c>
      <c r="M23" s="103">
        <v>1.701E-3</v>
      </c>
      <c r="N23" s="116">
        <v>0.28979674999999999</v>
      </c>
    </row>
    <row r="24" spans="1:15">
      <c r="A24" s="104" t="s">
        <v>1631</v>
      </c>
      <c r="B24" s="103">
        <v>1.4793520000000001E-2</v>
      </c>
      <c r="C24" s="103">
        <v>1.1614909999999999E-2</v>
      </c>
      <c r="D24" s="103">
        <v>1.527481E-2</v>
      </c>
      <c r="E24" s="103">
        <v>1.437371E-2</v>
      </c>
      <c r="F24" s="103">
        <v>4.9632790000000003E-2</v>
      </c>
      <c r="G24" s="103">
        <v>2.7728029999999997E-2</v>
      </c>
      <c r="H24" s="103">
        <v>9.6035630000000011E-2</v>
      </c>
      <c r="I24" s="103">
        <v>0.12058596000000001</v>
      </c>
      <c r="J24" s="103">
        <v>0.10957921000000001</v>
      </c>
      <c r="K24" s="103">
        <v>0.13652863000000001</v>
      </c>
      <c r="L24" s="103">
        <v>0.1176331</v>
      </c>
      <c r="M24" s="103">
        <v>0.14817601999999999</v>
      </c>
      <c r="N24" s="116">
        <v>0.86195632000000011</v>
      </c>
    </row>
    <row r="25" spans="1:15">
      <c r="A25" s="951" t="s">
        <v>1443</v>
      </c>
      <c r="B25" s="103">
        <v>9.7684199999999999E-3</v>
      </c>
      <c r="C25" s="103">
        <v>6.5028799999999999E-3</v>
      </c>
      <c r="D25" s="103">
        <v>1.527481E-2</v>
      </c>
      <c r="E25" s="103">
        <v>9.1732399999999992E-3</v>
      </c>
      <c r="F25" s="103">
        <v>9.342350000000001E-3</v>
      </c>
      <c r="G25" s="103">
        <v>2.0174500000000001E-3</v>
      </c>
      <c r="H25" s="103">
        <v>1.7859000000000001E-4</v>
      </c>
      <c r="I25" s="103">
        <v>8.00032E-3</v>
      </c>
      <c r="J25" s="103">
        <v>2.1234299999999999E-3</v>
      </c>
      <c r="K25" s="103">
        <v>1.9231300000000001E-3</v>
      </c>
      <c r="L25" s="103">
        <v>3.0288950000000002E-2</v>
      </c>
      <c r="M25" s="103">
        <v>3.9843449999999996E-2</v>
      </c>
      <c r="N25" s="116">
        <v>0.13443701999999999</v>
      </c>
    </row>
    <row r="26" spans="1:15">
      <c r="A26" s="951" t="s">
        <v>1444</v>
      </c>
      <c r="B26" s="103">
        <v>9.7684199999999999E-3</v>
      </c>
      <c r="C26" s="103">
        <v>6.5028799999999999E-3</v>
      </c>
      <c r="D26" s="103">
        <v>1.527481E-2</v>
      </c>
      <c r="E26" s="103">
        <v>9.1732399999999992E-3</v>
      </c>
      <c r="F26" s="103">
        <v>9.342350000000001E-3</v>
      </c>
      <c r="G26" s="103">
        <v>2.0174500000000001E-3</v>
      </c>
      <c r="H26" s="103">
        <v>1.7859000000000001E-4</v>
      </c>
      <c r="I26" s="103">
        <v>8.00032E-3</v>
      </c>
      <c r="J26" s="103">
        <v>2.1234299999999999E-3</v>
      </c>
      <c r="K26" s="103">
        <v>1.9231300000000001E-3</v>
      </c>
      <c r="L26" s="103">
        <v>3.0288950000000002E-2</v>
      </c>
      <c r="M26" s="103">
        <v>3.9843449999999996E-2</v>
      </c>
      <c r="N26" s="116">
        <v>0.13443701999999999</v>
      </c>
    </row>
    <row r="27" spans="1:15">
      <c r="A27" s="231" t="s">
        <v>1450</v>
      </c>
      <c r="B27" s="234">
        <v>2.1388137999999999</v>
      </c>
      <c r="C27" s="234">
        <v>1.6227135000000001</v>
      </c>
      <c r="D27" s="234">
        <v>1.7636036200000003</v>
      </c>
      <c r="E27" s="234">
        <v>2.2055388800000002</v>
      </c>
      <c r="F27" s="234">
        <v>1.9190476799999998</v>
      </c>
      <c r="G27" s="234">
        <v>2.01908975</v>
      </c>
      <c r="H27" s="234">
        <v>1.69452296</v>
      </c>
      <c r="I27" s="234">
        <v>2.7367616399999997</v>
      </c>
      <c r="J27" s="234">
        <v>1.9065959800000001</v>
      </c>
      <c r="K27" s="234">
        <v>2.83443917</v>
      </c>
      <c r="L27" s="234">
        <v>2.49678742</v>
      </c>
      <c r="M27" s="234">
        <v>2.5491316099999999</v>
      </c>
      <c r="N27" s="234">
        <v>25.887046010000002</v>
      </c>
    </row>
    <row r="28" spans="1:15">
      <c r="A28" s="358" t="s">
        <v>230</v>
      </c>
      <c r="B28" s="103">
        <v>9.7684199999999999E-3</v>
      </c>
      <c r="C28" s="103">
        <v>6.5028799999999999E-3</v>
      </c>
      <c r="D28" s="103">
        <v>1.527481E-2</v>
      </c>
      <c r="E28" s="103">
        <v>9.1732399999999992E-3</v>
      </c>
      <c r="F28" s="103">
        <v>9.342350000000001E-3</v>
      </c>
      <c r="G28" s="103">
        <v>2.0174500000000001E-3</v>
      </c>
      <c r="H28" s="103">
        <v>1.7859000000000001E-4</v>
      </c>
      <c r="I28" s="103">
        <v>8.00032E-3</v>
      </c>
      <c r="J28" s="103">
        <v>2.1234299999999999E-3</v>
      </c>
      <c r="K28" s="103">
        <v>1.9231300000000001E-3</v>
      </c>
      <c r="L28" s="103">
        <v>3.0288950000000002E-2</v>
      </c>
      <c r="M28" s="103">
        <v>3.9843449999999996E-2</v>
      </c>
      <c r="N28" s="116">
        <v>0.13443701999999999</v>
      </c>
      <c r="O28" s="184"/>
    </row>
    <row r="29" spans="1:15">
      <c r="A29" s="358" t="s">
        <v>1923</v>
      </c>
      <c r="B29" s="103">
        <v>1.9536810000000002E-2</v>
      </c>
      <c r="C29" s="103">
        <v>1.3005780000000002E-2</v>
      </c>
      <c r="D29" s="103">
        <v>3.0549470000000002E-2</v>
      </c>
      <c r="E29" s="103">
        <v>1.834643E-2</v>
      </c>
      <c r="F29" s="103">
        <v>1.8684720000000002E-2</v>
      </c>
      <c r="G29" s="103">
        <v>4.0347899999999999E-3</v>
      </c>
      <c r="H29" s="103">
        <v>3.5717000000000002E-4</v>
      </c>
      <c r="I29" s="103">
        <v>1.6000649999999998E-2</v>
      </c>
      <c r="J29" s="103">
        <v>0.35021495000000002</v>
      </c>
      <c r="K29" s="103">
        <v>0.35700600999999998</v>
      </c>
      <c r="L29" s="103">
        <v>0.41878321000000002</v>
      </c>
      <c r="M29" s="103">
        <v>0.44179628999999998</v>
      </c>
      <c r="N29" s="116">
        <v>1.68831628</v>
      </c>
      <c r="O29" s="184"/>
    </row>
    <row r="30" spans="1:15">
      <c r="A30" s="358" t="s">
        <v>255</v>
      </c>
      <c r="B30" s="103">
        <v>2.5976889999999999E-2</v>
      </c>
      <c r="C30" s="103">
        <v>1.9445810000000001E-2</v>
      </c>
      <c r="D30" s="103">
        <v>3.6989669999999995E-2</v>
      </c>
      <c r="E30" s="103">
        <v>3.122658E-2</v>
      </c>
      <c r="F30" s="103">
        <v>1.8684700000000002E-2</v>
      </c>
      <c r="G30" s="103">
        <v>1.047495E-2</v>
      </c>
      <c r="H30" s="103">
        <v>3.5718000000000002E-4</v>
      </c>
      <c r="I30" s="103">
        <v>1.600064E-2</v>
      </c>
      <c r="J30" s="103">
        <v>4.2468599999999999E-3</v>
      </c>
      <c r="K30" s="103">
        <v>3.8462600000000002E-3</v>
      </c>
      <c r="L30" s="103">
        <v>6.0577900000000004E-2</v>
      </c>
      <c r="M30" s="103">
        <v>7.9686899999999991E-2</v>
      </c>
      <c r="N30" s="116">
        <v>0.30751434</v>
      </c>
      <c r="O30" s="184"/>
    </row>
    <row r="31" spans="1:15">
      <c r="A31" s="358" t="s">
        <v>730</v>
      </c>
      <c r="B31" s="103">
        <v>0.62129851000000003</v>
      </c>
      <c r="C31" s="103">
        <v>0.32379484999999997</v>
      </c>
      <c r="D31" s="103">
        <v>0.55552310999999999</v>
      </c>
      <c r="E31" s="103">
        <v>0.53996393000000009</v>
      </c>
      <c r="F31" s="103">
        <v>0.53790319999999991</v>
      </c>
      <c r="G31" s="103">
        <v>0.60994998999999994</v>
      </c>
      <c r="H31" s="103">
        <v>0.24474008</v>
      </c>
      <c r="I31" s="103">
        <v>0.94062183999999993</v>
      </c>
      <c r="J31" s="103">
        <v>0.33501355999999999</v>
      </c>
      <c r="K31" s="103">
        <v>0.71698956000000003</v>
      </c>
      <c r="L31" s="103">
        <v>0.69367749000000001</v>
      </c>
      <c r="M31" s="103">
        <v>0.11719729</v>
      </c>
      <c r="N31" s="116">
        <v>6.2366734100000008</v>
      </c>
      <c r="O31" s="184"/>
    </row>
    <row r="32" spans="1:15">
      <c r="A32" s="358" t="s">
        <v>231</v>
      </c>
      <c r="B32" s="103">
        <v>2.878E-2</v>
      </c>
      <c r="C32" s="103">
        <v>2.878E-2</v>
      </c>
      <c r="D32" s="103">
        <v>2.9683999999999999E-2</v>
      </c>
      <c r="E32" s="103">
        <v>2.9232000000000001E-2</v>
      </c>
      <c r="F32" s="103">
        <v>2.9232000000000001E-2</v>
      </c>
      <c r="G32" s="103">
        <v>2.9232000000000001E-2</v>
      </c>
      <c r="H32" s="103">
        <v>2.9232000000000001E-2</v>
      </c>
      <c r="I32" s="103">
        <v>2.9232000000000001E-2</v>
      </c>
      <c r="J32" s="103">
        <v>2.9232000000000001E-2</v>
      </c>
      <c r="K32" s="103">
        <v>2.9232000000000001E-2</v>
      </c>
      <c r="L32" s="103">
        <v>2.9232000000000001E-2</v>
      </c>
      <c r="M32" s="103">
        <v>2.9232000000000001E-2</v>
      </c>
      <c r="N32" s="116">
        <v>0.35033199999999998</v>
      </c>
      <c r="O32" s="184"/>
    </row>
    <row r="33" spans="1:15">
      <c r="A33" s="358" t="s">
        <v>234</v>
      </c>
      <c r="B33" s="103">
        <v>0.69376727999999999</v>
      </c>
      <c r="C33" s="103">
        <v>0.56209798</v>
      </c>
      <c r="D33" s="103">
        <v>0.44145486</v>
      </c>
      <c r="E33" s="103">
        <v>0.90431976000000003</v>
      </c>
      <c r="F33" s="103">
        <v>0.61464028000000004</v>
      </c>
      <c r="G33" s="103">
        <v>0.72080131999999997</v>
      </c>
      <c r="H33" s="103">
        <v>0.70748514000000007</v>
      </c>
      <c r="I33" s="103">
        <v>1.0917264199999999</v>
      </c>
      <c r="J33" s="103">
        <v>0.44676571999999998</v>
      </c>
      <c r="K33" s="103">
        <v>1.0912654099999999</v>
      </c>
      <c r="L33" s="103">
        <v>0.62981925000000005</v>
      </c>
      <c r="M33" s="103">
        <v>1.1467141699999999</v>
      </c>
      <c r="N33" s="116">
        <v>9.0508575899999997</v>
      </c>
      <c r="O33" s="184"/>
    </row>
    <row r="34" spans="1:15">
      <c r="A34" s="358" t="s">
        <v>651</v>
      </c>
      <c r="B34" s="103">
        <v>0.74945430999999996</v>
      </c>
      <c r="C34" s="103">
        <v>0.67558908000000006</v>
      </c>
      <c r="D34" s="103">
        <v>0.66940251000000006</v>
      </c>
      <c r="E34" s="103">
        <v>0.68245018000000002</v>
      </c>
      <c r="F34" s="103">
        <v>0.69990278000000006</v>
      </c>
      <c r="G34" s="103">
        <v>0.64459670000000002</v>
      </c>
      <c r="H34" s="103">
        <v>0.71235139000000003</v>
      </c>
      <c r="I34" s="103">
        <v>0.64318008999999998</v>
      </c>
      <c r="J34" s="103">
        <v>0.74112288999999998</v>
      </c>
      <c r="K34" s="103">
        <v>0.63609992999999998</v>
      </c>
      <c r="L34" s="103">
        <v>0.66469756999999996</v>
      </c>
      <c r="M34" s="103">
        <v>0.73450495999999998</v>
      </c>
      <c r="N34" s="116">
        <v>8.2533523899999999</v>
      </c>
      <c r="O34" s="184"/>
    </row>
    <row r="35" spans="1:15">
      <c r="A35" s="231" t="s">
        <v>1448</v>
      </c>
      <c r="B35" s="234">
        <v>0.73586388000000003</v>
      </c>
      <c r="C35" s="234">
        <v>0.38038646999999998</v>
      </c>
      <c r="D35" s="234">
        <v>1.0235758100000001</v>
      </c>
      <c r="E35" s="234">
        <v>0.93378371999999998</v>
      </c>
      <c r="F35" s="234">
        <v>0.89830176000000006</v>
      </c>
      <c r="G35" s="234">
        <v>0.75304972999999997</v>
      </c>
      <c r="H35" s="234">
        <v>0.50907729000000002</v>
      </c>
      <c r="I35" s="234">
        <v>0.80324021000000001</v>
      </c>
      <c r="J35" s="234">
        <v>0.61717042</v>
      </c>
      <c r="K35" s="234">
        <v>0.5427161800000001</v>
      </c>
      <c r="L35" s="234">
        <v>0.52278380999999996</v>
      </c>
      <c r="M35" s="234">
        <v>0.45232055999999998</v>
      </c>
      <c r="N35" s="100">
        <v>8.1722698400000002</v>
      </c>
      <c r="O35" s="184"/>
    </row>
    <row r="36" spans="1:15">
      <c r="A36" s="232" t="s">
        <v>440</v>
      </c>
      <c r="B36" s="100">
        <v>2.4804007300000004</v>
      </c>
      <c r="C36" s="100">
        <v>1.2644375899999998</v>
      </c>
      <c r="D36" s="100">
        <v>5.0155007199999995</v>
      </c>
      <c r="E36" s="100">
        <v>5.8158241799999999</v>
      </c>
      <c r="F36" s="100">
        <v>6.4818674700000001</v>
      </c>
      <c r="G36" s="100">
        <v>5.8131295500000002</v>
      </c>
      <c r="H36" s="100">
        <v>6.4391824300000007</v>
      </c>
      <c r="I36" s="100">
        <v>3.9762319399999999</v>
      </c>
      <c r="J36" s="100">
        <v>5.2519146099999992</v>
      </c>
      <c r="K36" s="100">
        <v>5.9285477999999987</v>
      </c>
      <c r="L36" s="100">
        <v>3.7318625299999999</v>
      </c>
      <c r="M36" s="100">
        <v>2.7925469099999995</v>
      </c>
      <c r="N36" s="100">
        <v>54.991446459999999</v>
      </c>
    </row>
    <row r="37" spans="1:15">
      <c r="A37" s="1038" t="s">
        <v>204</v>
      </c>
      <c r="B37" s="103">
        <v>1.9939154800000001</v>
      </c>
      <c r="C37" s="103">
        <v>0.77933980000000003</v>
      </c>
      <c r="D37" s="103">
        <v>1.5165986100000002</v>
      </c>
      <c r="E37" s="103">
        <v>2.6762577400000001</v>
      </c>
      <c r="F37" s="103">
        <v>5.5131867000000003</v>
      </c>
      <c r="G37" s="103">
        <v>4.8473409600000004</v>
      </c>
      <c r="H37" s="103">
        <v>5.3322346100000004</v>
      </c>
      <c r="I37" s="103">
        <v>3.15710252</v>
      </c>
      <c r="J37" s="103">
        <v>1.3298329099999999</v>
      </c>
      <c r="K37" s="103">
        <v>3.0841897599999997</v>
      </c>
      <c r="L37" s="103">
        <v>2.8352566100000001</v>
      </c>
      <c r="M37" s="103">
        <v>2.0717793499999999</v>
      </c>
      <c r="N37" s="116">
        <v>35.137035050000001</v>
      </c>
    </row>
    <row r="38" spans="1:15">
      <c r="A38" s="1038" t="s">
        <v>1445</v>
      </c>
      <c r="B38" s="103">
        <v>6.6113439999999996E-2</v>
      </c>
      <c r="C38" s="103">
        <v>2.2612159999999999E-2</v>
      </c>
      <c r="D38" s="103">
        <v>0.10741857</v>
      </c>
      <c r="E38" s="103">
        <v>2.3334134999999998</v>
      </c>
      <c r="F38" s="103">
        <v>0.25512670999999998</v>
      </c>
      <c r="G38" s="103">
        <v>0.15278273000000001</v>
      </c>
      <c r="H38" s="103">
        <v>0.12283287</v>
      </c>
      <c r="I38" s="103">
        <v>7.0590920000000001E-2</v>
      </c>
      <c r="J38" s="103">
        <v>0.13224453</v>
      </c>
      <c r="K38" s="103">
        <v>2.1825067300000001</v>
      </c>
      <c r="L38" s="103">
        <v>0.29983647999999996</v>
      </c>
      <c r="M38" s="103">
        <v>0.14099035000000001</v>
      </c>
      <c r="N38" s="116">
        <v>5.88646899</v>
      </c>
    </row>
    <row r="39" spans="1:15">
      <c r="A39" s="1038" t="s">
        <v>1446</v>
      </c>
      <c r="B39" s="103">
        <v>0.28183671000000005</v>
      </c>
      <c r="C39" s="103">
        <v>0.29095203999999997</v>
      </c>
      <c r="D39" s="103">
        <v>3.15893004</v>
      </c>
      <c r="E39" s="103">
        <v>0.64120191000000004</v>
      </c>
      <c r="F39" s="103">
        <v>0.38698578</v>
      </c>
      <c r="G39" s="103">
        <v>0.53664060999999996</v>
      </c>
      <c r="H39" s="103">
        <v>0.11158053999999999</v>
      </c>
      <c r="I39" s="103">
        <v>0.30661434999999998</v>
      </c>
      <c r="J39" s="103">
        <v>3.0674240299999997</v>
      </c>
      <c r="K39" s="103">
        <v>0.41900751000000003</v>
      </c>
      <c r="L39" s="103">
        <v>0.26706800000000003</v>
      </c>
      <c r="M39" s="103">
        <v>0.12515033</v>
      </c>
      <c r="N39" s="116">
        <v>9.5933918500000015</v>
      </c>
    </row>
    <row r="40" spans="1:15">
      <c r="A40" s="453" t="s">
        <v>1453</v>
      </c>
      <c r="B40" s="103">
        <v>3.6586680000000003E-2</v>
      </c>
      <c r="C40" s="103">
        <v>0.11109558999999999</v>
      </c>
      <c r="D40" s="103">
        <v>0.17689869</v>
      </c>
      <c r="E40" s="103">
        <v>9.441186E-2</v>
      </c>
      <c r="F40" s="103">
        <v>0.19324353</v>
      </c>
      <c r="G40" s="103">
        <v>0.11915547999999999</v>
      </c>
      <c r="H40" s="103">
        <v>0.82713581999999997</v>
      </c>
      <c r="I40" s="103">
        <v>0.25438622999999999</v>
      </c>
      <c r="J40" s="103">
        <v>0.49626971000000003</v>
      </c>
      <c r="K40" s="103">
        <v>0.15201160999999999</v>
      </c>
      <c r="L40" s="103">
        <v>0.21045773000000001</v>
      </c>
      <c r="M40" s="103">
        <v>0.31579372999999999</v>
      </c>
      <c r="N40" s="116">
        <v>2.9874466599999998</v>
      </c>
    </row>
    <row r="41" spans="1:15">
      <c r="A41" s="1499" t="s">
        <v>520</v>
      </c>
      <c r="B41" s="103">
        <v>9.8948419999999995E-2</v>
      </c>
      <c r="C41" s="103">
        <v>5.1437999999999998E-2</v>
      </c>
      <c r="D41" s="103">
        <v>5.1654809999999995E-2</v>
      </c>
      <c r="E41" s="103">
        <v>5.7539170000000001E-2</v>
      </c>
      <c r="F41" s="103">
        <v>9.6724749999999998E-2</v>
      </c>
      <c r="G41" s="103">
        <v>0.14220976999999999</v>
      </c>
      <c r="H41" s="103">
        <v>2.1398589999999999E-2</v>
      </c>
      <c r="I41" s="103">
        <v>0.12153791999999999</v>
      </c>
      <c r="J41" s="103">
        <v>4.3143430000000003E-2</v>
      </c>
      <c r="K41" s="103">
        <v>7.9332189999999997E-2</v>
      </c>
      <c r="L41" s="103">
        <v>8.024371000000001E-2</v>
      </c>
      <c r="M41" s="103">
        <v>0.13183314999999998</v>
      </c>
      <c r="N41" s="116">
        <v>0.97600390999999986</v>
      </c>
    </row>
    <row r="42" spans="1:15">
      <c r="A42" s="1499" t="s">
        <v>1735</v>
      </c>
      <c r="B42" s="103">
        <v>3.0000000000000001E-3</v>
      </c>
      <c r="C42" s="103">
        <v>8.9999999999999993E-3</v>
      </c>
      <c r="D42" s="103">
        <v>4.0000000000000001E-3</v>
      </c>
      <c r="E42" s="103">
        <v>1.2999999999999999E-2</v>
      </c>
      <c r="F42" s="103">
        <v>3.6600000000000001E-2</v>
      </c>
      <c r="G42" s="103">
        <v>1.4999999999999999E-2</v>
      </c>
      <c r="H42" s="103">
        <v>2.4E-2</v>
      </c>
      <c r="I42" s="103">
        <v>6.6000000000000003E-2</v>
      </c>
      <c r="J42" s="103">
        <v>0.183</v>
      </c>
      <c r="K42" s="103">
        <v>1.15E-2</v>
      </c>
      <c r="L42" s="103">
        <v>3.9E-2</v>
      </c>
      <c r="M42" s="103">
        <v>7.0000000000000001E-3</v>
      </c>
      <c r="N42" s="116">
        <v>0.41110000000000002</v>
      </c>
    </row>
    <row r="43" spans="1:15">
      <c r="A43" s="231" t="s">
        <v>1447</v>
      </c>
      <c r="B43" s="1473">
        <v>0.17030197</v>
      </c>
      <c r="C43" s="1473">
        <v>0.16062925</v>
      </c>
      <c r="D43" s="1473">
        <v>0.24112867999999998</v>
      </c>
      <c r="E43" s="1473">
        <v>0.24871151</v>
      </c>
      <c r="F43" s="1473">
        <v>0.12462943</v>
      </c>
      <c r="G43" s="1473">
        <v>0.43320913999999999</v>
      </c>
      <c r="H43" s="1473">
        <v>8.9255460000000009E-2</v>
      </c>
      <c r="I43" s="1473">
        <v>0.22059273000000001</v>
      </c>
      <c r="J43" s="1473">
        <v>0.25614744</v>
      </c>
      <c r="K43" s="1473">
        <v>0.20865857000000002</v>
      </c>
      <c r="L43" s="1473">
        <v>0.34349432000000002</v>
      </c>
      <c r="M43" s="1473">
        <v>0.28519134000000002</v>
      </c>
      <c r="N43" s="1473">
        <v>2.7819498399999998</v>
      </c>
    </row>
    <row r="44" spans="1:15">
      <c r="A44" s="232" t="s">
        <v>1449</v>
      </c>
      <c r="B44" s="100">
        <v>14.248667340000003</v>
      </c>
      <c r="C44" s="100">
        <v>12.506747409999999</v>
      </c>
      <c r="D44" s="100">
        <v>7.0896452099999996</v>
      </c>
      <c r="E44" s="100">
        <v>7.3032658599999998</v>
      </c>
      <c r="F44" s="100">
        <v>7.165269949999999</v>
      </c>
      <c r="G44" s="100">
        <v>7.8566519699999997</v>
      </c>
      <c r="H44" s="100">
        <v>6.25316881</v>
      </c>
      <c r="I44" s="100">
        <v>8.1272173199999997</v>
      </c>
      <c r="J44" s="100">
        <v>6.0005087399999999</v>
      </c>
      <c r="K44" s="100">
        <v>8.4610868999999997</v>
      </c>
      <c r="L44" s="100">
        <v>7.1329801699999997</v>
      </c>
      <c r="M44" s="100">
        <v>5.557612129999999</v>
      </c>
      <c r="N44" s="100">
        <v>97.702821809999989</v>
      </c>
    </row>
    <row r="45" spans="1:15">
      <c r="A45" s="415" t="s">
        <v>1454</v>
      </c>
      <c r="B45" s="100">
        <v>8.3566897300000011</v>
      </c>
      <c r="C45" s="100">
        <v>7.5617650999999997</v>
      </c>
      <c r="D45" s="100">
        <v>4.5830518700000002</v>
      </c>
      <c r="E45" s="100">
        <v>4.6623681599999998</v>
      </c>
      <c r="F45" s="100">
        <v>4.3514798899999994</v>
      </c>
      <c r="G45" s="100">
        <v>5.2703216299999998</v>
      </c>
      <c r="H45" s="100">
        <v>4.5806723099999997</v>
      </c>
      <c r="I45" s="100">
        <v>4.1091901399999999</v>
      </c>
      <c r="J45" s="100">
        <v>4.3379632300000006</v>
      </c>
      <c r="K45" s="100">
        <v>5.0091651600000002</v>
      </c>
      <c r="L45" s="100">
        <v>4.1393581699999995</v>
      </c>
      <c r="M45" s="100">
        <v>4.9132792699999994</v>
      </c>
      <c r="N45" s="100">
        <v>61.875304659999998</v>
      </c>
    </row>
    <row r="46" spans="1:15">
      <c r="A46" s="546" t="s">
        <v>203</v>
      </c>
      <c r="B46" s="103">
        <v>8.3566897300000011</v>
      </c>
      <c r="C46" s="103">
        <v>7.5617650999999997</v>
      </c>
      <c r="D46" s="103">
        <v>4.5830518700000002</v>
      </c>
      <c r="E46" s="103">
        <v>4.6623681599999998</v>
      </c>
      <c r="F46" s="103">
        <v>4.3514798899999994</v>
      </c>
      <c r="G46" s="103">
        <v>5.2703216299999998</v>
      </c>
      <c r="H46" s="103">
        <v>4.5806723099999997</v>
      </c>
      <c r="I46" s="103">
        <v>4.1091901399999999</v>
      </c>
      <c r="J46" s="103">
        <v>4.3379632300000006</v>
      </c>
      <c r="K46" s="103">
        <v>5.0091651600000002</v>
      </c>
      <c r="L46" s="103">
        <v>4.1393581699999995</v>
      </c>
      <c r="M46" s="103">
        <v>4.9132792699999994</v>
      </c>
      <c r="N46" s="116">
        <v>61.875304659999998</v>
      </c>
    </row>
    <row r="47" spans="1:15" ht="15.75" customHeight="1">
      <c r="A47" s="231" t="s">
        <v>209</v>
      </c>
      <c r="B47" s="100">
        <v>2.46051339</v>
      </c>
      <c r="C47" s="100">
        <v>1.5411800900000001</v>
      </c>
      <c r="D47" s="100">
        <v>2.208027</v>
      </c>
      <c r="E47" s="100">
        <v>2.3578336900000001</v>
      </c>
      <c r="F47" s="100">
        <v>2.5726679199999998</v>
      </c>
      <c r="G47" s="100">
        <v>2.3795028399999998</v>
      </c>
      <c r="H47" s="100">
        <v>1.34503499</v>
      </c>
      <c r="I47" s="100">
        <v>3.7562392300000003</v>
      </c>
      <c r="J47" s="100">
        <v>1.4690601799999998</v>
      </c>
      <c r="K47" s="100">
        <v>3.2976221700000004</v>
      </c>
      <c r="L47" s="100">
        <v>2.8442501000000004</v>
      </c>
      <c r="M47" s="100">
        <v>0.4691186</v>
      </c>
      <c r="N47" s="100">
        <v>26.701050200000001</v>
      </c>
    </row>
    <row r="48" spans="1:15" ht="15" customHeight="1">
      <c r="A48" s="453" t="s">
        <v>1456</v>
      </c>
      <c r="B48" s="103">
        <v>1.156831E-2</v>
      </c>
      <c r="C48" s="103">
        <v>0.20701902999999999</v>
      </c>
      <c r="D48" s="103">
        <v>3.6200000000000003E-2</v>
      </c>
      <c r="E48" s="103">
        <v>0.25628911999999998</v>
      </c>
      <c r="F48" s="103">
        <v>0.48482691999999999</v>
      </c>
      <c r="G48" s="103">
        <v>2.6339999999999999E-5</v>
      </c>
      <c r="H48" s="103">
        <v>0.38609548999999999</v>
      </c>
      <c r="I48" s="103">
        <v>0.10393953</v>
      </c>
      <c r="J48" s="103">
        <v>0.15694590999999999</v>
      </c>
      <c r="K48" s="103">
        <v>0.51728887999999995</v>
      </c>
      <c r="L48" s="103">
        <v>0.14816420999999999</v>
      </c>
      <c r="M48" s="103">
        <v>1.14E-2</v>
      </c>
      <c r="N48" s="116">
        <v>2.31976374</v>
      </c>
    </row>
    <row r="49" spans="1:14">
      <c r="A49" s="453" t="s">
        <v>248</v>
      </c>
      <c r="B49" s="103">
        <v>0.1149</v>
      </c>
      <c r="C49" s="103">
        <v>9.5000000000000001E-2</v>
      </c>
      <c r="D49" s="103">
        <v>7.2800000000000004E-2</v>
      </c>
      <c r="E49" s="103">
        <v>3.7199999999999997E-2</v>
      </c>
      <c r="F49" s="103">
        <v>3.6200000000000003E-2</v>
      </c>
      <c r="G49" s="103">
        <v>1.7299999999999999E-2</v>
      </c>
      <c r="H49" s="103">
        <v>1.8100000000000002E-2</v>
      </c>
      <c r="I49" s="103">
        <v>2.63E-2</v>
      </c>
      <c r="J49" s="103">
        <v>2.63E-2</v>
      </c>
      <c r="K49" s="103">
        <v>8.6E-3</v>
      </c>
      <c r="L49" s="103">
        <v>1.14E-2</v>
      </c>
      <c r="M49" s="103">
        <v>9.7000000000000003E-3</v>
      </c>
      <c r="N49" s="116">
        <v>0.4738</v>
      </c>
    </row>
    <row r="50" spans="1:14">
      <c r="A50" s="453" t="s">
        <v>1457</v>
      </c>
      <c r="B50" s="103">
        <v>2.3340450800000001</v>
      </c>
      <c r="C50" s="103">
        <v>1.23916106</v>
      </c>
      <c r="D50" s="103">
        <v>2.099027</v>
      </c>
      <c r="E50" s="103">
        <v>2.0643445700000003</v>
      </c>
      <c r="F50" s="103">
        <v>2.051641</v>
      </c>
      <c r="G50" s="103">
        <v>2.3621764999999999</v>
      </c>
      <c r="H50" s="103">
        <v>0.94083950000000005</v>
      </c>
      <c r="I50" s="103">
        <v>3.6259997000000004</v>
      </c>
      <c r="J50" s="103">
        <v>1.2858142699999999</v>
      </c>
      <c r="K50" s="103">
        <v>2.7717332900000002</v>
      </c>
      <c r="L50" s="103">
        <v>2.6846858900000004</v>
      </c>
      <c r="M50" s="103">
        <v>0.44801859999999999</v>
      </c>
      <c r="N50" s="116">
        <v>23.907486460000001</v>
      </c>
    </row>
    <row r="51" spans="1:14">
      <c r="A51" s="231" t="s">
        <v>1458</v>
      </c>
      <c r="B51" s="1473">
        <v>3.4314642200000001</v>
      </c>
      <c r="C51" s="1473">
        <v>3.4038022200000002</v>
      </c>
      <c r="D51" s="1473">
        <v>0.29856634000000004</v>
      </c>
      <c r="E51" s="1473">
        <v>0.28306401000000003</v>
      </c>
      <c r="F51" s="1473">
        <v>0.24112214000000001</v>
      </c>
      <c r="G51" s="1473">
        <v>0.2068275</v>
      </c>
      <c r="H51" s="1473">
        <v>0.32746151000000001</v>
      </c>
      <c r="I51" s="1473">
        <v>0.26178794999999999</v>
      </c>
      <c r="J51" s="1473">
        <v>0.19348532999999998</v>
      </c>
      <c r="K51" s="1473">
        <v>0.15429957</v>
      </c>
      <c r="L51" s="1473">
        <v>0.1493719</v>
      </c>
      <c r="M51" s="1473">
        <v>0.17521426000000001</v>
      </c>
      <c r="N51" s="1473">
        <v>9.1264669499999993</v>
      </c>
    </row>
    <row r="52" spans="1:14">
      <c r="A52" s="231" t="s">
        <v>1462</v>
      </c>
      <c r="B52" s="100">
        <v>3.6124999999999997E-2</v>
      </c>
      <c r="C52" s="100">
        <v>4.1564999999999998E-2</v>
      </c>
      <c r="D52" s="100">
        <v>4.4949999999999997E-2</v>
      </c>
      <c r="E52" s="100">
        <v>4.0474999999999997E-2</v>
      </c>
      <c r="F52" s="100">
        <v>3.7740000000000003E-2</v>
      </c>
      <c r="G52" s="100">
        <v>4.65E-2</v>
      </c>
      <c r="H52" s="100">
        <v>4.5490000000000003E-2</v>
      </c>
      <c r="I52" s="100">
        <v>3.7530000000000001E-2</v>
      </c>
      <c r="J52" s="100">
        <v>3.601E-2</v>
      </c>
      <c r="K52" s="100">
        <v>3.9605000000000001E-2</v>
      </c>
      <c r="L52" s="100">
        <v>3.7045000000000002E-2</v>
      </c>
      <c r="M52" s="100">
        <v>3.2958000000000001E-2</v>
      </c>
      <c r="N52" s="100">
        <v>0.475993</v>
      </c>
    </row>
    <row r="53" spans="1:14">
      <c r="A53" s="1354" t="s">
        <v>1463</v>
      </c>
      <c r="B53" s="103">
        <v>3.6124999999999997E-2</v>
      </c>
      <c r="C53" s="103">
        <v>4.1564999999999998E-2</v>
      </c>
      <c r="D53" s="103">
        <v>4.4949999999999997E-2</v>
      </c>
      <c r="E53" s="103">
        <v>4.0474999999999997E-2</v>
      </c>
      <c r="F53" s="103">
        <v>3.7740000000000003E-2</v>
      </c>
      <c r="G53" s="103">
        <v>4.65E-2</v>
      </c>
      <c r="H53" s="103">
        <v>4.5490000000000003E-2</v>
      </c>
      <c r="I53" s="103">
        <v>3.7530000000000001E-2</v>
      </c>
      <c r="J53" s="103">
        <v>3.601E-2</v>
      </c>
      <c r="K53" s="103">
        <v>3.9605000000000001E-2</v>
      </c>
      <c r="L53" s="103">
        <v>3.7045000000000002E-2</v>
      </c>
      <c r="M53" s="103">
        <v>3.2958000000000001E-2</v>
      </c>
      <c r="N53" s="116">
        <v>0.475993</v>
      </c>
    </row>
    <row r="54" spans="1:14" s="74" customFormat="1">
      <c r="A54" s="231" t="s">
        <v>1464</v>
      </c>
      <c r="B54" s="100">
        <v>0.211478</v>
      </c>
      <c r="C54" s="103">
        <v>3.6124999999999997E-2</v>
      </c>
      <c r="D54" s="103">
        <v>3.6124999999999997E-2</v>
      </c>
      <c r="E54" s="100">
        <v>5.6579999999999998E-2</v>
      </c>
      <c r="F54" s="103">
        <v>3.6124999999999997E-2</v>
      </c>
      <c r="G54" s="100">
        <v>1.9394260000000001</v>
      </c>
      <c r="H54" s="100">
        <v>0.108318</v>
      </c>
      <c r="I54" s="103">
        <v>3.6124999999999997E-2</v>
      </c>
      <c r="J54" s="100">
        <v>7.7369999999999994E-2</v>
      </c>
      <c r="K54" s="100">
        <v>0.85090155000000001</v>
      </c>
      <c r="L54" s="100">
        <v>0.21416016000000002</v>
      </c>
      <c r="M54" s="100">
        <v>0.15473999999999999</v>
      </c>
      <c r="N54" s="100">
        <v>3.7574737100000006</v>
      </c>
    </row>
    <row r="55" spans="1:14" ht="15.75" thickBot="1">
      <c r="A55" s="453" t="s">
        <v>1465</v>
      </c>
      <c r="B55" s="103">
        <v>0.211478</v>
      </c>
      <c r="C55" s="103">
        <v>3.6124999999999997E-2</v>
      </c>
      <c r="D55" s="103">
        <v>3.6124999999999997E-2</v>
      </c>
      <c r="E55" s="103">
        <v>5.6579999999999998E-2</v>
      </c>
      <c r="F55" s="103">
        <v>3.6124999999999997E-2</v>
      </c>
      <c r="G55" s="103">
        <v>1.9394260000000001</v>
      </c>
      <c r="H55" s="103">
        <v>0.108318</v>
      </c>
      <c r="I55" s="103">
        <v>3.6124999999999997E-2</v>
      </c>
      <c r="J55" s="103">
        <v>7.7369999999999994E-2</v>
      </c>
      <c r="K55" s="103">
        <v>0.85090155000000001</v>
      </c>
      <c r="L55" s="103">
        <v>0.21416016000000002</v>
      </c>
      <c r="M55" s="103">
        <v>0.15473999999999999</v>
      </c>
      <c r="N55" s="116">
        <v>3.7574737100000006</v>
      </c>
    </row>
    <row r="56" spans="1:14" ht="15" customHeight="1" thickTop="1" thickBot="1">
      <c r="A56" s="793" t="s">
        <v>488</v>
      </c>
      <c r="B56" s="866">
        <v>24.550721860000003</v>
      </c>
      <c r="C56" s="866">
        <v>20.605162400000001</v>
      </c>
      <c r="D56" s="866">
        <v>22.013463860000002</v>
      </c>
      <c r="E56" s="866">
        <v>26.131468980000001</v>
      </c>
      <c r="F56" s="866">
        <v>24.132753629999996</v>
      </c>
      <c r="G56" s="866">
        <v>28.417490030000003</v>
      </c>
      <c r="H56" s="866">
        <v>23.41106886</v>
      </c>
      <c r="I56" s="866">
        <v>23.680163589999999</v>
      </c>
      <c r="J56" s="866">
        <v>22.256805630000002</v>
      </c>
      <c r="K56" s="866">
        <v>24.971269099999997</v>
      </c>
      <c r="L56" s="866">
        <v>20.66512079</v>
      </c>
      <c r="M56" s="866">
        <v>20.368341340000001</v>
      </c>
      <c r="N56" s="866">
        <v>281.20383006999998</v>
      </c>
    </row>
    <row r="57" spans="1:14" ht="16.5" thickTop="1">
      <c r="A57" s="40" t="s">
        <v>806</v>
      </c>
      <c r="B57" s="116"/>
      <c r="C57" s="116"/>
      <c r="D57" s="116"/>
      <c r="E57" s="116"/>
      <c r="F57" s="116"/>
      <c r="G57" s="116"/>
      <c r="H57" s="116"/>
      <c r="I57" s="116"/>
      <c r="J57" s="116"/>
      <c r="K57" s="116"/>
      <c r="L57" s="116"/>
      <c r="M57" s="116"/>
      <c r="N57" s="116"/>
    </row>
    <row r="58" spans="1:14" ht="15.75">
      <c r="A58" s="1197" t="s">
        <v>1627</v>
      </c>
      <c r="B58" s="116"/>
      <c r="C58" s="116"/>
      <c r="D58" s="116"/>
      <c r="E58" s="116"/>
      <c r="F58" s="116"/>
      <c r="G58" s="116"/>
      <c r="H58" s="116"/>
      <c r="I58" s="116"/>
      <c r="J58" s="116"/>
      <c r="K58" s="116"/>
      <c r="L58" s="116"/>
      <c r="M58" s="116"/>
      <c r="N58" s="116"/>
    </row>
    <row r="59" spans="1:14" ht="15.75">
      <c r="A59" s="1195" t="s">
        <v>10</v>
      </c>
      <c r="N59" s="222"/>
    </row>
    <row r="60" spans="1:14" ht="12" customHeight="1">
      <c r="A60" s="91"/>
      <c r="N60" s="222"/>
    </row>
    <row r="61" spans="1:14">
      <c r="A61" s="453"/>
      <c r="N61" s="116"/>
    </row>
    <row r="62" spans="1:14">
      <c r="A62" s="453"/>
      <c r="N62" s="116"/>
    </row>
    <row r="63" spans="1:14" ht="10.5" customHeight="1">
      <c r="A63" s="453"/>
      <c r="N63" s="116"/>
    </row>
    <row r="64" spans="1:14">
      <c r="A64" s="453"/>
      <c r="N64" s="116"/>
    </row>
    <row r="65" spans="1:14">
      <c r="A65" s="415"/>
      <c r="N65" s="222"/>
    </row>
    <row r="66" spans="1:14">
      <c r="A66" s="91"/>
      <c r="B66" s="222"/>
      <c r="C66" s="222"/>
      <c r="D66" s="222"/>
      <c r="E66" s="222"/>
      <c r="F66" s="222"/>
      <c r="G66" s="222"/>
      <c r="H66" s="222"/>
      <c r="I66" s="222"/>
      <c r="J66" s="222"/>
      <c r="K66" s="222"/>
      <c r="L66" s="222"/>
      <c r="M66" s="222"/>
      <c r="N66" s="222"/>
    </row>
    <row r="67" spans="1:14">
      <c r="A67" s="91"/>
      <c r="B67" s="222"/>
      <c r="C67" s="222"/>
      <c r="D67" s="222"/>
      <c r="E67" s="222"/>
      <c r="F67" s="222"/>
      <c r="G67" s="222"/>
      <c r="H67" s="222"/>
      <c r="I67" s="222"/>
      <c r="J67" s="222"/>
      <c r="K67" s="222"/>
      <c r="L67" s="222"/>
      <c r="M67" s="222"/>
      <c r="N67" s="222"/>
    </row>
    <row r="68" spans="1:14" s="74" customFormat="1">
      <c r="A68" s="96"/>
      <c r="B68" s="108"/>
      <c r="C68" s="108"/>
      <c r="D68" s="108"/>
      <c r="E68" s="108"/>
      <c r="F68" s="108"/>
      <c r="G68" s="108"/>
      <c r="H68" s="108"/>
      <c r="I68" s="108"/>
      <c r="J68" s="108"/>
      <c r="K68" s="108"/>
      <c r="L68" s="108"/>
      <c r="M68" s="108"/>
      <c r="N68" s="108"/>
    </row>
    <row r="69" spans="1:14">
      <c r="A69" s="91"/>
      <c r="B69" s="222"/>
      <c r="C69" s="222"/>
      <c r="D69" s="222"/>
      <c r="E69" s="222"/>
      <c r="F69" s="222"/>
      <c r="G69" s="222"/>
      <c r="H69" s="222"/>
      <c r="I69" s="222"/>
      <c r="J69" s="222"/>
      <c r="K69" s="222"/>
      <c r="L69" s="222"/>
      <c r="M69" s="222"/>
      <c r="N69" s="222"/>
    </row>
    <row r="70" spans="1:14">
      <c r="A70" s="91"/>
      <c r="B70" s="222"/>
      <c r="C70" s="222"/>
      <c r="D70" s="222"/>
      <c r="E70" s="222"/>
      <c r="F70" s="222"/>
      <c r="G70" s="222"/>
      <c r="H70" s="222"/>
      <c r="I70" s="222"/>
      <c r="J70" s="222"/>
      <c r="K70" s="222"/>
      <c r="L70" s="222"/>
      <c r="M70" s="222"/>
      <c r="N70" s="222"/>
    </row>
    <row r="71" spans="1:14">
      <c r="A71" s="91"/>
      <c r="B71" s="222"/>
      <c r="C71" s="222"/>
      <c r="D71" s="222"/>
      <c r="E71" s="222"/>
      <c r="F71" s="222"/>
      <c r="G71" s="222"/>
      <c r="H71" s="222"/>
      <c r="I71" s="222"/>
      <c r="J71" s="222"/>
      <c r="K71" s="222"/>
      <c r="L71" s="222"/>
      <c r="M71" s="222"/>
      <c r="N71" s="222"/>
    </row>
    <row r="72" spans="1:14" s="74" customFormat="1">
      <c r="A72" s="96"/>
      <c r="B72" s="108"/>
      <c r="C72" s="108"/>
      <c r="D72" s="108"/>
      <c r="E72" s="108"/>
      <c r="F72" s="108"/>
      <c r="G72" s="108"/>
      <c r="H72" s="108"/>
      <c r="I72" s="108"/>
      <c r="J72" s="108"/>
      <c r="K72" s="108"/>
      <c r="L72" s="108"/>
      <c r="M72" s="108"/>
      <c r="N72" s="108"/>
    </row>
    <row r="73" spans="1:14">
      <c r="A73" s="91"/>
      <c r="B73" s="222"/>
      <c r="C73" s="222"/>
      <c r="D73" s="222"/>
      <c r="E73" s="222"/>
      <c r="F73" s="222"/>
      <c r="G73" s="222"/>
      <c r="H73" s="222"/>
      <c r="I73" s="222"/>
      <c r="J73" s="222"/>
      <c r="K73" s="222"/>
      <c r="L73" s="222"/>
      <c r="M73" s="222"/>
      <c r="N73" s="222"/>
    </row>
    <row r="74" spans="1:14">
      <c r="A74" s="109"/>
      <c r="B74" s="108"/>
      <c r="C74" s="108"/>
      <c r="D74" s="108"/>
      <c r="E74" s="108"/>
      <c r="F74" s="108"/>
      <c r="G74" s="108"/>
      <c r="H74" s="108"/>
      <c r="I74" s="108"/>
      <c r="J74" s="108"/>
      <c r="K74" s="108"/>
      <c r="L74" s="108"/>
      <c r="M74" s="108"/>
      <c r="N74" s="108"/>
    </row>
  </sheetData>
  <customSheetViews>
    <customSheetView guid="{51F1D52B-5D55-4FCC-809B-9B4CC86C88B9}" showGridLines="0" topLeftCell="D1">
      <selection activeCell="N2" sqref="N2"/>
      <pageMargins left="0.99" right="0.32" top="0.92" bottom="0.69" header="0" footer="0"/>
      <pageSetup scale="65" orientation="landscape" r:id="rId1"/>
      <headerFooter alignWithMargins="0"/>
    </customSheetView>
    <customSheetView guid="{67BA8672-8137-4028-84CD-AA630649A2B3}" showRuler="0" topLeftCell="A13">
      <selection activeCell="A10" sqref="A10"/>
      <pageMargins left="0.99" right="0.32" top="0.92" bottom="0.69" header="0" footer="0"/>
      <pageSetup scale="72" orientation="landscape" r:id="rId2"/>
      <headerFooter alignWithMargins="0"/>
    </customSheetView>
    <customSheetView guid="{B297ACE3-C144-4411-A206-EE5C8D41CE1C}" topLeftCell="C40">
      <selection activeCell="H39" sqref="H39"/>
      <rowBreaks count="1" manualBreakCount="1">
        <brk id="67" max="13" man="1"/>
      </rowBreaks>
      <pageMargins left="0.99" right="0.32" top="0.92" bottom="0.69" header="0" footer="0"/>
      <pageSetup scale="65" orientation="landscape" r:id="rId3"/>
      <headerFooter alignWithMargins="0"/>
    </customSheetView>
    <customSheetView guid="{45E423DD-7FD2-487F-8372-5798D7D06C15}" showPageBreaks="1" showGridLines="0" printArea="1" topLeftCell="D1">
      <selection activeCell="N2" sqref="N2"/>
      <pageMargins left="0.99" right="0.32" top="0.92" bottom="0.69" header="0" footer="0"/>
      <pageSetup scale="65" orientation="landscape" r:id="rId4"/>
      <headerFooter alignWithMargins="0"/>
    </customSheetView>
  </customSheetViews>
  <phoneticPr fontId="0" type="noConversion"/>
  <pageMargins left="0.70866141732283472" right="0.23622047244094491" top="0.35" bottom="0.28999999999999998" header="0" footer="0.17"/>
  <pageSetup scale="65" orientation="landscape" r:id="rId5"/>
  <headerFooter alignWithMargins="0"/>
  <drawing r:id="rId6"/>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O61"/>
  <sheetViews>
    <sheetView showGridLines="0" topLeftCell="A28" zoomScaleNormal="100" workbookViewId="0">
      <pane xSplit="1" topLeftCell="B1" activePane="topRight" state="frozen"/>
      <selection activeCell="A29" sqref="A29"/>
      <selection pane="topRight" activeCell="E46" sqref="E46"/>
    </sheetView>
  </sheetViews>
  <sheetFormatPr defaultRowHeight="15"/>
  <cols>
    <col min="1" max="1" width="54" style="104" customWidth="1"/>
    <col min="2" max="2" width="12.42578125" style="104" customWidth="1"/>
    <col min="3" max="3" width="9.7109375" style="104" customWidth="1"/>
    <col min="4" max="8" width="9.140625" style="104"/>
    <col min="9" max="9" width="9" style="104" customWidth="1"/>
    <col min="10" max="10" width="11.140625" style="104" customWidth="1"/>
    <col min="11" max="11" width="9.140625" style="104"/>
    <col min="12" max="13" width="10" style="104" customWidth="1"/>
    <col min="14" max="14" width="9.7109375" style="104" customWidth="1"/>
    <col min="15" max="16384" width="9.140625" style="104"/>
  </cols>
  <sheetData>
    <row r="1" spans="1:15" s="72" customFormat="1">
      <c r="A1" s="563" t="s">
        <v>348</v>
      </c>
      <c r="B1" s="79"/>
      <c r="C1" s="79"/>
      <c r="D1" s="79"/>
      <c r="E1" s="79"/>
      <c r="F1" s="79"/>
      <c r="G1" s="79"/>
      <c r="H1" s="79"/>
      <c r="I1" s="79"/>
      <c r="J1" s="79"/>
      <c r="K1" s="79"/>
      <c r="L1" s="79"/>
      <c r="M1" s="79"/>
      <c r="N1" s="181">
        <v>31</v>
      </c>
    </row>
    <row r="2" spans="1:15" s="72" customFormat="1">
      <c r="A2" s="84"/>
      <c r="B2" s="84"/>
      <c r="C2" s="84"/>
      <c r="D2" s="84"/>
      <c r="E2" s="84"/>
      <c r="F2" s="84"/>
      <c r="G2" s="84"/>
      <c r="H2" s="84"/>
      <c r="I2" s="84"/>
      <c r="J2" s="84"/>
      <c r="K2" s="84"/>
      <c r="L2" s="84"/>
      <c r="M2" s="84"/>
      <c r="N2" s="182"/>
    </row>
    <row r="3" spans="1:15" s="72" customFormat="1">
      <c r="A3" s="84"/>
      <c r="B3" s="84"/>
      <c r="C3" s="84"/>
      <c r="D3" s="84"/>
      <c r="E3" s="84"/>
      <c r="F3" s="84"/>
      <c r="G3" s="84"/>
      <c r="H3" s="84"/>
      <c r="I3" s="84"/>
      <c r="J3" s="84"/>
      <c r="K3" s="84"/>
      <c r="L3" s="84"/>
      <c r="M3" s="84"/>
      <c r="N3" s="182"/>
    </row>
    <row r="4" spans="1:15" s="72" customFormat="1">
      <c r="A4" s="84"/>
      <c r="B4" s="84"/>
      <c r="C4" s="84"/>
      <c r="D4" s="84"/>
      <c r="E4" s="84"/>
      <c r="F4" s="84"/>
      <c r="G4" s="84"/>
      <c r="H4" s="84"/>
      <c r="I4" s="84"/>
      <c r="J4" s="84"/>
      <c r="K4" s="84"/>
      <c r="L4" s="84"/>
      <c r="M4" s="84"/>
      <c r="N4" s="182"/>
    </row>
    <row r="5" spans="1:15" s="72" customFormat="1">
      <c r="A5" s="84"/>
      <c r="B5" s="84"/>
      <c r="C5" s="84"/>
      <c r="D5" s="84"/>
      <c r="E5" s="84"/>
      <c r="F5" s="84"/>
      <c r="G5" s="84"/>
      <c r="H5" s="84"/>
      <c r="I5" s="84"/>
      <c r="J5" s="84"/>
      <c r="K5" s="84"/>
      <c r="L5" s="84"/>
      <c r="M5" s="84"/>
      <c r="N5" s="182"/>
    </row>
    <row r="6" spans="1:15" s="319" customFormat="1" ht="15" customHeight="1">
      <c r="A6" s="626" t="s">
        <v>1810</v>
      </c>
      <c r="B6" s="588"/>
      <c r="C6" s="588"/>
      <c r="D6" s="588"/>
      <c r="E6" s="588"/>
      <c r="F6" s="588"/>
      <c r="G6" s="588"/>
      <c r="H6" s="588"/>
      <c r="I6" s="588"/>
      <c r="J6" s="588"/>
      <c r="K6" s="588"/>
      <c r="L6" s="588"/>
      <c r="M6" s="588"/>
      <c r="N6" s="669"/>
    </row>
    <row r="7" spans="1:15" s="319" customFormat="1" ht="15" customHeight="1">
      <c r="A7" s="376" t="s">
        <v>1516</v>
      </c>
      <c r="B7" s="588"/>
      <c r="C7" s="588"/>
      <c r="D7" s="588"/>
      <c r="E7" s="588"/>
      <c r="F7" s="588"/>
      <c r="G7" s="588"/>
      <c r="H7" s="588"/>
      <c r="I7" s="588"/>
      <c r="J7" s="588"/>
      <c r="K7" s="588"/>
      <c r="L7" s="588"/>
      <c r="M7" s="588"/>
      <c r="N7" s="669"/>
    </row>
    <row r="8" spans="1:15" s="319" customFormat="1" ht="15" customHeight="1">
      <c r="A8" s="588" t="s">
        <v>434</v>
      </c>
      <c r="B8" s="588"/>
      <c r="C8" s="588"/>
      <c r="D8" s="588"/>
      <c r="E8" s="588"/>
      <c r="F8" s="588"/>
      <c r="G8" s="588"/>
      <c r="H8" s="588"/>
      <c r="I8" s="588"/>
      <c r="J8" s="588"/>
      <c r="K8" s="588"/>
      <c r="L8" s="588"/>
      <c r="M8" s="588"/>
      <c r="N8" s="669"/>
    </row>
    <row r="9" spans="1:15" s="585" customFormat="1" ht="15" customHeight="1">
      <c r="A9" s="1485" t="s">
        <v>360</v>
      </c>
      <c r="B9" s="1486" t="s">
        <v>443</v>
      </c>
      <c r="C9" s="1486" t="s">
        <v>403</v>
      </c>
      <c r="D9" s="1486" t="s">
        <v>404</v>
      </c>
      <c r="E9" s="1486" t="s">
        <v>405</v>
      </c>
      <c r="F9" s="1486" t="s">
        <v>406</v>
      </c>
      <c r="G9" s="1486" t="s">
        <v>407</v>
      </c>
      <c r="H9" s="1486" t="s">
        <v>408</v>
      </c>
      <c r="I9" s="1486" t="s">
        <v>409</v>
      </c>
      <c r="J9" s="1485" t="s">
        <v>410</v>
      </c>
      <c r="K9" s="1485" t="s">
        <v>411</v>
      </c>
      <c r="L9" s="1485" t="s">
        <v>412</v>
      </c>
      <c r="M9" s="1485" t="s">
        <v>413</v>
      </c>
      <c r="N9" s="1485" t="s">
        <v>39</v>
      </c>
    </row>
    <row r="10" spans="1:15" s="453" customFormat="1" ht="15" customHeight="1">
      <c r="A10" s="231" t="s">
        <v>438</v>
      </c>
      <c r="B10" s="575" t="s">
        <v>1981</v>
      </c>
      <c r="C10" s="575">
        <v>67.424061820000006</v>
      </c>
      <c r="D10" s="575">
        <v>53.850257489999997</v>
      </c>
      <c r="E10" s="575">
        <v>78.39223908999999</v>
      </c>
      <c r="F10" s="575">
        <v>54.398140619999985</v>
      </c>
      <c r="G10" s="575">
        <v>44.709215270000009</v>
      </c>
      <c r="H10" s="575">
        <v>45.98335462</v>
      </c>
      <c r="I10" s="575">
        <v>47.581354220000001</v>
      </c>
      <c r="J10" s="575">
        <v>51.75703189</v>
      </c>
      <c r="K10" s="575">
        <v>43.509138729999997</v>
      </c>
      <c r="L10" s="575">
        <v>43.435379479999995</v>
      </c>
      <c r="M10" s="575">
        <v>41.741017660000004</v>
      </c>
      <c r="N10" s="575">
        <v>640.05181786000014</v>
      </c>
      <c r="O10" s="663"/>
    </row>
    <row r="11" spans="1:15" s="585" customFormat="1" ht="15" customHeight="1">
      <c r="A11" s="231" t="s">
        <v>1626</v>
      </c>
      <c r="B11" s="575">
        <v>22.393554490000003</v>
      </c>
      <c r="C11" s="575">
        <v>25.260329630000001</v>
      </c>
      <c r="D11" s="575">
        <v>19.706308929999999</v>
      </c>
      <c r="E11" s="575">
        <v>28.44824783</v>
      </c>
      <c r="F11" s="575">
        <v>13.874362399999999</v>
      </c>
      <c r="G11" s="575">
        <v>14.118870619999999</v>
      </c>
      <c r="H11" s="575">
        <v>16.0578146</v>
      </c>
      <c r="I11" s="575">
        <v>17.761135719999999</v>
      </c>
      <c r="J11" s="575">
        <v>15.671993140000001</v>
      </c>
      <c r="K11" s="575">
        <v>14.815985450000003</v>
      </c>
      <c r="L11" s="575">
        <v>15.23584279</v>
      </c>
      <c r="M11" s="575">
        <v>11.506061939999999</v>
      </c>
      <c r="N11" s="575">
        <v>214.85050754</v>
      </c>
    </row>
    <row r="12" spans="1:15" s="585" customFormat="1" ht="15" customHeight="1">
      <c r="A12" s="577" t="s">
        <v>604</v>
      </c>
      <c r="B12" s="103">
        <v>0.21655717999999999</v>
      </c>
      <c r="C12" s="103">
        <v>0.34088639000000004</v>
      </c>
      <c r="D12" s="103">
        <v>1.2794974299999999</v>
      </c>
      <c r="E12" s="103">
        <v>0.51744562999999999</v>
      </c>
      <c r="F12" s="103">
        <v>0.49917262000000001</v>
      </c>
      <c r="G12" s="103">
        <v>1.1448847600000001</v>
      </c>
      <c r="H12" s="103">
        <v>0.44734562</v>
      </c>
      <c r="I12" s="103">
        <v>0.17235451000000002</v>
      </c>
      <c r="J12" s="103">
        <v>0.81284556999999991</v>
      </c>
      <c r="K12" s="103">
        <v>0.31021901000000002</v>
      </c>
      <c r="L12" s="103">
        <v>0.18669313000000001</v>
      </c>
      <c r="M12" s="103">
        <v>0.36282359000000003</v>
      </c>
      <c r="N12" s="579">
        <v>6.2907254400000001</v>
      </c>
      <c r="O12" s="1133"/>
    </row>
    <row r="13" spans="1:15" s="585" customFormat="1" ht="15" customHeight="1">
      <c r="A13" s="453" t="s">
        <v>605</v>
      </c>
      <c r="B13" s="103">
        <v>20.552488199999999</v>
      </c>
      <c r="C13" s="103">
        <v>23.25120038</v>
      </c>
      <c r="D13" s="103">
        <v>17.150765839999998</v>
      </c>
      <c r="E13" s="103">
        <v>26.769248809999997</v>
      </c>
      <c r="F13" s="103">
        <v>12.374575890000001</v>
      </c>
      <c r="G13" s="103">
        <v>12.05370407</v>
      </c>
      <c r="H13" s="103">
        <v>14.833258359999999</v>
      </c>
      <c r="I13" s="103">
        <v>15.447349599999999</v>
      </c>
      <c r="J13" s="103">
        <v>14.049977699999999</v>
      </c>
      <c r="K13" s="103">
        <v>13.9195875</v>
      </c>
      <c r="L13" s="103">
        <v>14.2493386</v>
      </c>
      <c r="M13" s="103">
        <v>10.360592949999999</v>
      </c>
      <c r="N13" s="579">
        <v>195.01208790000001</v>
      </c>
      <c r="O13" s="1133"/>
    </row>
    <row r="14" spans="1:15" s="585" customFormat="1" ht="15" customHeight="1">
      <c r="A14" s="453" t="s">
        <v>195</v>
      </c>
      <c r="B14" s="103">
        <v>1.4425671</v>
      </c>
      <c r="C14" s="103">
        <v>1.33333806</v>
      </c>
      <c r="D14" s="103">
        <v>0.81950006000000009</v>
      </c>
      <c r="E14" s="103">
        <v>0.90760160000000001</v>
      </c>
      <c r="F14" s="103">
        <v>0.79945471999999995</v>
      </c>
      <c r="G14" s="103">
        <v>0.57346624000000002</v>
      </c>
      <c r="H14" s="103">
        <v>0.61958875999999996</v>
      </c>
      <c r="I14" s="103">
        <v>0.58003593000000009</v>
      </c>
      <c r="J14" s="103">
        <v>0.64109968999999989</v>
      </c>
      <c r="K14" s="103">
        <v>0.45229155999999998</v>
      </c>
      <c r="L14" s="103">
        <v>0.66673985999999996</v>
      </c>
      <c r="M14" s="103">
        <v>0.59011131999999999</v>
      </c>
      <c r="N14" s="579">
        <v>9.4257948999999996</v>
      </c>
    </row>
    <row r="15" spans="1:15" s="585" customFormat="1" ht="15" customHeight="1">
      <c r="A15" s="453" t="s">
        <v>648</v>
      </c>
      <c r="B15" s="103">
        <v>2.5000000000000001E-3</v>
      </c>
      <c r="C15" s="103">
        <v>8.0892099999999995E-3</v>
      </c>
      <c r="D15" s="103">
        <v>1.189434E-2</v>
      </c>
      <c r="E15" s="103">
        <v>1.210843E-2</v>
      </c>
      <c r="F15" s="1466">
        <v>6.5153400000000005E-3</v>
      </c>
      <c r="G15" s="103">
        <v>3.3815789999999998E-2</v>
      </c>
      <c r="H15" s="103">
        <v>3.6119099999999999E-3</v>
      </c>
      <c r="I15" s="103">
        <v>7.6502899999999997E-3</v>
      </c>
      <c r="J15" s="103">
        <v>4.2393100000000005E-3</v>
      </c>
      <c r="K15" s="103">
        <v>8.9420000000000008E-5</v>
      </c>
      <c r="L15" s="103">
        <v>0</v>
      </c>
      <c r="M15" s="103">
        <v>2.504582E-2</v>
      </c>
      <c r="N15" s="579">
        <v>0.11555985999999999</v>
      </c>
      <c r="O15" s="1133"/>
    </row>
    <row r="16" spans="1:15" s="585" customFormat="1" ht="15" customHeight="1">
      <c r="A16" s="453" t="s">
        <v>196</v>
      </c>
      <c r="B16" s="103">
        <v>4.7407489999999997E-2</v>
      </c>
      <c r="C16" s="103">
        <v>8.6728490000000005E-2</v>
      </c>
      <c r="D16" s="103">
        <v>9.9600809999999998E-2</v>
      </c>
      <c r="E16" s="103">
        <v>7.0989089999999991E-2</v>
      </c>
      <c r="F16" s="103">
        <v>8.3679210000000004E-2</v>
      </c>
      <c r="G16" s="103">
        <v>9.9780560000000004E-2</v>
      </c>
      <c r="H16" s="103">
        <v>5.4228390000000001E-2</v>
      </c>
      <c r="I16" s="103">
        <v>5.8677739999999999E-2</v>
      </c>
      <c r="J16" s="103">
        <v>5.5784639999999996E-2</v>
      </c>
      <c r="K16" s="103">
        <v>4.2970800000000003E-2</v>
      </c>
      <c r="L16" s="103">
        <v>5.1197550000000001E-2</v>
      </c>
      <c r="M16" s="103">
        <v>7.9220280000000004E-2</v>
      </c>
      <c r="N16" s="579">
        <v>0.83026504999999995</v>
      </c>
      <c r="O16" s="1133"/>
    </row>
    <row r="17" spans="1:15" s="585" customFormat="1" ht="15" customHeight="1">
      <c r="A17" s="453" t="s">
        <v>197</v>
      </c>
      <c r="B17" s="103">
        <v>0.12394531</v>
      </c>
      <c r="C17" s="103">
        <v>0.15371024999999999</v>
      </c>
      <c r="D17" s="103">
        <v>0.30936743</v>
      </c>
      <c r="E17" s="103">
        <v>0.11208683</v>
      </c>
      <c r="F17" s="103">
        <v>7.9727740000000005E-2</v>
      </c>
      <c r="G17" s="103">
        <v>0.1001117</v>
      </c>
      <c r="H17" s="103">
        <v>7.7060649999999994E-2</v>
      </c>
      <c r="I17" s="103">
        <v>8.613287E-2</v>
      </c>
      <c r="J17" s="103">
        <v>8.0893409999999999E-2</v>
      </c>
      <c r="K17" s="103">
        <v>7.8524200000000002E-2</v>
      </c>
      <c r="L17" s="103">
        <v>6.9865160000000009E-2</v>
      </c>
      <c r="M17" s="103">
        <v>7.6067320000000008E-2</v>
      </c>
      <c r="N17" s="579">
        <v>1.34749287</v>
      </c>
      <c r="O17" s="1133"/>
    </row>
    <row r="18" spans="1:15" s="585" customFormat="1" ht="15" customHeight="1">
      <c r="A18" s="453" t="s">
        <v>721</v>
      </c>
      <c r="B18" s="103">
        <v>8.0892099999999995E-3</v>
      </c>
      <c r="C18" s="103">
        <v>8.6376850000000005E-2</v>
      </c>
      <c r="D18" s="103">
        <v>3.5683019999999996E-2</v>
      </c>
      <c r="E18" s="103">
        <v>5.8767440000000004E-2</v>
      </c>
      <c r="F18" s="103">
        <v>3.1236880000000002E-2</v>
      </c>
      <c r="G18" s="103">
        <v>0.1131075</v>
      </c>
      <c r="H18" s="103">
        <v>2.272091E-2</v>
      </c>
      <c r="I18" s="103">
        <v>1.4089347800000001</v>
      </c>
      <c r="J18" s="103">
        <v>2.7152820000000001E-2</v>
      </c>
      <c r="K18" s="103">
        <v>1.230296E-2</v>
      </c>
      <c r="L18" s="103">
        <v>1.200849E-2</v>
      </c>
      <c r="M18" s="103">
        <v>1.220066E-2</v>
      </c>
      <c r="N18" s="579">
        <v>1.8285815199999997</v>
      </c>
      <c r="O18" s="1133"/>
    </row>
    <row r="19" spans="1:15" s="585" customFormat="1" ht="15" customHeight="1">
      <c r="A19" s="231" t="s">
        <v>1451</v>
      </c>
      <c r="B19" s="575">
        <v>27.254478410000004</v>
      </c>
      <c r="C19" s="575">
        <v>25.848973520000001</v>
      </c>
      <c r="D19" s="575">
        <v>24.781744360000005</v>
      </c>
      <c r="E19" s="575">
        <v>39.453264399999995</v>
      </c>
      <c r="F19" s="575">
        <v>30.669874629999995</v>
      </c>
      <c r="G19" s="575">
        <v>24.328175559999998</v>
      </c>
      <c r="H19" s="575">
        <v>22.788747879999999</v>
      </c>
      <c r="I19" s="575">
        <v>23.310627400000001</v>
      </c>
      <c r="J19" s="575">
        <v>28.884005259999999</v>
      </c>
      <c r="K19" s="575">
        <v>21.971178749999996</v>
      </c>
      <c r="L19" s="575">
        <v>22.738436749999995</v>
      </c>
      <c r="M19" s="575">
        <v>23.545965860000003</v>
      </c>
      <c r="N19" s="575">
        <v>315.5754727800001</v>
      </c>
    </row>
    <row r="20" spans="1:15" s="585" customFormat="1" ht="15" customHeight="1">
      <c r="A20" s="583" t="s">
        <v>214</v>
      </c>
      <c r="B20" s="103">
        <v>9.7679662</v>
      </c>
      <c r="C20" s="103">
        <v>10.695527689999999</v>
      </c>
      <c r="D20" s="103">
        <v>11.384608550000001</v>
      </c>
      <c r="E20" s="103">
        <v>24.44787633</v>
      </c>
      <c r="F20" s="103">
        <v>15.730847019999999</v>
      </c>
      <c r="G20" s="103">
        <v>10.343581329999999</v>
      </c>
      <c r="H20" s="103">
        <v>9.1633399000000004</v>
      </c>
      <c r="I20" s="103">
        <v>7.3523253200000003</v>
      </c>
      <c r="J20" s="103">
        <v>11.924779239999999</v>
      </c>
      <c r="K20" s="103">
        <v>8.484152400000001</v>
      </c>
      <c r="L20" s="103">
        <v>8.6196526199999983</v>
      </c>
      <c r="M20" s="103">
        <v>8.6865932400000005</v>
      </c>
      <c r="N20" s="579">
        <v>136.60124984000001</v>
      </c>
    </row>
    <row r="21" spans="1:15" s="585" customFormat="1" ht="15" customHeight="1">
      <c r="A21" s="544" t="s">
        <v>1440</v>
      </c>
      <c r="B21" s="103">
        <v>3.2467774300000003</v>
      </c>
      <c r="C21" s="103">
        <v>2.6112727200000001</v>
      </c>
      <c r="D21" s="103">
        <v>2.2010252700000001</v>
      </c>
      <c r="E21" s="103">
        <v>2.2659534199999998</v>
      </c>
      <c r="F21" s="103">
        <v>2.5963652599999998</v>
      </c>
      <c r="G21" s="103">
        <v>2.2293757300000001</v>
      </c>
      <c r="H21" s="103">
        <v>2.3329864100000002</v>
      </c>
      <c r="I21" s="103">
        <v>2.7111027799999996</v>
      </c>
      <c r="J21" s="103">
        <v>2.8157524300000003</v>
      </c>
      <c r="K21" s="103">
        <v>2.5815209800000001</v>
      </c>
      <c r="L21" s="103">
        <v>2.7799325399999999</v>
      </c>
      <c r="M21" s="103">
        <v>2.5299578500000002</v>
      </c>
      <c r="N21" s="579">
        <v>30.902022820000003</v>
      </c>
    </row>
    <row r="22" spans="1:15" s="585" customFormat="1" ht="15" customHeight="1">
      <c r="A22" s="453" t="s">
        <v>1441</v>
      </c>
      <c r="B22" s="103">
        <v>14.21546715</v>
      </c>
      <c r="C22" s="103">
        <v>12.51790548</v>
      </c>
      <c r="D22" s="103">
        <v>11.160427519999999</v>
      </c>
      <c r="E22" s="103">
        <v>12.703109359999999</v>
      </c>
      <c r="F22" s="103">
        <v>12.32311633</v>
      </c>
      <c r="G22" s="103">
        <v>11.653771130000001</v>
      </c>
      <c r="H22" s="103">
        <v>11.28158584</v>
      </c>
      <c r="I22" s="103">
        <v>13.224248429999999</v>
      </c>
      <c r="J22" s="103">
        <v>14.13075566</v>
      </c>
      <c r="K22" s="103">
        <v>10.90523711</v>
      </c>
      <c r="L22" s="103">
        <v>11.338583330000001</v>
      </c>
      <c r="M22" s="103">
        <v>12.32927731</v>
      </c>
      <c r="N22" s="579">
        <v>147.78348465000002</v>
      </c>
    </row>
    <row r="23" spans="1:15" s="585" customFormat="1" ht="15" customHeight="1">
      <c r="A23" s="951" t="s">
        <v>1442</v>
      </c>
      <c r="B23" s="103">
        <v>8.0892099999999995E-3</v>
      </c>
      <c r="C23" s="103">
        <v>8.0892099999999995E-3</v>
      </c>
      <c r="D23" s="103">
        <v>1.189434E-2</v>
      </c>
      <c r="E23" s="103">
        <v>1.210843E-2</v>
      </c>
      <c r="F23" s="103">
        <v>6.5153400000000005E-3</v>
      </c>
      <c r="G23" s="103">
        <v>3.3815789999999998E-2</v>
      </c>
      <c r="H23" s="103">
        <v>3.6119099999999999E-3</v>
      </c>
      <c r="I23" s="103">
        <v>7.6502899999999997E-3</v>
      </c>
      <c r="J23" s="103">
        <v>4.2393100000000005E-3</v>
      </c>
      <c r="K23" s="103">
        <v>8.9420000000000008E-5</v>
      </c>
      <c r="L23" s="103">
        <v>8.9420000000000008E-5</v>
      </c>
      <c r="M23" s="103">
        <v>4.5819999999999998E-5</v>
      </c>
      <c r="N23" s="579">
        <v>9.623849000000001E-2</v>
      </c>
    </row>
    <row r="24" spans="1:15" s="585" customFormat="1" ht="15" customHeight="1">
      <c r="A24" s="951" t="s">
        <v>1443</v>
      </c>
      <c r="B24" s="103">
        <v>8.0892099999999995E-3</v>
      </c>
      <c r="C24" s="103">
        <v>8.0892099999999995E-3</v>
      </c>
      <c r="D24" s="103">
        <v>1.189434E-2</v>
      </c>
      <c r="E24" s="103">
        <v>1.210843E-2</v>
      </c>
      <c r="F24" s="103">
        <v>6.5153400000000005E-3</v>
      </c>
      <c r="G24" s="103">
        <v>3.3815789999999998E-2</v>
      </c>
      <c r="H24" s="103">
        <v>3.6119099999999999E-3</v>
      </c>
      <c r="I24" s="103">
        <v>7.6502899999999997E-3</v>
      </c>
      <c r="J24" s="103">
        <v>4.2393100000000005E-3</v>
      </c>
      <c r="K24" s="103">
        <v>8.9420000000000008E-5</v>
      </c>
      <c r="L24" s="103">
        <v>8.9420000000000008E-5</v>
      </c>
      <c r="M24" s="103">
        <v>4.5819999999999998E-5</v>
      </c>
      <c r="N24" s="579">
        <v>9.623849000000001E-2</v>
      </c>
    </row>
    <row r="25" spans="1:15" s="585" customFormat="1" ht="15" customHeight="1">
      <c r="A25" s="951" t="s">
        <v>1444</v>
      </c>
      <c r="B25" s="103">
        <v>8.0892099999999995E-3</v>
      </c>
      <c r="C25" s="103">
        <v>8.0892099999999995E-3</v>
      </c>
      <c r="D25" s="103">
        <v>1.189434E-2</v>
      </c>
      <c r="E25" s="103">
        <v>1.210843E-2</v>
      </c>
      <c r="F25" s="103">
        <v>6.5153400000000005E-3</v>
      </c>
      <c r="G25" s="103">
        <v>3.3815789999999998E-2</v>
      </c>
      <c r="H25" s="103">
        <v>3.6119099999999999E-3</v>
      </c>
      <c r="I25" s="103">
        <v>7.6502899999999997E-3</v>
      </c>
      <c r="J25" s="103">
        <v>4.2393100000000005E-3</v>
      </c>
      <c r="K25" s="103">
        <v>8.9420000000000008E-5</v>
      </c>
      <c r="L25" s="103">
        <v>8.9420000000000008E-5</v>
      </c>
      <c r="M25" s="103">
        <v>4.5819999999999998E-5</v>
      </c>
      <c r="N25" s="579">
        <v>9.623849000000001E-2</v>
      </c>
    </row>
    <row r="26" spans="1:15" s="585" customFormat="1" ht="15" customHeight="1">
      <c r="A26" s="231" t="s">
        <v>1450</v>
      </c>
      <c r="B26" s="575">
        <v>14.62449383</v>
      </c>
      <c r="C26" s="575">
        <v>12.334521740000001</v>
      </c>
      <c r="D26" s="575">
        <v>7.3055417599999997</v>
      </c>
      <c r="E26" s="575">
        <v>8.5839142899999992</v>
      </c>
      <c r="F26" s="575">
        <v>8.2631956199999994</v>
      </c>
      <c r="G26" s="575">
        <v>5.8786120900000007</v>
      </c>
      <c r="H26" s="575">
        <v>6.7011192600000005</v>
      </c>
      <c r="I26" s="575">
        <v>6.3263441</v>
      </c>
      <c r="J26" s="575">
        <v>6.2643799800000002</v>
      </c>
      <c r="K26" s="575">
        <v>6.4605359399999998</v>
      </c>
      <c r="L26" s="575">
        <v>5.0335642499999986</v>
      </c>
      <c r="M26" s="575">
        <v>6.4851078199999996</v>
      </c>
      <c r="N26" s="575">
        <v>94.261330679999986</v>
      </c>
      <c r="O26" s="662"/>
    </row>
    <row r="27" spans="1:15" s="585" customFormat="1" ht="15" customHeight="1">
      <c r="A27" s="583" t="s">
        <v>212</v>
      </c>
      <c r="B27" s="103">
        <v>8.0892099999999995E-3</v>
      </c>
      <c r="C27" s="103">
        <v>8.0892099999999995E-3</v>
      </c>
      <c r="D27" s="103">
        <v>1.189434E-2</v>
      </c>
      <c r="E27" s="103">
        <v>1.210843E-2</v>
      </c>
      <c r="F27" s="103">
        <v>6.5153400000000005E-3</v>
      </c>
      <c r="G27" s="103">
        <v>3.3815789999999998E-2</v>
      </c>
      <c r="H27" s="103">
        <v>3.6119099999999999E-3</v>
      </c>
      <c r="I27" s="103">
        <v>7.6502899999999997E-3</v>
      </c>
      <c r="J27" s="103">
        <v>4.2393100000000005E-3</v>
      </c>
      <c r="K27" s="103">
        <v>8.9420000000000008E-5</v>
      </c>
      <c r="L27" s="103">
        <v>8.9420000000000008E-5</v>
      </c>
      <c r="M27" s="103">
        <v>4.5819999999999998E-5</v>
      </c>
      <c r="N27" s="579">
        <v>9.623849000000001E-2</v>
      </c>
    </row>
    <row r="28" spans="1:15" s="585" customFormat="1" ht="15" customHeight="1">
      <c r="A28" s="583" t="s">
        <v>1743</v>
      </c>
      <c r="B28" s="103">
        <v>8.0892099999999995E-3</v>
      </c>
      <c r="C28" s="103">
        <v>1.617845E-2</v>
      </c>
      <c r="D28" s="103">
        <v>2.378864E-2</v>
      </c>
      <c r="E28" s="103">
        <v>5.5897010000000004E-2</v>
      </c>
      <c r="F28" s="103">
        <v>1.729789E-2</v>
      </c>
      <c r="G28" s="103">
        <v>6.8360940000000009E-2</v>
      </c>
      <c r="H28" s="103">
        <v>7.9574199999999998E-3</v>
      </c>
      <c r="I28" s="103">
        <v>1.603862E-2</v>
      </c>
      <c r="J28" s="103">
        <v>9.2212099999999988E-3</v>
      </c>
      <c r="K28" s="103">
        <v>9.257E-4</v>
      </c>
      <c r="L28" s="103">
        <v>7.5139999999999994E-4</v>
      </c>
      <c r="M28" s="103">
        <v>8.4761000000000005E-4</v>
      </c>
      <c r="N28" s="579">
        <v>0.2253541</v>
      </c>
    </row>
    <row r="29" spans="1:15" s="585" customFormat="1" ht="15" customHeight="1">
      <c r="A29" s="583" t="s">
        <v>262</v>
      </c>
      <c r="B29" s="103">
        <v>13.754975890000001</v>
      </c>
      <c r="C29" s="103">
        <v>10.958112939999999</v>
      </c>
      <c r="D29" s="103">
        <v>6.3045158099999998</v>
      </c>
      <c r="E29" s="103">
        <v>7.4874826399999996</v>
      </c>
      <c r="F29" s="103">
        <v>6.8792941599999997</v>
      </c>
      <c r="G29" s="103">
        <v>4.8222228400000002</v>
      </c>
      <c r="H29" s="103">
        <v>5.5980751399999997</v>
      </c>
      <c r="I29" s="103">
        <v>5.0930517100000001</v>
      </c>
      <c r="J29" s="103">
        <v>5.1884826100000003</v>
      </c>
      <c r="K29" s="103">
        <v>4.60833681</v>
      </c>
      <c r="L29" s="103">
        <v>4.2596008699999999</v>
      </c>
      <c r="M29" s="103">
        <v>5.2543299699999997</v>
      </c>
      <c r="N29" s="579">
        <v>80.208481389999989</v>
      </c>
    </row>
    <row r="30" spans="1:15" s="585" customFormat="1" ht="15" customHeight="1">
      <c r="A30" s="583" t="s">
        <v>721</v>
      </c>
      <c r="B30" s="103">
        <v>9.5890799999999998E-2</v>
      </c>
      <c r="C30" s="103">
        <v>0.10228649000000001</v>
      </c>
      <c r="D30" s="103">
        <v>9.2763210000000013E-2</v>
      </c>
      <c r="E30" s="103">
        <v>9.2077000000000006E-2</v>
      </c>
      <c r="F30" s="103">
        <v>9.0562809999999994E-2</v>
      </c>
      <c r="G30" s="103">
        <v>0.10487117999999999</v>
      </c>
      <c r="H30" s="103">
        <v>9.3346579999999998E-2</v>
      </c>
      <c r="I30" s="103">
        <v>9.6315860000000003E-2</v>
      </c>
      <c r="J30" s="103">
        <v>9.7017570000000011E-2</v>
      </c>
      <c r="K30" s="103">
        <v>8.8176990000000011E-2</v>
      </c>
      <c r="L30" s="103">
        <v>8.437908999999999E-2</v>
      </c>
      <c r="M30" s="103">
        <v>8.143236999999999E-2</v>
      </c>
      <c r="N30" s="579">
        <v>1.11911995</v>
      </c>
    </row>
    <row r="31" spans="1:15" s="585" customFormat="1" ht="15" customHeight="1">
      <c r="A31" s="583" t="s">
        <v>202</v>
      </c>
      <c r="B31" s="103">
        <v>0.363284</v>
      </c>
      <c r="C31" s="103">
        <v>0.36900674999999999</v>
      </c>
      <c r="D31" s="103">
        <v>0.36902000000000001</v>
      </c>
      <c r="E31" s="103">
        <v>0.36902000000000001</v>
      </c>
      <c r="F31" s="103">
        <v>0.36902000000000001</v>
      </c>
      <c r="G31" s="103">
        <v>0.36902000000000001</v>
      </c>
      <c r="H31" s="103">
        <v>0.36171199999999998</v>
      </c>
      <c r="I31" s="103">
        <v>0.33862999999999999</v>
      </c>
      <c r="J31" s="103">
        <v>0.30824000000000001</v>
      </c>
      <c r="K31" s="103">
        <v>0.30824000000000001</v>
      </c>
      <c r="L31" s="103">
        <v>0.30824000000000001</v>
      </c>
      <c r="M31" s="103">
        <v>0.30093199999999998</v>
      </c>
      <c r="N31" s="579">
        <v>4.1343647499999996</v>
      </c>
    </row>
    <row r="32" spans="1:15" s="585" customFormat="1" ht="15" customHeight="1">
      <c r="A32" s="592" t="s">
        <v>215</v>
      </c>
      <c r="B32" s="103">
        <v>0.19329813000000001</v>
      </c>
      <c r="C32" s="103">
        <v>0.54753974999999999</v>
      </c>
      <c r="D32" s="103">
        <v>0.18145141000000001</v>
      </c>
      <c r="E32" s="103">
        <v>0.23223644000000002</v>
      </c>
      <c r="F32" s="103">
        <v>0.25010998000000001</v>
      </c>
      <c r="G32" s="103">
        <v>0.16738062000000001</v>
      </c>
      <c r="H32" s="103">
        <v>0.21118424</v>
      </c>
      <c r="I32" s="103">
        <v>0.35066530000000001</v>
      </c>
      <c r="J32" s="103">
        <v>0.29217827000000002</v>
      </c>
      <c r="K32" s="103">
        <v>1.10057662</v>
      </c>
      <c r="L32" s="103">
        <v>2.6966569999999999E-2</v>
      </c>
      <c r="M32" s="103">
        <v>0.53117977999999999</v>
      </c>
      <c r="N32" s="579">
        <v>4.0847671099999996</v>
      </c>
    </row>
    <row r="33" spans="1:14" s="585" customFormat="1" ht="15" customHeight="1">
      <c r="A33" s="592" t="s">
        <v>650</v>
      </c>
      <c r="B33" s="103">
        <v>0.20086658999999998</v>
      </c>
      <c r="C33" s="103">
        <v>0.33330815000000003</v>
      </c>
      <c r="D33" s="103">
        <v>0.32210835000000004</v>
      </c>
      <c r="E33" s="103">
        <v>0.33509277000000004</v>
      </c>
      <c r="F33" s="103">
        <v>0.65039544000000005</v>
      </c>
      <c r="G33" s="103">
        <v>0.31294072000000001</v>
      </c>
      <c r="H33" s="103">
        <v>0.42523197000000001</v>
      </c>
      <c r="I33" s="103">
        <v>0.42399232000000003</v>
      </c>
      <c r="J33" s="103">
        <v>0.36500101000000001</v>
      </c>
      <c r="K33" s="103">
        <v>0.35419040000000002</v>
      </c>
      <c r="L33" s="103">
        <v>0.35353689999999999</v>
      </c>
      <c r="M33" s="103">
        <v>0.31634026999999998</v>
      </c>
      <c r="N33" s="579">
        <v>4.3930048900000003</v>
      </c>
    </row>
    <row r="34" spans="1:14" s="582" customFormat="1" ht="15" customHeight="1">
      <c r="A34" s="231" t="s">
        <v>1448</v>
      </c>
      <c r="B34" s="575">
        <v>2.9981002400000003</v>
      </c>
      <c r="C34" s="575">
        <v>3.9802369300000002</v>
      </c>
      <c r="D34" s="575">
        <v>2.0566624399999998</v>
      </c>
      <c r="E34" s="575">
        <v>1.90681257</v>
      </c>
      <c r="F34" s="575">
        <v>1.59070797</v>
      </c>
      <c r="G34" s="575">
        <v>0.38355699999999998</v>
      </c>
      <c r="H34" s="575">
        <v>0.43567287999999998</v>
      </c>
      <c r="I34" s="575">
        <v>0.18324699999999999</v>
      </c>
      <c r="J34" s="575">
        <v>0.93665350999999997</v>
      </c>
      <c r="K34" s="575">
        <v>0.26143858999999997</v>
      </c>
      <c r="L34" s="575">
        <v>0.42753569000000002</v>
      </c>
      <c r="M34" s="575">
        <v>0.20388204000000001</v>
      </c>
      <c r="N34" s="575">
        <v>15.364506859999999</v>
      </c>
    </row>
    <row r="35" spans="1:14" s="453" customFormat="1" ht="15" customHeight="1">
      <c r="A35" s="231" t="s">
        <v>440</v>
      </c>
      <c r="B35" s="575">
        <v>4.5846302600000008</v>
      </c>
      <c r="C35" s="575">
        <v>5.6972780500000004</v>
      </c>
      <c r="D35" s="575">
        <v>9.0400259500000004</v>
      </c>
      <c r="E35" s="575">
        <v>9.2320743599999986</v>
      </c>
      <c r="F35" s="575">
        <v>8.5424454900000004</v>
      </c>
      <c r="G35" s="575">
        <v>5.7777813899999995</v>
      </c>
      <c r="H35" s="575">
        <v>7.4334388500000008</v>
      </c>
      <c r="I35" s="575">
        <v>5.7040522400000002</v>
      </c>
      <c r="J35" s="575">
        <v>9.7682312600000003</v>
      </c>
      <c r="K35" s="575">
        <v>11.01059032</v>
      </c>
      <c r="L35" s="575">
        <v>7.3709285000000007</v>
      </c>
      <c r="M35" s="575">
        <v>9.2248373200000007</v>
      </c>
      <c r="N35" s="575">
        <v>93.386313990000005</v>
      </c>
    </row>
    <row r="36" spans="1:14" s="585" customFormat="1" ht="15" customHeight="1">
      <c r="A36" s="1038" t="s">
        <v>204</v>
      </c>
      <c r="B36" s="103">
        <v>1.3713230900000002</v>
      </c>
      <c r="C36" s="103">
        <v>1.60513101</v>
      </c>
      <c r="D36" s="103">
        <v>2.3435477999999996</v>
      </c>
      <c r="E36" s="103">
        <v>1.19119262</v>
      </c>
      <c r="F36" s="103">
        <v>1.9246698799999999</v>
      </c>
      <c r="G36" s="103">
        <v>1.02617347</v>
      </c>
      <c r="H36" s="103">
        <v>1.6389597</v>
      </c>
      <c r="I36" s="103">
        <v>1.9279802500000001</v>
      </c>
      <c r="J36" s="103">
        <v>3.0834846900000001</v>
      </c>
      <c r="K36" s="103">
        <v>3.8829436899999998</v>
      </c>
      <c r="L36" s="103">
        <v>3.5111730400000001</v>
      </c>
      <c r="M36" s="103">
        <v>2.9023920599999999</v>
      </c>
      <c r="N36" s="579">
        <v>26.408971300000001</v>
      </c>
    </row>
    <row r="37" spans="1:14" s="585" customFormat="1" ht="15" customHeight="1">
      <c r="A37" s="1038" t="s">
        <v>1445</v>
      </c>
      <c r="B37" s="103">
        <v>0.15265188000000002</v>
      </c>
      <c r="C37" s="103">
        <v>0.26064555</v>
      </c>
      <c r="D37" s="103">
        <v>0.26179996</v>
      </c>
      <c r="E37" s="103">
        <v>4.1263682799999994</v>
      </c>
      <c r="F37" s="103">
        <v>0.43085657999999999</v>
      </c>
      <c r="G37" s="103">
        <v>1.2752566699999999</v>
      </c>
      <c r="H37" s="103">
        <v>0.4986391</v>
      </c>
      <c r="I37" s="103">
        <v>0.33439591999999996</v>
      </c>
      <c r="J37" s="103">
        <v>1.03186154</v>
      </c>
      <c r="K37" s="103">
        <v>3.39090172</v>
      </c>
      <c r="L37" s="103">
        <v>0.68192713999999999</v>
      </c>
      <c r="M37" s="103">
        <v>2.16379777</v>
      </c>
      <c r="N37" s="579">
        <v>14.60910211</v>
      </c>
    </row>
    <row r="38" spans="1:14" s="585" customFormat="1" ht="15" customHeight="1">
      <c r="A38" s="1038" t="s">
        <v>1446</v>
      </c>
      <c r="B38" s="103">
        <v>2.066552E-2</v>
      </c>
      <c r="C38" s="103">
        <v>0.57957510000000001</v>
      </c>
      <c r="D38" s="103">
        <v>1.88379242</v>
      </c>
      <c r="E38" s="103">
        <v>0.24431417999999999</v>
      </c>
      <c r="F38" s="103">
        <v>0.44992178000000005</v>
      </c>
      <c r="G38" s="103">
        <v>0.18078884000000001</v>
      </c>
      <c r="H38" s="103">
        <v>1.3949137199999999</v>
      </c>
      <c r="I38" s="103">
        <v>0.33324134000000005</v>
      </c>
      <c r="J38" s="103">
        <v>2.2659046800000002</v>
      </c>
      <c r="K38" s="103">
        <v>0.74192843999999991</v>
      </c>
      <c r="L38" s="103">
        <v>0.1635587</v>
      </c>
      <c r="M38" s="103">
        <v>0.17667241</v>
      </c>
      <c r="N38" s="579">
        <v>8.4352771299999993</v>
      </c>
    </row>
    <row r="39" spans="1:14" s="585" customFormat="1" ht="15" customHeight="1">
      <c r="A39" s="453" t="s">
        <v>1453</v>
      </c>
      <c r="B39" s="103">
        <v>2.6946700000000001E-2</v>
      </c>
      <c r="C39" s="103">
        <v>5.667357E-2</v>
      </c>
      <c r="D39" s="103">
        <v>4.0322280000000002E-2</v>
      </c>
      <c r="E39" s="103">
        <v>0.13658237000000001</v>
      </c>
      <c r="F39" s="103">
        <v>6.2662549999999997E-2</v>
      </c>
      <c r="G39" s="103">
        <v>4.0867290000000001E-2</v>
      </c>
      <c r="H39" s="103">
        <v>4.6671769999999994E-2</v>
      </c>
      <c r="I39" s="103">
        <v>6.8120020000000003E-2</v>
      </c>
      <c r="J39" s="103">
        <v>0.10137298</v>
      </c>
      <c r="K39" s="103">
        <v>5.2714300000000006E-3</v>
      </c>
      <c r="L39" s="103">
        <v>0.33684394000000001</v>
      </c>
      <c r="M39" s="103">
        <v>3.5218349999999995E-2</v>
      </c>
      <c r="N39" s="579">
        <v>0.9575532499999998</v>
      </c>
    </row>
    <row r="40" spans="1:14" s="585" customFormat="1" ht="15" customHeight="1">
      <c r="A40" s="453" t="s">
        <v>520</v>
      </c>
      <c r="B40" s="103">
        <v>3.00854307</v>
      </c>
      <c r="C40" s="103">
        <v>3.1872528199999999</v>
      </c>
      <c r="D40" s="103">
        <v>4.4885634900000007</v>
      </c>
      <c r="E40" s="103">
        <v>3.5296169100000001</v>
      </c>
      <c r="F40" s="103">
        <v>3.2444047</v>
      </c>
      <c r="G40" s="103">
        <v>3.25069512</v>
      </c>
      <c r="H40" s="103">
        <v>3.8432545600000001</v>
      </c>
      <c r="I40" s="103">
        <v>3.02531471</v>
      </c>
      <c r="J40" s="103">
        <v>3.2796073699999999</v>
      </c>
      <c r="K40" s="103">
        <v>2.9695450399999999</v>
      </c>
      <c r="L40" s="103">
        <v>2.66342568</v>
      </c>
      <c r="M40" s="103">
        <v>3.9417567299999998</v>
      </c>
      <c r="N40" s="579">
        <v>40.431980200000005</v>
      </c>
    </row>
    <row r="41" spans="1:14" s="585" customFormat="1" ht="15" customHeight="1">
      <c r="A41" s="453" t="s">
        <v>1734</v>
      </c>
      <c r="B41" s="103">
        <v>4.4999999999999997E-3</v>
      </c>
      <c r="C41" s="103">
        <v>8.0000000000000002E-3</v>
      </c>
      <c r="D41" s="103">
        <v>2.1999999999999999E-2</v>
      </c>
      <c r="E41" s="103">
        <v>4.0000000000000001E-3</v>
      </c>
      <c r="F41" s="103">
        <v>2.4299300000000001</v>
      </c>
      <c r="G41" s="103">
        <v>4.0000000000000001E-3</v>
      </c>
      <c r="H41" s="103">
        <v>1.0999999999999999E-2</v>
      </c>
      <c r="I41" s="103">
        <v>1.4999999999999999E-2</v>
      </c>
      <c r="J41" s="103">
        <v>6.0000000000000001E-3</v>
      </c>
      <c r="K41" s="103">
        <v>0.02</v>
      </c>
      <c r="L41" s="103">
        <v>1.4E-2</v>
      </c>
      <c r="M41" s="103">
        <v>5.0000000000000001E-3</v>
      </c>
      <c r="N41" s="579">
        <v>2.5434299999999999</v>
      </c>
    </row>
    <row r="42" spans="1:14" s="582" customFormat="1" ht="15" customHeight="1">
      <c r="A42" s="231" t="s">
        <v>1447</v>
      </c>
      <c r="B42" s="575">
        <v>0.21803191</v>
      </c>
      <c r="C42" s="575">
        <v>0.28950303999999999</v>
      </c>
      <c r="D42" s="575">
        <v>0.41915010999999996</v>
      </c>
      <c r="E42" s="575">
        <v>0.15189313000000002</v>
      </c>
      <c r="F42" s="575">
        <v>0.35834153000000002</v>
      </c>
      <c r="G42" s="575">
        <v>0.2124134</v>
      </c>
      <c r="H42" s="575">
        <v>0.52733096000000002</v>
      </c>
      <c r="I42" s="575">
        <v>0.27939632000000003</v>
      </c>
      <c r="J42" s="575">
        <v>1.3404794199999999</v>
      </c>
      <c r="K42" s="575">
        <v>1.18455332</v>
      </c>
      <c r="L42" s="575">
        <v>0.43606915999999996</v>
      </c>
      <c r="M42" s="575">
        <v>0.77652589000000005</v>
      </c>
      <c r="N42" s="575">
        <v>6.1936881899999996</v>
      </c>
    </row>
    <row r="43" spans="1:14" s="453" customFormat="1" ht="15" customHeight="1">
      <c r="A43" s="231" t="s">
        <v>1449</v>
      </c>
      <c r="B43" s="575">
        <v>40.847430469999999</v>
      </c>
      <c r="C43" s="575">
        <v>44.250879789999999</v>
      </c>
      <c r="D43" s="575">
        <v>51.929766749999999</v>
      </c>
      <c r="E43" s="575">
        <v>43.210478850000001</v>
      </c>
      <c r="F43" s="575">
        <v>48.458870109999999</v>
      </c>
      <c r="G43" s="575">
        <v>47.897407129999991</v>
      </c>
      <c r="H43" s="575">
        <v>42.869628259999999</v>
      </c>
      <c r="I43" s="575">
        <v>48.30066326</v>
      </c>
      <c r="J43" s="575">
        <v>43.967103299999998</v>
      </c>
      <c r="K43" s="575">
        <v>47.961948840000005</v>
      </c>
      <c r="L43" s="575">
        <v>42.695186979999995</v>
      </c>
      <c r="M43" s="575">
        <v>50.683673379999988</v>
      </c>
      <c r="N43" s="575">
        <v>553.07303711999998</v>
      </c>
    </row>
    <row r="44" spans="1:14" s="585" customFormat="1" ht="15" customHeight="1">
      <c r="A44" s="231" t="s">
        <v>1454</v>
      </c>
      <c r="B44" s="575">
        <v>22.225599299999995</v>
      </c>
      <c r="C44" s="575">
        <v>25.726889670000002</v>
      </c>
      <c r="D44" s="575">
        <v>21.849737700000002</v>
      </c>
      <c r="E44" s="575">
        <v>24.057576649999998</v>
      </c>
      <c r="F44" s="575">
        <v>24.685030949999998</v>
      </c>
      <c r="G44" s="575">
        <v>22.391543329999998</v>
      </c>
      <c r="H44" s="575">
        <v>18.167824039999999</v>
      </c>
      <c r="I44" s="575">
        <v>22.77793806</v>
      </c>
      <c r="J44" s="575">
        <v>18.697898989999999</v>
      </c>
      <c r="K44" s="575">
        <v>17.076202840000001</v>
      </c>
      <c r="L44" s="575">
        <v>14.68124645</v>
      </c>
      <c r="M44" s="575">
        <v>16.651631429999998</v>
      </c>
      <c r="N44" s="575">
        <v>248.98911941</v>
      </c>
    </row>
    <row r="45" spans="1:14" s="585" customFormat="1" ht="15" customHeight="1">
      <c r="A45" s="1474" t="s">
        <v>203</v>
      </c>
      <c r="B45" s="103">
        <v>22.225599299999995</v>
      </c>
      <c r="C45" s="103">
        <v>25.726889670000002</v>
      </c>
      <c r="D45" s="103">
        <v>21.849737700000002</v>
      </c>
      <c r="E45" s="103">
        <v>24.057576649999998</v>
      </c>
      <c r="F45" s="103">
        <v>24.685030949999998</v>
      </c>
      <c r="G45" s="103">
        <v>22.391543329999998</v>
      </c>
      <c r="H45" s="103">
        <v>18.167824039999999</v>
      </c>
      <c r="I45" s="103">
        <v>22.77793806</v>
      </c>
      <c r="J45" s="103">
        <v>18.697898989999999</v>
      </c>
      <c r="K45" s="103">
        <v>17.076202840000001</v>
      </c>
      <c r="L45" s="103">
        <v>14.68124645</v>
      </c>
      <c r="M45" s="103">
        <v>16.651631429999998</v>
      </c>
      <c r="N45" s="579">
        <v>248.98911941</v>
      </c>
    </row>
    <row r="46" spans="1:14" s="585" customFormat="1" ht="15" customHeight="1">
      <c r="A46" s="231" t="s">
        <v>7</v>
      </c>
      <c r="B46" s="575">
        <v>18.344964779999998</v>
      </c>
      <c r="C46" s="575">
        <v>18.142625520000003</v>
      </c>
      <c r="D46" s="575">
        <v>29.628157440000003</v>
      </c>
      <c r="E46" s="575">
        <v>18.839970650000001</v>
      </c>
      <c r="F46" s="575">
        <v>23.51513443</v>
      </c>
      <c r="G46" s="575">
        <v>25.307103539999996</v>
      </c>
      <c r="H46" s="575">
        <v>24.440719300000001</v>
      </c>
      <c r="I46" s="575">
        <v>25.290562259999998</v>
      </c>
      <c r="J46" s="575">
        <v>24.930765739999998</v>
      </c>
      <c r="K46" s="575">
        <v>30.526750289999999</v>
      </c>
      <c r="L46" s="575">
        <v>27.661915589999996</v>
      </c>
      <c r="M46" s="575">
        <v>33.531052939999995</v>
      </c>
      <c r="N46" s="575">
        <v>300.15972247999997</v>
      </c>
    </row>
    <row r="47" spans="1:14" s="585" customFormat="1" ht="15" customHeight="1">
      <c r="A47" s="453" t="s">
        <v>1629</v>
      </c>
      <c r="B47" s="103">
        <v>16.908556559999997</v>
      </c>
      <c r="C47" s="103">
        <v>16.283266740000002</v>
      </c>
      <c r="D47" s="103">
        <v>27.680239230000002</v>
      </c>
      <c r="E47" s="103">
        <v>17.273392000000001</v>
      </c>
      <c r="F47" s="103">
        <v>21.7822046</v>
      </c>
      <c r="G47" s="103">
        <v>23.435945879999998</v>
      </c>
      <c r="H47" s="103">
        <v>22.562579850000002</v>
      </c>
      <c r="I47" s="103">
        <v>23.531613879999998</v>
      </c>
      <c r="J47" s="103">
        <v>23.246326199999999</v>
      </c>
      <c r="K47" s="103">
        <v>28.941076989999999</v>
      </c>
      <c r="L47" s="103">
        <v>26.111701489999998</v>
      </c>
      <c r="M47" s="103">
        <v>31.411034839999999</v>
      </c>
      <c r="N47" s="579">
        <v>279.16793825999997</v>
      </c>
    </row>
    <row r="48" spans="1:14" s="585" customFormat="1" ht="15" customHeight="1">
      <c r="A48" s="585" t="s">
        <v>210</v>
      </c>
      <c r="B48" s="103">
        <v>0.97650000000000003</v>
      </c>
      <c r="C48" s="103">
        <v>1.3824000000000001</v>
      </c>
      <c r="D48" s="103">
        <v>1.4846999999999999</v>
      </c>
      <c r="E48" s="103">
        <v>1.0963259999999999</v>
      </c>
      <c r="F48" s="103">
        <v>1.272926</v>
      </c>
      <c r="G48" s="103">
        <v>1.373526</v>
      </c>
      <c r="H48" s="103">
        <v>1.4132</v>
      </c>
      <c r="I48" s="103">
        <v>1.289326</v>
      </c>
      <c r="J48" s="103">
        <v>1.2018</v>
      </c>
      <c r="K48" s="103">
        <v>1.1538999999999999</v>
      </c>
      <c r="L48" s="103">
        <v>1.132226</v>
      </c>
      <c r="M48" s="103">
        <v>1.7168000000000001</v>
      </c>
      <c r="N48" s="579">
        <v>15.49363</v>
      </c>
    </row>
    <row r="49" spans="1:14" s="585" customFormat="1" ht="15" customHeight="1">
      <c r="A49" s="671" t="s">
        <v>1301</v>
      </c>
      <c r="B49" s="103">
        <v>0.45990821999999998</v>
      </c>
      <c r="C49" s="103">
        <v>0.47695878000000003</v>
      </c>
      <c r="D49" s="103">
        <v>0.46321821000000002</v>
      </c>
      <c r="E49" s="103">
        <v>0.47025265000000005</v>
      </c>
      <c r="F49" s="103">
        <v>0.46000383</v>
      </c>
      <c r="G49" s="103">
        <v>0.49763165999999998</v>
      </c>
      <c r="H49" s="103">
        <v>0.46493945000000003</v>
      </c>
      <c r="I49" s="103">
        <v>0.46962238000000001</v>
      </c>
      <c r="J49" s="103">
        <v>0.48263953999999998</v>
      </c>
      <c r="K49" s="103">
        <v>0.43177329999999997</v>
      </c>
      <c r="L49" s="103">
        <v>0.41798809999999997</v>
      </c>
      <c r="M49" s="103">
        <v>0.40321809999999997</v>
      </c>
      <c r="N49" s="579">
        <v>5.49815422</v>
      </c>
    </row>
    <row r="50" spans="1:14" s="582" customFormat="1" ht="15" customHeight="1">
      <c r="A50" s="231" t="s">
        <v>1458</v>
      </c>
      <c r="B50" s="575">
        <v>0.27686639000000002</v>
      </c>
      <c r="C50" s="575">
        <v>0.3813646</v>
      </c>
      <c r="D50" s="575">
        <v>0.45187160999999998</v>
      </c>
      <c r="E50" s="575">
        <v>0.31293155</v>
      </c>
      <c r="F50" s="575">
        <v>0.25870472999999999</v>
      </c>
      <c r="G50" s="575">
        <v>0.19876026000000002</v>
      </c>
      <c r="H50" s="575">
        <v>0.26108492</v>
      </c>
      <c r="I50" s="575">
        <v>0.23216294000000001</v>
      </c>
      <c r="J50" s="575">
        <v>0.33843856999999999</v>
      </c>
      <c r="K50" s="575">
        <v>0.35899571000000002</v>
      </c>
      <c r="L50" s="575">
        <v>0.35202494000000001</v>
      </c>
      <c r="M50" s="575">
        <v>0.50098900999999996</v>
      </c>
      <c r="N50" s="575">
        <v>3.92419523</v>
      </c>
    </row>
    <row r="51" spans="1:14" s="582" customFormat="1" ht="15" customHeight="1">
      <c r="A51" s="231" t="s">
        <v>1460</v>
      </c>
      <c r="B51" s="575">
        <v>1.13750452</v>
      </c>
      <c r="C51" s="575">
        <v>0.98742532999999999</v>
      </c>
      <c r="D51" s="575">
        <v>1.6516061200000001</v>
      </c>
      <c r="E51" s="575">
        <v>1.1040195100000001</v>
      </c>
      <c r="F51" s="575">
        <v>1.4321248400000002</v>
      </c>
      <c r="G51" s="575">
        <v>1.5778941799999999</v>
      </c>
      <c r="H51" s="575">
        <v>1.40448178</v>
      </c>
      <c r="I51" s="575">
        <v>1.50206817</v>
      </c>
      <c r="J51" s="575">
        <v>1.39449745</v>
      </c>
      <c r="K51" s="575">
        <v>2.1065813100000002</v>
      </c>
      <c r="L51" s="575">
        <v>1.6281883100000001</v>
      </c>
      <c r="M51" s="575">
        <v>1.8696831100000002</v>
      </c>
      <c r="N51" s="575">
        <v>17.796074629999996</v>
      </c>
    </row>
    <row r="52" spans="1:14" s="582" customFormat="1" ht="15" customHeight="1">
      <c r="A52" s="453" t="s">
        <v>1461</v>
      </c>
      <c r="B52" s="103">
        <v>1.13750452</v>
      </c>
      <c r="C52" s="103">
        <v>0.98742532999999999</v>
      </c>
      <c r="D52" s="103">
        <v>1.6516061200000001</v>
      </c>
      <c r="E52" s="103">
        <v>1.1040195100000001</v>
      </c>
      <c r="F52" s="103">
        <v>1.4321248400000002</v>
      </c>
      <c r="G52" s="103">
        <v>1.5778941799999999</v>
      </c>
      <c r="H52" s="103">
        <v>1.40448178</v>
      </c>
      <c r="I52" s="103">
        <v>1.50206817</v>
      </c>
      <c r="J52" s="103">
        <v>1.39449745</v>
      </c>
      <c r="K52" s="103">
        <v>2.1065813100000002</v>
      </c>
      <c r="L52" s="103">
        <v>1.6281883100000001</v>
      </c>
      <c r="M52" s="103">
        <v>1.8696831100000002</v>
      </c>
      <c r="N52" s="579">
        <v>17.796074629999996</v>
      </c>
    </row>
    <row r="53" spans="1:14" s="453" customFormat="1" ht="15" customHeight="1">
      <c r="A53" s="231" t="s">
        <v>1464</v>
      </c>
      <c r="B53" s="575">
        <v>2.579E-2</v>
      </c>
      <c r="C53" s="575">
        <v>2.579E-2</v>
      </c>
      <c r="D53" s="575">
        <v>0.48252800000000001</v>
      </c>
      <c r="E53" s="575">
        <v>0.35421000000000002</v>
      </c>
      <c r="F53" s="575">
        <v>7.7369999999999994E-2</v>
      </c>
      <c r="G53" s="575">
        <v>9.2843999999999996E-2</v>
      </c>
      <c r="H53" s="575">
        <v>7.7843999999999997E-2</v>
      </c>
      <c r="I53" s="575">
        <v>7.7377699999999994E-2</v>
      </c>
      <c r="J53" s="575">
        <v>7.7369999999999994E-2</v>
      </c>
      <c r="K53" s="575">
        <v>0.35788999999999999</v>
      </c>
      <c r="L53" s="575">
        <v>0.35788999999999999</v>
      </c>
      <c r="M53" s="575">
        <v>0.35788999999999999</v>
      </c>
      <c r="N53" s="575">
        <v>2.3647936999999999</v>
      </c>
    </row>
    <row r="54" spans="1:14" s="585" customFormat="1" ht="15" customHeight="1">
      <c r="A54" s="585" t="s">
        <v>1465</v>
      </c>
      <c r="B54" s="103">
        <v>2.579E-2</v>
      </c>
      <c r="C54" s="103">
        <v>2.579E-2</v>
      </c>
      <c r="D54" s="103">
        <v>0.48252800000000001</v>
      </c>
      <c r="E54" s="103">
        <v>0.35421000000000002</v>
      </c>
      <c r="F54" s="103">
        <v>7.7369999999999994E-2</v>
      </c>
      <c r="G54" s="103">
        <v>9.2843999999999996E-2</v>
      </c>
      <c r="H54" s="103">
        <v>7.7843999999999997E-2</v>
      </c>
      <c r="I54" s="103">
        <v>7.7377699999999994E-2</v>
      </c>
      <c r="J54" s="103">
        <v>7.7369999999999994E-2</v>
      </c>
      <c r="K54" s="103">
        <v>0.35788999999999999</v>
      </c>
      <c r="L54" s="103">
        <v>0.35788999999999999</v>
      </c>
      <c r="M54" s="103">
        <v>0.35788999999999999</v>
      </c>
      <c r="N54" s="579">
        <v>2.3647936999999999</v>
      </c>
    </row>
    <row r="55" spans="1:14" s="673" customFormat="1" ht="15" customHeight="1" thickBot="1">
      <c r="A55" s="783" t="s">
        <v>490</v>
      </c>
      <c r="B55" s="784">
        <v>114.08401413000001</v>
      </c>
      <c r="C55" s="784">
        <v>118.67493803000001</v>
      </c>
      <c r="D55" s="784">
        <v>117.37333441999999</v>
      </c>
      <c r="E55" s="784">
        <v>132.44491493999999</v>
      </c>
      <c r="F55" s="784">
        <v>113.26729258999998</v>
      </c>
      <c r="G55" s="784">
        <v>100.26755537</v>
      </c>
      <c r="H55" s="784">
        <v>98.296078469999998</v>
      </c>
      <c r="I55" s="784">
        <v>103.44491191</v>
      </c>
      <c r="J55" s="784">
        <v>108.30471331999999</v>
      </c>
      <c r="K55" s="784">
        <v>106.13070252</v>
      </c>
      <c r="L55" s="784">
        <v>95.923642430000001</v>
      </c>
      <c r="M55" s="784">
        <v>104.65362736</v>
      </c>
      <c r="N55" s="784">
        <v>1312.8657254899999</v>
      </c>
    </row>
    <row r="56" spans="1:14" s="585" customFormat="1" ht="15" customHeight="1" thickTop="1">
      <c r="A56" s="605" t="s">
        <v>807</v>
      </c>
    </row>
    <row r="57" spans="1:14" s="453" customFormat="1" ht="15" customHeight="1">
      <c r="A57" s="609" t="s">
        <v>1627</v>
      </c>
      <c r="C57" s="636"/>
      <c r="D57" s="636"/>
      <c r="E57" s="636"/>
      <c r="F57" s="636"/>
      <c r="G57" s="636"/>
      <c r="H57" s="636"/>
      <c r="I57" s="636"/>
      <c r="J57" s="636"/>
      <c r="K57" s="636"/>
      <c r="L57" s="636"/>
      <c r="M57" s="636"/>
    </row>
    <row r="58" spans="1:14" s="585" customFormat="1" ht="15" customHeight="1">
      <c r="A58" s="609" t="s">
        <v>10</v>
      </c>
      <c r="B58" s="637"/>
      <c r="C58" s="637"/>
      <c r="D58" s="637"/>
      <c r="E58" s="637"/>
      <c r="F58" s="637"/>
      <c r="G58" s="637"/>
      <c r="H58" s="637"/>
      <c r="I58" s="637"/>
      <c r="J58" s="637"/>
      <c r="K58" s="637"/>
      <c r="L58" s="637"/>
      <c r="M58" s="637"/>
    </row>
    <row r="59" spans="1:14" ht="15" customHeight="1">
      <c r="B59" s="184"/>
      <c r="C59" s="184"/>
      <c r="D59" s="184"/>
      <c r="E59" s="184"/>
      <c r="F59" s="184"/>
      <c r="G59" s="184"/>
      <c r="H59" s="184"/>
      <c r="I59" s="184"/>
      <c r="J59" s="184"/>
      <c r="K59" s="184"/>
      <c r="L59" s="184"/>
      <c r="M59" s="184"/>
    </row>
    <row r="60" spans="1:14">
      <c r="B60" s="184"/>
      <c r="C60" s="184"/>
      <c r="D60" s="184"/>
      <c r="E60" s="184"/>
      <c r="F60" s="184"/>
      <c r="G60" s="184"/>
      <c r="H60" s="184"/>
      <c r="I60" s="184"/>
      <c r="J60" s="184"/>
      <c r="K60" s="184"/>
      <c r="L60" s="184"/>
      <c r="M60" s="184"/>
    </row>
    <row r="61" spans="1:14">
      <c r="B61" s="185"/>
      <c r="C61" s="185"/>
      <c r="D61" s="185"/>
      <c r="E61" s="185"/>
      <c r="F61" s="185"/>
      <c r="G61" s="185"/>
      <c r="H61" s="185"/>
      <c r="I61" s="185"/>
      <c r="J61" s="185"/>
      <c r="K61" s="185"/>
      <c r="L61" s="185"/>
      <c r="M61" s="185"/>
    </row>
  </sheetData>
  <customSheetViews>
    <customSheetView guid="{51F1D52B-5D55-4FCC-809B-9B4CC86C88B9}" showGridLines="0" topLeftCell="D33">
      <selection activeCell="N3" sqref="N3"/>
      <pageMargins left="0.4" right="0.24" top="0.74803149606299213" bottom="0.53" header="0.31496062992125984" footer="0.31496062992125984"/>
      <pageSetup scale="77" orientation="landscape" r:id="rId1"/>
    </customSheetView>
    <customSheetView guid="{45E423DD-7FD2-487F-8372-5798D7D06C15}" showPageBreaks="1" showGridLines="0" topLeftCell="D33">
      <selection activeCell="N3" sqref="N3"/>
      <pageMargins left="0.4" right="0.24" top="0.74803149606299213" bottom="0.53" header="0.31496062992125984" footer="0.31496062992125984"/>
      <pageSetup scale="77" orientation="landscape" r:id="rId2"/>
    </customSheetView>
  </customSheetViews>
  <phoneticPr fontId="0" type="noConversion"/>
  <pageMargins left="0.86" right="0.17" top="0.5" bottom="0.53" header="0.31496062992125984" footer="0.31496062992125984"/>
  <pageSetup scale="64" orientation="landscape" r:id="rId3"/>
  <drawing r:id="rId4"/>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O68"/>
  <sheetViews>
    <sheetView showGridLines="0" topLeftCell="A28" zoomScaleNormal="100" workbookViewId="0">
      <pane xSplit="1" topLeftCell="E1" activePane="topRight" state="frozen"/>
      <selection activeCell="A29" sqref="A29"/>
      <selection pane="topRight" activeCell="L58" sqref="L58"/>
    </sheetView>
  </sheetViews>
  <sheetFormatPr defaultColWidth="11.42578125" defaultRowHeight="15"/>
  <cols>
    <col min="1" max="1" width="56.85546875" style="84" customWidth="1"/>
    <col min="2" max="2" width="9.28515625" style="84" customWidth="1"/>
    <col min="3" max="3" width="9.5703125" style="84" customWidth="1"/>
    <col min="4" max="4" width="10.42578125" style="84" customWidth="1"/>
    <col min="5" max="5" width="9.140625" style="84" customWidth="1"/>
    <col min="6" max="6" width="9.42578125" style="84" customWidth="1"/>
    <col min="7" max="7" width="9.140625" style="84" customWidth="1"/>
    <col min="8" max="8" width="10.28515625" style="84" customWidth="1"/>
    <col min="9" max="9" width="9" style="84" customWidth="1"/>
    <col min="10" max="10" width="10.5703125" style="84" customWidth="1"/>
    <col min="11" max="11" width="8.85546875" style="84" customWidth="1"/>
    <col min="12" max="12" width="11.5703125" style="84" customWidth="1"/>
    <col min="13" max="14" width="10.140625" style="84" customWidth="1"/>
    <col min="15" max="16384" width="11.42578125" style="84"/>
  </cols>
  <sheetData>
    <row r="1" spans="1:15" s="72" customFormat="1">
      <c r="A1" s="563" t="s">
        <v>348</v>
      </c>
      <c r="B1" s="79"/>
      <c r="C1" s="79"/>
      <c r="D1" s="79"/>
      <c r="E1" s="79"/>
      <c r="F1" s="79"/>
      <c r="G1" s="79"/>
      <c r="H1" s="79"/>
      <c r="I1" s="79"/>
      <c r="J1" s="79"/>
      <c r="K1" s="79"/>
      <c r="L1" s="79"/>
      <c r="M1" s="79"/>
      <c r="N1" s="80">
        <v>32</v>
      </c>
    </row>
    <row r="8" spans="1:15">
      <c r="A8" s="83" t="s">
        <v>732</v>
      </c>
    </row>
    <row r="9" spans="1:15">
      <c r="A9" s="74" t="s">
        <v>1517</v>
      </c>
    </row>
    <row r="10" spans="1:15">
      <c r="A10" s="67" t="s">
        <v>434</v>
      </c>
    </row>
    <row r="11" spans="1:15" ht="15" customHeight="1">
      <c r="A11" s="151" t="s">
        <v>360</v>
      </c>
      <c r="B11" s="151" t="s">
        <v>443</v>
      </c>
      <c r="C11" s="151" t="s">
        <v>403</v>
      </c>
      <c r="D11" s="151" t="s">
        <v>404</v>
      </c>
      <c r="E11" s="151" t="s">
        <v>405</v>
      </c>
      <c r="F11" s="151" t="s">
        <v>406</v>
      </c>
      <c r="G11" s="151" t="s">
        <v>407</v>
      </c>
      <c r="H11" s="151" t="s">
        <v>408</v>
      </c>
      <c r="I11" s="151" t="s">
        <v>409</v>
      </c>
      <c r="J11" s="151" t="s">
        <v>410</v>
      </c>
      <c r="K11" s="151" t="s">
        <v>411</v>
      </c>
      <c r="L11" s="151" t="s">
        <v>412</v>
      </c>
      <c r="M11" s="151" t="s">
        <v>413</v>
      </c>
      <c r="N11" s="151" t="s">
        <v>38</v>
      </c>
    </row>
    <row r="12" spans="1:15" ht="15.75" customHeight="1">
      <c r="A12" s="231" t="s">
        <v>438</v>
      </c>
      <c r="B12" s="575">
        <v>15.591354950000001</v>
      </c>
      <c r="C12" s="575">
        <v>14.003354789999998</v>
      </c>
      <c r="D12" s="575">
        <v>21.155498719999997</v>
      </c>
      <c r="E12" s="575">
        <v>67.295072160000018</v>
      </c>
      <c r="F12" s="575">
        <v>14.718221229999999</v>
      </c>
      <c r="G12" s="575">
        <v>20.360990149999999</v>
      </c>
      <c r="H12" s="575">
        <v>22.372851189999995</v>
      </c>
      <c r="I12" s="575">
        <v>18.631482520000002</v>
      </c>
      <c r="J12" s="575">
        <v>19.189852300000002</v>
      </c>
      <c r="K12" s="575">
        <v>21.684560390000001</v>
      </c>
      <c r="L12" s="575">
        <v>18.762768490000003</v>
      </c>
      <c r="M12" s="575">
        <v>18.289248109999999</v>
      </c>
      <c r="N12" s="575">
        <v>272.05525500000005</v>
      </c>
      <c r="O12" s="127"/>
    </row>
    <row r="13" spans="1:15" ht="15.75" customHeight="1">
      <c r="A13" s="231" t="s">
        <v>1626</v>
      </c>
      <c r="B13" s="575">
        <v>9.0253704799999994</v>
      </c>
      <c r="C13" s="575">
        <v>7.2084029599999999</v>
      </c>
      <c r="D13" s="575">
        <v>13.491837310000001</v>
      </c>
      <c r="E13" s="575">
        <v>7.7722714399999999</v>
      </c>
      <c r="F13" s="575">
        <v>7.6038143900000001</v>
      </c>
      <c r="G13" s="575">
        <v>8.7909479299999997</v>
      </c>
      <c r="H13" s="575">
        <v>11.148979249999998</v>
      </c>
      <c r="I13" s="575">
        <v>7.5171156700000008</v>
      </c>
      <c r="J13" s="575">
        <v>6.9251298700000001</v>
      </c>
      <c r="K13" s="575">
        <v>10.373901610000001</v>
      </c>
      <c r="L13" s="575">
        <v>6.4971430799999998</v>
      </c>
      <c r="M13" s="575">
        <v>7.3105030399999995</v>
      </c>
      <c r="N13" s="575">
        <v>103.66541703</v>
      </c>
      <c r="O13" s="127"/>
    </row>
    <row r="14" spans="1:15" ht="15.75" customHeight="1">
      <c r="A14" s="453" t="s">
        <v>604</v>
      </c>
      <c r="B14" s="103">
        <v>0.45238159999999999</v>
      </c>
      <c r="C14" s="103">
        <v>0.59216906000000002</v>
      </c>
      <c r="D14" s="103">
        <v>1.9804207600000001</v>
      </c>
      <c r="E14" s="103">
        <v>0.55946026999999998</v>
      </c>
      <c r="F14" s="103">
        <v>0.39858129999999997</v>
      </c>
      <c r="G14" s="103">
        <v>2.6138812599999999</v>
      </c>
      <c r="H14" s="103">
        <v>0.82917194999999999</v>
      </c>
      <c r="I14" s="103">
        <v>0.71336769999999994</v>
      </c>
      <c r="J14" s="103">
        <v>1.2410788899999998</v>
      </c>
      <c r="K14" s="103">
        <v>0.46522135999999997</v>
      </c>
      <c r="L14" s="103">
        <v>0.31903256000000002</v>
      </c>
      <c r="M14" s="103">
        <v>1.4129874899999999</v>
      </c>
      <c r="N14" s="116">
        <v>11.577754200000001</v>
      </c>
    </row>
    <row r="15" spans="1:15" ht="15.75" customHeight="1">
      <c r="A15" s="453" t="s">
        <v>605</v>
      </c>
      <c r="B15" s="103">
        <v>5.4394194000000002</v>
      </c>
      <c r="C15" s="103">
        <v>4.3553748899999993</v>
      </c>
      <c r="D15" s="103">
        <v>9.0174657699999994</v>
      </c>
      <c r="E15" s="103">
        <v>3.53453229</v>
      </c>
      <c r="F15" s="103">
        <v>5.9899019200000003</v>
      </c>
      <c r="G15" s="103">
        <v>3.7758157999999997</v>
      </c>
      <c r="H15" s="103">
        <v>7.4424635400000003</v>
      </c>
      <c r="I15" s="103">
        <v>3.96529445</v>
      </c>
      <c r="J15" s="103">
        <v>3.1713904700000004</v>
      </c>
      <c r="K15" s="103">
        <v>7.3363639900000006</v>
      </c>
      <c r="L15" s="103">
        <v>3.4561923999999999</v>
      </c>
      <c r="M15" s="103">
        <v>3.4120159300000004</v>
      </c>
      <c r="N15" s="116">
        <v>60.896230850000002</v>
      </c>
    </row>
    <row r="16" spans="1:15" ht="15.75" customHeight="1">
      <c r="A16" s="453" t="s">
        <v>195</v>
      </c>
      <c r="B16" s="103">
        <v>0.65059255000000005</v>
      </c>
      <c r="C16" s="103">
        <v>0.33295480999999999</v>
      </c>
      <c r="D16" s="103">
        <v>0.39882717000000001</v>
      </c>
      <c r="E16" s="103">
        <v>0.59285653999999999</v>
      </c>
      <c r="F16" s="103">
        <v>0.38692565999999995</v>
      </c>
      <c r="G16" s="103">
        <v>0.39507959999999998</v>
      </c>
      <c r="H16" s="103">
        <v>0.46172265999999995</v>
      </c>
      <c r="I16" s="103">
        <v>0.27169745000000001</v>
      </c>
      <c r="J16" s="103">
        <v>0.33358195000000002</v>
      </c>
      <c r="K16" s="103">
        <v>0.40689084999999997</v>
      </c>
      <c r="L16" s="103">
        <v>0.48426090999999999</v>
      </c>
      <c r="M16" s="103">
        <v>0.33592776000000002</v>
      </c>
      <c r="N16" s="116">
        <v>5.051317909999999</v>
      </c>
    </row>
    <row r="17" spans="1:15" ht="15.75" customHeight="1">
      <c r="A17" s="453" t="s">
        <v>648</v>
      </c>
      <c r="B17" s="103">
        <v>0.36535019000000002</v>
      </c>
      <c r="C17" s="103">
        <v>0.110125</v>
      </c>
      <c r="D17" s="103">
        <v>0.23806191000000002</v>
      </c>
      <c r="E17" s="103">
        <v>8.2731070000000004E-2</v>
      </c>
      <c r="F17" s="1466">
        <v>0.11938174999999999</v>
      </c>
      <c r="G17" s="103">
        <v>9.6910539999999989E-2</v>
      </c>
      <c r="H17" s="103">
        <v>9.3466960000000002E-2</v>
      </c>
      <c r="I17" s="103">
        <v>0.57043157999999994</v>
      </c>
      <c r="J17" s="103">
        <v>9.375559E-2</v>
      </c>
      <c r="K17" s="103">
        <v>7.3325850000000012E-2</v>
      </c>
      <c r="L17" s="103">
        <v>9.685597E-2</v>
      </c>
      <c r="M17" s="103">
        <v>4.4110600000000005E-3</v>
      </c>
      <c r="N17" s="116">
        <v>1.94480747</v>
      </c>
    </row>
    <row r="18" spans="1:15" ht="15.75" customHeight="1">
      <c r="A18" s="453" t="s">
        <v>196</v>
      </c>
      <c r="B18" s="103">
        <v>7.2775919999999994E-2</v>
      </c>
      <c r="C18" s="103">
        <v>0.35751146</v>
      </c>
      <c r="D18" s="103">
        <v>8.6160089999999995E-2</v>
      </c>
      <c r="E18" s="103">
        <v>8.6454799999999998E-2</v>
      </c>
      <c r="F18" s="103">
        <v>5.5627949999999995E-2</v>
      </c>
      <c r="G18" s="103">
        <v>6.4742540000000001E-2</v>
      </c>
      <c r="H18" s="103">
        <v>7.1597419999999995E-2</v>
      </c>
      <c r="I18" s="103">
        <v>6.0198510000000004E-2</v>
      </c>
      <c r="J18" s="103">
        <v>7.2726479999999996E-2</v>
      </c>
      <c r="K18" s="103">
        <v>9.1257149999999995E-2</v>
      </c>
      <c r="L18" s="103">
        <v>6.5791329999999995E-2</v>
      </c>
      <c r="M18" s="103">
        <v>8.7670460000000006E-2</v>
      </c>
      <c r="N18" s="116">
        <v>1.1725141099999998</v>
      </c>
    </row>
    <row r="19" spans="1:15" ht="15.75" customHeight="1">
      <c r="A19" s="453" t="s">
        <v>197</v>
      </c>
      <c r="B19" s="103">
        <v>3.7488499999999998E-3</v>
      </c>
      <c r="C19" s="103">
        <v>1.7319419999999999E-2</v>
      </c>
      <c r="D19" s="103">
        <v>2.241077E-2</v>
      </c>
      <c r="E19" s="103">
        <v>4.4298000000000002E-3</v>
      </c>
      <c r="F19" s="103">
        <v>2.0895189999999998E-2</v>
      </c>
      <c r="G19" s="103">
        <v>4.7159699999999999E-3</v>
      </c>
      <c r="H19" s="103">
        <v>2.3725240000000002E-2</v>
      </c>
      <c r="I19" s="103">
        <v>6.5961400000000003E-3</v>
      </c>
      <c r="J19" s="103">
        <v>4.4528100000000006E-3</v>
      </c>
      <c r="K19" s="103">
        <v>1.5224100000000001E-3</v>
      </c>
      <c r="L19" s="103">
        <v>1.7297970000000003E-2</v>
      </c>
      <c r="M19" s="103">
        <v>4.6113400000000002E-3</v>
      </c>
      <c r="N19" s="116">
        <v>0.13172590999999997</v>
      </c>
    </row>
    <row r="20" spans="1:15" ht="15.75" customHeight="1">
      <c r="A20" s="453" t="s">
        <v>721</v>
      </c>
      <c r="B20" s="103">
        <v>2.0411019700000002</v>
      </c>
      <c r="C20" s="103">
        <v>1.4429483200000002</v>
      </c>
      <c r="D20" s="103">
        <v>1.7484908400000001</v>
      </c>
      <c r="E20" s="103">
        <v>2.9118066699999998</v>
      </c>
      <c r="F20" s="103">
        <v>0.63250061999999996</v>
      </c>
      <c r="G20" s="103">
        <v>1.8398022199999999</v>
      </c>
      <c r="H20" s="103">
        <v>2.22683148</v>
      </c>
      <c r="I20" s="103">
        <v>1.9295298400000001</v>
      </c>
      <c r="J20" s="103">
        <v>2.0081436799999999</v>
      </c>
      <c r="K20" s="103">
        <v>1.99932</v>
      </c>
      <c r="L20" s="103">
        <v>2.0577119399999999</v>
      </c>
      <c r="M20" s="103">
        <v>2.0528789999999999</v>
      </c>
      <c r="N20" s="116">
        <v>22.891066580000004</v>
      </c>
    </row>
    <row r="21" spans="1:15" ht="15.75" customHeight="1">
      <c r="A21" s="231" t="s">
        <v>1451</v>
      </c>
      <c r="B21" s="575">
        <v>5.4035486200000014</v>
      </c>
      <c r="C21" s="575">
        <v>5.5589457199999988</v>
      </c>
      <c r="D21" s="575">
        <v>6.3139736099999997</v>
      </c>
      <c r="E21" s="575">
        <v>58.270069030000016</v>
      </c>
      <c r="F21" s="575">
        <v>5.8256825699999997</v>
      </c>
      <c r="G21" s="575">
        <v>9.7233838500000012</v>
      </c>
      <c r="H21" s="575">
        <v>10.000720589999998</v>
      </c>
      <c r="I21" s="575">
        <v>9.7475345200000003</v>
      </c>
      <c r="J21" s="575">
        <v>10.483977580000001</v>
      </c>
      <c r="K21" s="575">
        <v>9.9935740100000015</v>
      </c>
      <c r="L21" s="575">
        <v>9.7522193700000024</v>
      </c>
      <c r="M21" s="575">
        <v>9.5566242500000005</v>
      </c>
      <c r="N21" s="575">
        <v>150.63025372000004</v>
      </c>
    </row>
    <row r="22" spans="1:15" ht="15.75" customHeight="1">
      <c r="A22" s="346" t="s">
        <v>228</v>
      </c>
      <c r="B22" s="103">
        <v>5.3420840300000005</v>
      </c>
      <c r="C22" s="103">
        <v>5.2350075999999994</v>
      </c>
      <c r="D22" s="103">
        <v>6.0682194000000003</v>
      </c>
      <c r="E22" s="103">
        <v>58.222994390000004</v>
      </c>
      <c r="F22" s="103">
        <v>5.4850249</v>
      </c>
      <c r="G22" s="103">
        <v>9.5285942400000003</v>
      </c>
      <c r="H22" s="103">
        <v>9.8186436199999996</v>
      </c>
      <c r="I22" s="103">
        <v>9.6546830000000003</v>
      </c>
      <c r="J22" s="103">
        <v>10.277308919999999</v>
      </c>
      <c r="K22" s="103">
        <v>9.8325687300000002</v>
      </c>
      <c r="L22" s="103">
        <v>9.5238648300000008</v>
      </c>
      <c r="M22" s="103">
        <v>9.4701029499999994</v>
      </c>
      <c r="N22" s="116">
        <v>148.45909661000005</v>
      </c>
      <c r="O22" s="128"/>
    </row>
    <row r="23" spans="1:15" ht="15.75" customHeight="1">
      <c r="A23" s="453" t="s">
        <v>1441</v>
      </c>
      <c r="B23" s="103">
        <v>2.694881E-2</v>
      </c>
      <c r="C23" s="103">
        <v>0.29710968999999998</v>
      </c>
      <c r="D23" s="103">
        <v>0.20651111</v>
      </c>
      <c r="E23" s="103">
        <v>4.23107E-3</v>
      </c>
      <c r="F23" s="103">
        <v>0.29977260999999999</v>
      </c>
      <c r="G23" s="103">
        <v>0.16123883</v>
      </c>
      <c r="H23" s="103">
        <v>0.1307053</v>
      </c>
      <c r="I23" s="103">
        <v>5.1991030000000001E-2</v>
      </c>
      <c r="J23" s="103">
        <v>0.15991969</v>
      </c>
      <c r="K23" s="103">
        <v>0.13689885000000002</v>
      </c>
      <c r="L23" s="103">
        <v>0.19368860999999998</v>
      </c>
      <c r="M23" s="103">
        <v>5.9380989999999995E-2</v>
      </c>
      <c r="N23" s="116">
        <v>1.7283965899999996</v>
      </c>
      <c r="O23" s="128"/>
    </row>
    <row r="24" spans="1:15" ht="15.75" customHeight="1">
      <c r="A24" s="951" t="s">
        <v>1442</v>
      </c>
      <c r="B24" s="103">
        <v>3.5301899999999999E-3</v>
      </c>
      <c r="C24" s="103">
        <v>5.4852399999999997E-3</v>
      </c>
      <c r="D24" s="103">
        <v>5.4852399999999997E-3</v>
      </c>
      <c r="E24" s="103">
        <v>4.23107E-3</v>
      </c>
      <c r="F24" s="103">
        <v>1.108175E-2</v>
      </c>
      <c r="G24" s="103">
        <v>4.4105400000000001E-3</v>
      </c>
      <c r="H24" s="103">
        <v>7.9669600000000004E-3</v>
      </c>
      <c r="I24" s="103">
        <v>6.3976000000000007E-3</v>
      </c>
      <c r="J24" s="103">
        <v>1.3468549999999999E-2</v>
      </c>
      <c r="K24" s="103">
        <v>1.3258499999999999E-3</v>
      </c>
      <c r="L24" s="103">
        <v>6.8559700000000003E-3</v>
      </c>
      <c r="M24" s="103">
        <v>4.4110600000000005E-3</v>
      </c>
      <c r="N24" s="116">
        <v>7.4650019999999997E-2</v>
      </c>
      <c r="O24" s="128"/>
    </row>
    <row r="25" spans="1:15" ht="15.75" customHeight="1">
      <c r="A25" s="951" t="s">
        <v>1443</v>
      </c>
      <c r="B25" s="103">
        <v>3.5301899999999999E-3</v>
      </c>
      <c r="C25" s="103">
        <v>5.4852399999999997E-3</v>
      </c>
      <c r="D25" s="103">
        <v>5.4852399999999997E-3</v>
      </c>
      <c r="E25" s="103">
        <v>4.23107E-3</v>
      </c>
      <c r="F25" s="103">
        <v>1.108175E-2</v>
      </c>
      <c r="G25" s="103">
        <v>4.4105400000000001E-3</v>
      </c>
      <c r="H25" s="103">
        <v>7.9669600000000004E-3</v>
      </c>
      <c r="I25" s="103">
        <v>6.3976000000000007E-3</v>
      </c>
      <c r="J25" s="103">
        <v>4.2555900000000001E-3</v>
      </c>
      <c r="K25" s="103">
        <v>1.3258499999999999E-3</v>
      </c>
      <c r="L25" s="103">
        <v>6.8559700000000003E-3</v>
      </c>
      <c r="M25" s="103">
        <v>4.4110600000000005E-3</v>
      </c>
      <c r="N25" s="116">
        <v>6.5437060000000005E-2</v>
      </c>
      <c r="O25" s="128"/>
    </row>
    <row r="26" spans="1:15" ht="15.75" customHeight="1">
      <c r="A26" s="951" t="s">
        <v>1444</v>
      </c>
      <c r="B26" s="103">
        <v>2.7455400000000001E-2</v>
      </c>
      <c r="C26" s="103">
        <v>1.5857949999999999E-2</v>
      </c>
      <c r="D26" s="103">
        <v>2.8272619999999998E-2</v>
      </c>
      <c r="E26" s="103">
        <v>3.4381429999999998E-2</v>
      </c>
      <c r="F26" s="103">
        <v>1.8721560000000002E-2</v>
      </c>
      <c r="G26" s="103">
        <v>2.47297E-2</v>
      </c>
      <c r="H26" s="103">
        <v>3.5437749999999997E-2</v>
      </c>
      <c r="I26" s="103">
        <v>2.806529E-2</v>
      </c>
      <c r="J26" s="103">
        <v>2.9024830000000001E-2</v>
      </c>
      <c r="K26" s="103">
        <v>2.1454729999999998E-2</v>
      </c>
      <c r="L26" s="103">
        <v>2.0953990000000002E-2</v>
      </c>
      <c r="M26" s="103">
        <v>1.8318189999999998E-2</v>
      </c>
      <c r="N26" s="116">
        <v>0.30267343999999996</v>
      </c>
      <c r="O26" s="128"/>
    </row>
    <row r="27" spans="1:15" ht="15.75" customHeight="1">
      <c r="A27" s="231" t="s">
        <v>1450</v>
      </c>
      <c r="B27" s="575">
        <v>0.90266858999999999</v>
      </c>
      <c r="C27" s="575">
        <v>0.86985922999999987</v>
      </c>
      <c r="D27" s="575">
        <v>1.0609153899999999</v>
      </c>
      <c r="E27" s="575">
        <v>0.99076701000000011</v>
      </c>
      <c r="F27" s="575">
        <v>1.0840895099999999</v>
      </c>
      <c r="G27" s="575">
        <v>1.4898321800000001</v>
      </c>
      <c r="H27" s="575">
        <v>1.00076082</v>
      </c>
      <c r="I27" s="575">
        <v>1.1167974900000002</v>
      </c>
      <c r="J27" s="575">
        <v>1.5486642500000001</v>
      </c>
      <c r="K27" s="575">
        <v>1.09478714</v>
      </c>
      <c r="L27" s="575">
        <v>2.2549718799999998</v>
      </c>
      <c r="M27" s="575">
        <v>1.2135114499999999</v>
      </c>
      <c r="N27" s="575">
        <v>14.62762494</v>
      </c>
    </row>
    <row r="28" spans="1:15" ht="15.75" customHeight="1">
      <c r="A28" s="346" t="s">
        <v>230</v>
      </c>
      <c r="B28" s="103">
        <v>3.5301899999999999E-3</v>
      </c>
      <c r="C28" s="103">
        <v>5.4852399999999997E-3</v>
      </c>
      <c r="D28" s="103">
        <v>5.4852399999999997E-3</v>
      </c>
      <c r="E28" s="103">
        <v>4.23107E-3</v>
      </c>
      <c r="F28" s="103">
        <v>5.4952050000000002E-2</v>
      </c>
      <c r="G28" s="103">
        <v>0.50441053999999996</v>
      </c>
      <c r="H28" s="103">
        <v>7.9669600000000004E-3</v>
      </c>
      <c r="I28" s="103">
        <v>6.3976000000000007E-3</v>
      </c>
      <c r="J28" s="103">
        <v>4.2555900000000001E-3</v>
      </c>
      <c r="K28" s="103">
        <v>1.3258499999999999E-3</v>
      </c>
      <c r="L28" s="103">
        <v>6.8559700000000003E-3</v>
      </c>
      <c r="M28" s="103">
        <v>4.4110600000000005E-3</v>
      </c>
      <c r="N28" s="116">
        <v>0.60930735999999996</v>
      </c>
    </row>
    <row r="29" spans="1:15" ht="15.75" customHeight="1">
      <c r="A29" s="346" t="s">
        <v>1923</v>
      </c>
      <c r="B29" s="103">
        <v>7.0604099999999996E-3</v>
      </c>
      <c r="C29" s="103">
        <v>5.4852399999999997E-3</v>
      </c>
      <c r="D29" s="103">
        <v>1.09704E-2</v>
      </c>
      <c r="E29" s="103">
        <v>8.46213E-3</v>
      </c>
      <c r="F29" s="103">
        <v>5.1950419999999997E-2</v>
      </c>
      <c r="G29" s="103">
        <v>8.8211799999999996E-3</v>
      </c>
      <c r="H29" s="103">
        <v>1.593377E-2</v>
      </c>
      <c r="I29" s="103">
        <v>1.2795299999999999E-2</v>
      </c>
      <c r="J29" s="103">
        <v>8.5111800000000001E-3</v>
      </c>
      <c r="K29" s="103">
        <v>2.6519299999999998E-3</v>
      </c>
      <c r="L29" s="103">
        <v>1.371198E-2</v>
      </c>
      <c r="M29" s="103">
        <v>8.8220299999999998E-3</v>
      </c>
      <c r="N29" s="116">
        <v>0.15517597</v>
      </c>
    </row>
    <row r="30" spans="1:15" ht="15.75" customHeight="1">
      <c r="A30" s="346" t="s">
        <v>255</v>
      </c>
      <c r="B30" s="103">
        <v>7.0603799999999998E-3</v>
      </c>
      <c r="C30" s="103">
        <v>9.6767999999999993E-3</v>
      </c>
      <c r="D30" s="103">
        <v>0.16786242999999998</v>
      </c>
      <c r="E30" s="103">
        <v>2.1108439999999999E-2</v>
      </c>
      <c r="F30" s="103">
        <v>3.672578E-2</v>
      </c>
      <c r="G30" s="103">
        <v>8.8210800000000002E-3</v>
      </c>
      <c r="H30" s="103">
        <v>2.0770159999999999E-2</v>
      </c>
      <c r="I30" s="103">
        <v>8.6951210000000001E-2</v>
      </c>
      <c r="J30" s="103">
        <v>0.50947765999999994</v>
      </c>
      <c r="K30" s="103">
        <v>2.6516999999999999E-3</v>
      </c>
      <c r="L30" s="103">
        <v>0.98780880000000004</v>
      </c>
      <c r="M30" s="103">
        <v>3.1020040000000002E-2</v>
      </c>
      <c r="N30" s="116">
        <v>1.88993448</v>
      </c>
    </row>
    <row r="31" spans="1:15" ht="15.75" customHeight="1">
      <c r="A31" s="346" t="s">
        <v>730</v>
      </c>
      <c r="B31" s="103">
        <v>0.71506486000000002</v>
      </c>
      <c r="C31" s="103">
        <v>0.69180843999999997</v>
      </c>
      <c r="D31" s="103">
        <v>0.67604701</v>
      </c>
      <c r="E31" s="103">
        <v>0.69199812000000005</v>
      </c>
      <c r="F31" s="103">
        <v>0.67893899999999996</v>
      </c>
      <c r="G31" s="103">
        <v>0.67967900000000003</v>
      </c>
      <c r="H31" s="103">
        <v>0.67898099999999995</v>
      </c>
      <c r="I31" s="103">
        <v>0.68815961000000003</v>
      </c>
      <c r="J31" s="103">
        <v>0.69479140000000006</v>
      </c>
      <c r="K31" s="103">
        <v>0.69076280000000001</v>
      </c>
      <c r="L31" s="103">
        <v>0.70019989999999999</v>
      </c>
      <c r="M31" s="103">
        <v>0.72739980000000004</v>
      </c>
      <c r="N31" s="116">
        <v>8.3138309400000008</v>
      </c>
    </row>
    <row r="32" spans="1:15" ht="15.75" customHeight="1">
      <c r="A32" s="346" t="s">
        <v>231</v>
      </c>
      <c r="B32" s="103">
        <v>7.195E-3</v>
      </c>
      <c r="C32" s="103">
        <v>7.195E-3</v>
      </c>
      <c r="D32" s="103">
        <v>7.3080000000000003E-3</v>
      </c>
      <c r="E32" s="103">
        <v>7.3080000000000003E-3</v>
      </c>
      <c r="F32" s="103">
        <v>7.3080000000000003E-3</v>
      </c>
      <c r="G32" s="103">
        <v>7.3080000000000003E-3</v>
      </c>
      <c r="H32" s="103">
        <v>7.3080000000000003E-3</v>
      </c>
      <c r="I32" s="103">
        <v>7.3080000000000003E-3</v>
      </c>
      <c r="J32" s="103">
        <v>7.3080000000000003E-3</v>
      </c>
      <c r="K32" s="103">
        <v>7.3080000000000003E-3</v>
      </c>
      <c r="L32" s="103">
        <v>7.3080000000000003E-3</v>
      </c>
      <c r="M32" s="103">
        <v>7.3080000000000003E-3</v>
      </c>
      <c r="N32" s="116">
        <v>8.7469999999999992E-2</v>
      </c>
    </row>
    <row r="33" spans="1:14" ht="15.75" customHeight="1">
      <c r="A33" s="339" t="s">
        <v>234</v>
      </c>
      <c r="B33" s="103">
        <v>3.5301899999999999E-3</v>
      </c>
      <c r="C33" s="103">
        <v>7.195E-3</v>
      </c>
      <c r="D33" s="103">
        <v>5.4852399999999997E-3</v>
      </c>
      <c r="E33" s="103">
        <v>2.8559669999999999E-2</v>
      </c>
      <c r="F33" s="103">
        <v>4.9889459999999997E-2</v>
      </c>
      <c r="G33" s="103">
        <v>2.5133869999999999E-2</v>
      </c>
      <c r="H33" s="103">
        <v>2.663051E-2</v>
      </c>
      <c r="I33" s="103">
        <v>2.5924700000000002E-2</v>
      </c>
      <c r="J33" s="103">
        <v>0.13781963</v>
      </c>
      <c r="K33" s="103">
        <v>0.21773935</v>
      </c>
      <c r="L33" s="103">
        <v>0.14598263</v>
      </c>
      <c r="M33" s="103">
        <v>8.987647E-2</v>
      </c>
      <c r="N33" s="116">
        <v>0.76376672000000001</v>
      </c>
    </row>
    <row r="34" spans="1:14" ht="15.75" customHeight="1">
      <c r="A34" s="346" t="s">
        <v>651</v>
      </c>
      <c r="B34" s="103">
        <v>0.15922756000000002</v>
      </c>
      <c r="C34" s="103">
        <v>0.14301351000000001</v>
      </c>
      <c r="D34" s="103">
        <v>0.18775707000000003</v>
      </c>
      <c r="E34" s="103">
        <v>0.22909958000000002</v>
      </c>
      <c r="F34" s="103">
        <v>0.20432480000000003</v>
      </c>
      <c r="G34" s="103">
        <v>0.25565851000000001</v>
      </c>
      <c r="H34" s="103">
        <v>0.24317042</v>
      </c>
      <c r="I34" s="103">
        <v>0.28926107000000001</v>
      </c>
      <c r="J34" s="103">
        <v>0.18650079000000003</v>
      </c>
      <c r="K34" s="103">
        <v>0.17234751000000001</v>
      </c>
      <c r="L34" s="103">
        <v>0.39310459999999997</v>
      </c>
      <c r="M34" s="103">
        <v>0.34467405000000001</v>
      </c>
      <c r="N34" s="116">
        <v>2.80813947</v>
      </c>
    </row>
    <row r="35" spans="1:14" ht="15.75" customHeight="1">
      <c r="A35" s="231" t="s">
        <v>1448</v>
      </c>
      <c r="B35" s="575">
        <v>0.25976726</v>
      </c>
      <c r="C35" s="575">
        <v>0.36614688000000001</v>
      </c>
      <c r="D35" s="575">
        <v>0.28877240999999998</v>
      </c>
      <c r="E35" s="575">
        <v>0.26196468000000001</v>
      </c>
      <c r="F35" s="575">
        <v>0.20463476</v>
      </c>
      <c r="G35" s="575">
        <v>0.35682618999999999</v>
      </c>
      <c r="H35" s="575">
        <v>0.22239053</v>
      </c>
      <c r="I35" s="575">
        <v>0.25003483999999998</v>
      </c>
      <c r="J35" s="575">
        <v>0.2320806</v>
      </c>
      <c r="K35" s="575">
        <v>0.22229763</v>
      </c>
      <c r="L35" s="575">
        <v>0.25843416000000002</v>
      </c>
      <c r="M35" s="575">
        <v>0.20860936999999999</v>
      </c>
      <c r="N35" s="575">
        <v>3.1319593100000005</v>
      </c>
    </row>
    <row r="36" spans="1:14" ht="15.75" customHeight="1">
      <c r="A36" s="231" t="s">
        <v>440</v>
      </c>
      <c r="B36" s="575">
        <v>4.036015729999999</v>
      </c>
      <c r="C36" s="575">
        <v>6.0629766699999994</v>
      </c>
      <c r="D36" s="575">
        <v>7.9376066199999995</v>
      </c>
      <c r="E36" s="575">
        <v>8.0204265499999998</v>
      </c>
      <c r="F36" s="575">
        <v>4.7962242799999997</v>
      </c>
      <c r="G36" s="575">
        <v>5.6076265100000002</v>
      </c>
      <c r="H36" s="575">
        <v>5.88444331</v>
      </c>
      <c r="I36" s="575">
        <v>4.9928758500000008</v>
      </c>
      <c r="J36" s="575">
        <v>5.9218941799999998</v>
      </c>
      <c r="K36" s="575">
        <v>8.951798440000001</v>
      </c>
      <c r="L36" s="575">
        <v>5.0882745200000006</v>
      </c>
      <c r="M36" s="575">
        <v>3.2861940000000001</v>
      </c>
      <c r="N36" s="575">
        <v>70.586356659999979</v>
      </c>
    </row>
    <row r="37" spans="1:14" ht="15.75" customHeight="1">
      <c r="A37" s="1038" t="s">
        <v>204</v>
      </c>
      <c r="B37" s="103">
        <v>3.4345322700000001</v>
      </c>
      <c r="C37" s="103">
        <v>5.2712870899999995</v>
      </c>
      <c r="D37" s="103">
        <v>3.5931976699999999</v>
      </c>
      <c r="E37" s="103">
        <v>2.8650148799999999</v>
      </c>
      <c r="F37" s="103">
        <v>2.8582544599999999</v>
      </c>
      <c r="G37" s="103">
        <v>3.9681968599999999</v>
      </c>
      <c r="H37" s="103">
        <v>4.8519697500000003</v>
      </c>
      <c r="I37" s="103">
        <v>3.8667258900000001</v>
      </c>
      <c r="J37" s="103">
        <v>2.3972563999999998</v>
      </c>
      <c r="K37" s="103">
        <v>3.5299604900000001</v>
      </c>
      <c r="L37" s="103">
        <v>3.8175560900000001</v>
      </c>
      <c r="M37" s="103">
        <v>2.36288834</v>
      </c>
      <c r="N37" s="116">
        <v>42.816840189999994</v>
      </c>
    </row>
    <row r="38" spans="1:14" ht="15.75" customHeight="1">
      <c r="A38" s="1038" t="s">
        <v>1445</v>
      </c>
      <c r="B38" s="103">
        <v>5.8649940000000005E-2</v>
      </c>
      <c r="C38" s="103">
        <v>0.13963602</v>
      </c>
      <c r="D38" s="103">
        <v>0.6841353</v>
      </c>
      <c r="E38" s="103">
        <v>4.4882237500000004</v>
      </c>
      <c r="F38" s="103">
        <v>0.35944988999999999</v>
      </c>
      <c r="G38" s="103">
        <v>0.21079423999999999</v>
      </c>
      <c r="H38" s="575">
        <v>0.33724179999999998</v>
      </c>
      <c r="I38" s="103">
        <v>0.26818499000000001</v>
      </c>
      <c r="J38" s="103">
        <v>0.15400316</v>
      </c>
      <c r="K38" s="103">
        <v>4.1659619299999999</v>
      </c>
      <c r="L38" s="103">
        <v>0.39637658000000003</v>
      </c>
      <c r="M38" s="103">
        <v>0.13531442000000002</v>
      </c>
      <c r="N38" s="116">
        <v>11.397972020000001</v>
      </c>
    </row>
    <row r="39" spans="1:14" ht="15.75" customHeight="1">
      <c r="A39" s="1038" t="s">
        <v>1446</v>
      </c>
      <c r="B39" s="103">
        <v>0.27908533000000002</v>
      </c>
      <c r="C39" s="103">
        <v>0.40734982000000003</v>
      </c>
      <c r="D39" s="103">
        <v>3.5135003300000003</v>
      </c>
      <c r="E39" s="103">
        <v>0.42839553999999996</v>
      </c>
      <c r="F39" s="103">
        <v>1.2230804900000001</v>
      </c>
      <c r="G39" s="103">
        <v>0.96772539000000002</v>
      </c>
      <c r="H39" s="103">
        <v>0.53029068999999995</v>
      </c>
      <c r="I39" s="103">
        <v>0.40570898999999999</v>
      </c>
      <c r="J39" s="103">
        <v>2.9014014100000001</v>
      </c>
      <c r="K39" s="103">
        <v>0.69712715000000003</v>
      </c>
      <c r="L39" s="103">
        <v>0.42301784999999997</v>
      </c>
      <c r="M39" s="103">
        <v>0.39113603000000002</v>
      </c>
      <c r="N39" s="116">
        <v>12.167819020000001</v>
      </c>
    </row>
    <row r="40" spans="1:14" ht="15.75" customHeight="1">
      <c r="A40" s="453" t="s">
        <v>1453</v>
      </c>
      <c r="B40" s="103">
        <v>4.4130839999999998E-2</v>
      </c>
      <c r="C40" s="103">
        <v>7.508484E-2</v>
      </c>
      <c r="D40" s="103">
        <v>6.4333999999999997E-3</v>
      </c>
      <c r="E40" s="103">
        <v>8.9546529999999999E-2</v>
      </c>
      <c r="F40" s="103">
        <v>0.14224603</v>
      </c>
      <c r="G40" s="103">
        <v>0.2921552</v>
      </c>
      <c r="H40" s="103">
        <v>3.4326449999999994E-2</v>
      </c>
      <c r="I40" s="103">
        <v>0.21496639000000001</v>
      </c>
      <c r="J40" s="103">
        <v>0.31597179999999997</v>
      </c>
      <c r="K40" s="103">
        <v>0.2359735</v>
      </c>
      <c r="L40" s="103">
        <v>0.20511456</v>
      </c>
      <c r="M40" s="103">
        <v>0.19739082999999999</v>
      </c>
      <c r="N40" s="116">
        <v>1.8533403700000002</v>
      </c>
    </row>
    <row r="41" spans="1:14" ht="15.75" customHeight="1">
      <c r="A41" s="453" t="s">
        <v>520</v>
      </c>
      <c r="B41" s="103">
        <v>0.21486735000000001</v>
      </c>
      <c r="C41" s="103">
        <v>0.14361889999999999</v>
      </c>
      <c r="D41" s="103">
        <v>0.12933992</v>
      </c>
      <c r="E41" s="103">
        <v>0.13974585</v>
      </c>
      <c r="F41" s="103">
        <v>0.17919341</v>
      </c>
      <c r="G41" s="103">
        <v>0.14275482</v>
      </c>
      <c r="H41" s="103">
        <v>7.4464619999999995E-2</v>
      </c>
      <c r="I41" s="103">
        <v>0.21528959</v>
      </c>
      <c r="J41" s="103">
        <v>9.946141E-2</v>
      </c>
      <c r="K41" s="103">
        <v>8.9775369999999993E-2</v>
      </c>
      <c r="L41" s="103">
        <v>0.23220943999999999</v>
      </c>
      <c r="M41" s="103">
        <v>0.17946438000000001</v>
      </c>
      <c r="N41" s="116">
        <v>1.8401850599999998</v>
      </c>
    </row>
    <row r="42" spans="1:14" ht="15.75" customHeight="1">
      <c r="A42" s="453" t="s">
        <v>1734</v>
      </c>
      <c r="B42" s="103">
        <v>4.7499999999999999E-3</v>
      </c>
      <c r="C42" s="103">
        <v>2.5999999999999999E-2</v>
      </c>
      <c r="D42" s="103">
        <v>1.0999999999999999E-2</v>
      </c>
      <c r="E42" s="103">
        <v>9.4999999999999998E-3</v>
      </c>
      <c r="F42" s="103">
        <v>3.4000000000000002E-2</v>
      </c>
      <c r="G42" s="103">
        <v>2.5999999999999999E-2</v>
      </c>
      <c r="H42" s="103">
        <v>5.6149999999999999E-2</v>
      </c>
      <c r="I42" s="103">
        <v>2.1999999999999999E-2</v>
      </c>
      <c r="J42" s="103">
        <v>5.3800000000000001E-2</v>
      </c>
      <c r="K42" s="103">
        <v>0.23300000000000001</v>
      </c>
      <c r="L42" s="103">
        <v>1.4E-2</v>
      </c>
      <c r="M42" s="103">
        <v>0.02</v>
      </c>
      <c r="N42" s="116">
        <v>0.51019999999999999</v>
      </c>
    </row>
    <row r="43" spans="1:14" s="83" customFormat="1" ht="15.75" customHeight="1">
      <c r="A43" s="415" t="s">
        <v>1447</v>
      </c>
      <c r="B43" s="575">
        <v>0.16085667000000001</v>
      </c>
      <c r="C43" s="575">
        <v>0.30106365000000002</v>
      </c>
      <c r="D43" s="575">
        <v>0.83765414999999999</v>
      </c>
      <c r="E43" s="575">
        <v>0.29299015</v>
      </c>
      <c r="F43" s="575">
        <v>0.41489571999999997</v>
      </c>
      <c r="G43" s="575">
        <v>0.7376238100000001</v>
      </c>
      <c r="H43" s="575">
        <v>0.56609839000000006</v>
      </c>
      <c r="I43" s="575">
        <v>0.23107759</v>
      </c>
      <c r="J43" s="575">
        <v>0.23210137</v>
      </c>
      <c r="K43" s="575">
        <v>0.42844058000000002</v>
      </c>
      <c r="L43" s="575">
        <v>0.40270734000000002</v>
      </c>
      <c r="M43" s="575">
        <v>0.34403177000000001</v>
      </c>
      <c r="N43" s="575">
        <v>4.9495411900000006</v>
      </c>
    </row>
    <row r="44" spans="1:14" ht="15.75" customHeight="1">
      <c r="A44" s="231" t="s">
        <v>1449</v>
      </c>
      <c r="B44" s="575">
        <v>20.791178739999999</v>
      </c>
      <c r="C44" s="575">
        <v>15.172334529999999</v>
      </c>
      <c r="D44" s="575">
        <v>14.56392305</v>
      </c>
      <c r="E44" s="575">
        <v>16.370511019999999</v>
      </c>
      <c r="F44" s="575">
        <v>13.301007600000002</v>
      </c>
      <c r="G44" s="575">
        <v>16.717854650000003</v>
      </c>
      <c r="H44" s="575">
        <v>14.118302250000001</v>
      </c>
      <c r="I44" s="575">
        <v>15.907120930000001</v>
      </c>
      <c r="J44" s="575">
        <v>17.722697950000001</v>
      </c>
      <c r="K44" s="575">
        <v>15.617863179999999</v>
      </c>
      <c r="L44" s="575">
        <v>15.965796919999999</v>
      </c>
      <c r="M44" s="575">
        <v>20.681930490000003</v>
      </c>
      <c r="N44" s="575">
        <v>196.93052130999999</v>
      </c>
    </row>
    <row r="45" spans="1:14" ht="15.75" customHeight="1">
      <c r="A45" s="415" t="s">
        <v>1454</v>
      </c>
      <c r="B45" s="575">
        <v>11.97187323</v>
      </c>
      <c r="C45" s="575">
        <v>11.247661689999999</v>
      </c>
      <c r="D45" s="575">
        <v>10.137844429999999</v>
      </c>
      <c r="E45" s="575">
        <v>12.16993519</v>
      </c>
      <c r="F45" s="575">
        <v>9.1156544900000007</v>
      </c>
      <c r="G45" s="575">
        <v>12.288591310000001</v>
      </c>
      <c r="H45" s="575">
        <v>10.021075140000001</v>
      </c>
      <c r="I45" s="575">
        <v>11.681857560000001</v>
      </c>
      <c r="J45" s="575">
        <v>13.18870991</v>
      </c>
      <c r="K45" s="575">
        <v>10.55985252</v>
      </c>
      <c r="L45" s="575">
        <v>10.267179609999999</v>
      </c>
      <c r="M45" s="575">
        <v>11.83348249</v>
      </c>
      <c r="N45" s="575">
        <v>134.48371756999998</v>
      </c>
    </row>
    <row r="46" spans="1:14" ht="15.75" customHeight="1">
      <c r="A46" s="346" t="s">
        <v>519</v>
      </c>
      <c r="B46" s="103">
        <v>11.97187323</v>
      </c>
      <c r="C46" s="103">
        <v>11.247661689999999</v>
      </c>
      <c r="D46" s="103">
        <v>10.137844429999999</v>
      </c>
      <c r="E46" s="103">
        <v>12.16993519</v>
      </c>
      <c r="F46" s="103">
        <v>9.1156544900000007</v>
      </c>
      <c r="G46" s="103">
        <v>12.288591310000001</v>
      </c>
      <c r="H46" s="103">
        <v>10.021075140000001</v>
      </c>
      <c r="I46" s="103">
        <v>11.681857560000001</v>
      </c>
      <c r="J46" s="103">
        <v>13.18870991</v>
      </c>
      <c r="K46" s="103">
        <v>10.55985252</v>
      </c>
      <c r="L46" s="103">
        <v>10.267179609999999</v>
      </c>
      <c r="M46" s="103">
        <v>11.83348249</v>
      </c>
      <c r="N46" s="116">
        <v>134.48371756999998</v>
      </c>
    </row>
    <row r="47" spans="1:14" ht="15.75" customHeight="1">
      <c r="A47" s="231" t="s">
        <v>209</v>
      </c>
      <c r="B47" s="100">
        <v>8.6675347400000007</v>
      </c>
      <c r="C47" s="100">
        <v>3.8372858000000001</v>
      </c>
      <c r="D47" s="100">
        <v>4.1902680700000001</v>
      </c>
      <c r="E47" s="100">
        <v>4.1008422800000002</v>
      </c>
      <c r="F47" s="100">
        <v>4.0497711799999996</v>
      </c>
      <c r="G47" s="100">
        <v>4.2675357700000003</v>
      </c>
      <c r="H47" s="100">
        <v>3.9528089299999998</v>
      </c>
      <c r="I47" s="100">
        <v>4.1518228300000004</v>
      </c>
      <c r="J47" s="100">
        <v>4.4672764600000008</v>
      </c>
      <c r="K47" s="100">
        <v>4.9992699599999995</v>
      </c>
      <c r="L47" s="100">
        <v>5.6013523200000002</v>
      </c>
      <c r="M47" s="100">
        <v>8.7645159100000001</v>
      </c>
      <c r="N47" s="100">
        <v>61.050284250000011</v>
      </c>
    </row>
    <row r="48" spans="1:14" ht="15.75" customHeight="1">
      <c r="A48" s="453" t="s">
        <v>1456</v>
      </c>
      <c r="B48" s="103">
        <v>0.16122006</v>
      </c>
      <c r="C48" s="103">
        <v>9.9205660000000001E-2</v>
      </c>
      <c r="D48" s="103">
        <v>0.49918577000000003</v>
      </c>
      <c r="E48" s="103">
        <v>0.33698529999999999</v>
      </c>
      <c r="F48" s="103">
        <v>0.34661273999999997</v>
      </c>
      <c r="G48" s="103">
        <v>0.56456677</v>
      </c>
      <c r="H48" s="103">
        <v>0.22986213</v>
      </c>
      <c r="I48" s="103">
        <v>0.34622784000000001</v>
      </c>
      <c r="J48" s="103">
        <v>0.69210621999999999</v>
      </c>
      <c r="K48" s="103">
        <v>0.29128186</v>
      </c>
      <c r="L48" s="103">
        <v>0.29897891999999998</v>
      </c>
      <c r="M48" s="103">
        <v>0.42252581</v>
      </c>
      <c r="N48" s="116">
        <v>4.2887590800000002</v>
      </c>
    </row>
    <row r="49" spans="1:14" ht="15.75" customHeight="1">
      <c r="A49" s="453" t="s">
        <v>248</v>
      </c>
      <c r="B49" s="103">
        <v>5.0441000000000003</v>
      </c>
      <c r="C49" s="103">
        <v>0.19869999999999999</v>
      </c>
      <c r="D49" s="103">
        <v>9.6799999999999997E-2</v>
      </c>
      <c r="E49" s="103">
        <v>6.0400000000000002E-2</v>
      </c>
      <c r="F49" s="103">
        <v>6.0100000000000001E-2</v>
      </c>
      <c r="G49" s="103">
        <v>4.6600000000000003E-2</v>
      </c>
      <c r="H49" s="103">
        <v>4.5900000000000003E-2</v>
      </c>
      <c r="I49" s="103">
        <v>5.4699999999999999E-2</v>
      </c>
      <c r="J49" s="103">
        <v>2.3800000000000002E-2</v>
      </c>
      <c r="K49" s="103">
        <v>0.97860000000000003</v>
      </c>
      <c r="L49" s="103">
        <v>1.5307999999999999</v>
      </c>
      <c r="M49" s="103">
        <v>4.5393999999999997</v>
      </c>
      <c r="N49" s="116">
        <v>12.6799</v>
      </c>
    </row>
    <row r="50" spans="1:14" ht="15.75" customHeight="1">
      <c r="A50" s="453" t="s">
        <v>1457</v>
      </c>
      <c r="B50" s="103">
        <v>3.4622146800000002</v>
      </c>
      <c r="C50" s="103">
        <v>3.53938014</v>
      </c>
      <c r="D50" s="103">
        <v>3.5942822999999997</v>
      </c>
      <c r="E50" s="103">
        <v>3.7034569799999999</v>
      </c>
      <c r="F50" s="103">
        <v>3.6430584399999999</v>
      </c>
      <c r="G50" s="103">
        <v>3.6563690000000002</v>
      </c>
      <c r="H50" s="103">
        <v>3.6770467999999998</v>
      </c>
      <c r="I50" s="103">
        <v>3.7508949900000004</v>
      </c>
      <c r="J50" s="103">
        <v>3.7513702400000004</v>
      </c>
      <c r="K50" s="103">
        <v>3.7293881</v>
      </c>
      <c r="L50" s="103">
        <v>3.7715733999999999</v>
      </c>
      <c r="M50" s="103">
        <v>3.8025901000000002</v>
      </c>
      <c r="N50" s="116">
        <v>44.081625170000009</v>
      </c>
    </row>
    <row r="51" spans="1:14" ht="15.75" customHeight="1">
      <c r="A51" s="231" t="s">
        <v>1458</v>
      </c>
      <c r="B51" s="575">
        <v>0.15177077</v>
      </c>
      <c r="C51" s="575">
        <v>8.7387039999999999E-2</v>
      </c>
      <c r="D51" s="575">
        <v>0.23581054999999998</v>
      </c>
      <c r="E51" s="575">
        <v>9.9733550000000004E-2</v>
      </c>
      <c r="F51" s="575">
        <v>0.13558192999999999</v>
      </c>
      <c r="G51" s="575">
        <v>0.16172757000000001</v>
      </c>
      <c r="H51" s="575">
        <v>0.14441817999999998</v>
      </c>
      <c r="I51" s="575">
        <v>7.3440539999999999E-2</v>
      </c>
      <c r="J51" s="575">
        <v>6.6711580000000006E-2</v>
      </c>
      <c r="K51" s="575">
        <v>5.87407E-2</v>
      </c>
      <c r="L51" s="575">
        <v>9.7264990000000009E-2</v>
      </c>
      <c r="M51" s="575">
        <v>8.3932090000000001E-2</v>
      </c>
      <c r="N51" s="575">
        <v>1.39651949</v>
      </c>
    </row>
    <row r="52" spans="1:14" ht="15.75" customHeight="1">
      <c r="A52" s="231" t="s">
        <v>1460</v>
      </c>
      <c r="B52" s="575">
        <v>3.9802410000000003E-2</v>
      </c>
      <c r="C52" s="575">
        <v>0.01</v>
      </c>
      <c r="D52" s="575">
        <v>0.01</v>
      </c>
      <c r="E52" s="575">
        <v>6.4462199999999999E-3</v>
      </c>
      <c r="F52" s="575">
        <v>0.01</v>
      </c>
      <c r="G52" s="575">
        <v>0.01</v>
      </c>
      <c r="H52" s="575">
        <v>4.4621999999999999E-4</v>
      </c>
      <c r="I52" s="575">
        <v>0.01</v>
      </c>
      <c r="J52" s="575">
        <v>1.123379E-2</v>
      </c>
      <c r="K52" s="575">
        <v>6.11818E-3</v>
      </c>
      <c r="L52" s="575">
        <v>6.11818E-3</v>
      </c>
      <c r="M52" s="575">
        <v>0.01</v>
      </c>
      <c r="N52" s="575">
        <v>0.130165</v>
      </c>
    </row>
    <row r="53" spans="1:14" ht="15.75" customHeight="1">
      <c r="A53" s="453" t="s">
        <v>1461</v>
      </c>
      <c r="B53" s="103">
        <v>3.9802410000000003E-2</v>
      </c>
      <c r="C53" s="103">
        <v>0.01</v>
      </c>
      <c r="D53" s="103">
        <v>0.01</v>
      </c>
      <c r="E53" s="103">
        <v>6.4462199999999999E-3</v>
      </c>
      <c r="F53" s="103">
        <v>0.01</v>
      </c>
      <c r="G53" s="103">
        <v>0.01</v>
      </c>
      <c r="H53" s="103">
        <v>4.4621999999999999E-4</v>
      </c>
      <c r="I53" s="103">
        <v>0.01</v>
      </c>
      <c r="J53" s="103">
        <v>1.123379E-2</v>
      </c>
      <c r="K53" s="103">
        <v>6.11818E-3</v>
      </c>
      <c r="L53" s="103">
        <v>6.11818E-3</v>
      </c>
      <c r="M53" s="103">
        <v>0.01</v>
      </c>
      <c r="N53" s="116">
        <v>0.130165</v>
      </c>
    </row>
    <row r="54" spans="1:14" s="83" customFormat="1" ht="15.75" customHeight="1">
      <c r="A54" s="231" t="s">
        <v>1462</v>
      </c>
      <c r="B54" s="575">
        <v>2.3025E-2</v>
      </c>
      <c r="C54" s="575">
        <v>3.3114999999999999E-2</v>
      </c>
      <c r="D54" s="575">
        <v>3.4365E-2</v>
      </c>
      <c r="E54" s="575">
        <v>1.9415000000000002E-2</v>
      </c>
      <c r="F54" s="575">
        <v>2.7435000000000001E-2</v>
      </c>
      <c r="G54" s="575">
        <v>3.3494999999999997E-2</v>
      </c>
      <c r="H54" s="575">
        <v>2.794E-2</v>
      </c>
      <c r="I54" s="575">
        <v>2.7805E-2</v>
      </c>
      <c r="J54" s="575">
        <v>2.6540000000000001E-2</v>
      </c>
      <c r="K54" s="575">
        <v>2.674E-2</v>
      </c>
      <c r="L54" s="575">
        <v>3.0460000000000001E-2</v>
      </c>
      <c r="M54" s="575">
        <v>2.8899999999999999E-2</v>
      </c>
      <c r="N54" s="575">
        <v>0.33923499999999995</v>
      </c>
    </row>
    <row r="55" spans="1:14" ht="15.75" customHeight="1">
      <c r="A55" s="453" t="s">
        <v>1463</v>
      </c>
      <c r="B55" s="103">
        <v>2.3025E-2</v>
      </c>
      <c r="C55" s="103">
        <v>3.3114999999999999E-2</v>
      </c>
      <c r="D55" s="103">
        <v>3.4365E-2</v>
      </c>
      <c r="E55" s="103">
        <v>1.9415000000000002E-2</v>
      </c>
      <c r="F55" s="103">
        <v>2.7435000000000001E-2</v>
      </c>
      <c r="G55" s="103">
        <v>3.3494999999999997E-2</v>
      </c>
      <c r="H55" s="103">
        <v>2.794E-2</v>
      </c>
      <c r="I55" s="103">
        <v>2.7805E-2</v>
      </c>
      <c r="J55" s="103">
        <v>2.6540000000000001E-2</v>
      </c>
      <c r="K55" s="103">
        <v>2.674E-2</v>
      </c>
      <c r="L55" s="103">
        <v>3.0460000000000001E-2</v>
      </c>
      <c r="M55" s="103">
        <v>2.8899999999999999E-2</v>
      </c>
      <c r="N55" s="116">
        <v>0.33923499999999995</v>
      </c>
    </row>
    <row r="56" spans="1:14" ht="15.75" customHeight="1">
      <c r="A56" s="231" t="s">
        <v>1464</v>
      </c>
      <c r="B56" s="575">
        <v>2.3025E-2</v>
      </c>
      <c r="C56" s="575">
        <v>0.14958199999999999</v>
      </c>
      <c r="D56" s="575">
        <v>7.7999999999999996E-3</v>
      </c>
      <c r="E56" s="575">
        <v>1.9415000000000002E-2</v>
      </c>
      <c r="F56" s="575">
        <v>0.123792</v>
      </c>
      <c r="G56" s="575">
        <v>6.7054000000000002E-2</v>
      </c>
      <c r="H56" s="575">
        <v>3.6105999999999999E-2</v>
      </c>
      <c r="I56" s="575">
        <v>8.8941329999999999E-2</v>
      </c>
      <c r="J56" s="575">
        <v>2.6540000000000001E-2</v>
      </c>
      <c r="K56" s="575">
        <v>4.6421999999999998E-2</v>
      </c>
      <c r="L56" s="575">
        <v>0.18053</v>
      </c>
      <c r="M56" s="575">
        <v>2.4594540000000002E-2</v>
      </c>
      <c r="N56" s="575">
        <v>0.79380187000000002</v>
      </c>
    </row>
    <row r="57" spans="1:14" ht="15.75" customHeight="1">
      <c r="A57" s="453" t="s">
        <v>1465</v>
      </c>
      <c r="B57" s="103">
        <v>2.3025E-2</v>
      </c>
      <c r="C57" s="103">
        <v>0.14958199999999999</v>
      </c>
      <c r="D57" s="103">
        <v>7.7999999999999996E-3</v>
      </c>
      <c r="E57" s="103">
        <v>1.9415000000000002E-2</v>
      </c>
      <c r="F57" s="103">
        <v>0.123792</v>
      </c>
      <c r="G57" s="103">
        <v>6.7054000000000002E-2</v>
      </c>
      <c r="H57" s="103">
        <v>3.6105999999999999E-2</v>
      </c>
      <c r="I57" s="103">
        <v>8.8941329999999999E-2</v>
      </c>
      <c r="J57" s="103">
        <v>2.6540000000000001E-2</v>
      </c>
      <c r="K57" s="103">
        <v>4.6421999999999998E-2</v>
      </c>
      <c r="L57" s="103">
        <v>0.18053</v>
      </c>
      <c r="M57" s="103">
        <v>2.4594540000000002E-2</v>
      </c>
      <c r="N57" s="116">
        <v>0.79380187000000002</v>
      </c>
    </row>
    <row r="58" spans="1:14" ht="17.25" customHeight="1">
      <c r="A58" s="743" t="s">
        <v>490</v>
      </c>
      <c r="B58" s="1324">
        <v>40.6652585</v>
      </c>
      <c r="C58" s="1324">
        <v>35.732426639999993</v>
      </c>
      <c r="D58" s="1324">
        <v>44.546847540000002</v>
      </c>
      <c r="E58" s="1324">
        <v>92.024276100000023</v>
      </c>
      <c r="F58" s="1324">
        <v>33.391575830000001</v>
      </c>
      <c r="G58" s="1324">
        <v>43.534644119999996</v>
      </c>
      <c r="H58" s="1324">
        <v>43.006187359999998</v>
      </c>
      <c r="I58" s="1324">
        <v>39.889303220000002</v>
      </c>
      <c r="J58" s="1324">
        <v>43.13085959</v>
      </c>
      <c r="K58" s="1324">
        <v>46.761942770000005</v>
      </c>
      <c r="L58" s="1324">
        <v>40.436655450000003</v>
      </c>
      <c r="M58" s="1324">
        <v>42.664898910000005</v>
      </c>
      <c r="N58" s="1324">
        <v>545.78487603000008</v>
      </c>
    </row>
    <row r="59" spans="1:14" ht="15" customHeight="1">
      <c r="A59" s="40" t="s">
        <v>729</v>
      </c>
    </row>
    <row r="60" spans="1:14" ht="15.75">
      <c r="A60" s="35" t="s">
        <v>1627</v>
      </c>
      <c r="N60" s="1134"/>
    </row>
    <row r="61" spans="1:14" ht="15.75">
      <c r="A61" s="35" t="s">
        <v>10</v>
      </c>
      <c r="N61" s="127"/>
    </row>
    <row r="62" spans="1:14" ht="16.5" customHeight="1">
      <c r="N62" s="127"/>
    </row>
    <row r="63" spans="1:14">
      <c r="C63" s="132"/>
      <c r="D63" s="132"/>
      <c r="E63" s="132"/>
      <c r="F63" s="132"/>
      <c r="G63" s="132"/>
      <c r="H63" s="132"/>
      <c r="I63" s="132"/>
      <c r="J63" s="132"/>
      <c r="K63" s="132"/>
      <c r="L63" s="132"/>
      <c r="M63" s="132"/>
      <c r="N63" s="132"/>
    </row>
    <row r="64" spans="1:14">
      <c r="B64" s="132"/>
      <c r="C64" s="132"/>
      <c r="D64" s="132"/>
      <c r="E64" s="132"/>
      <c r="F64" s="132"/>
      <c r="G64" s="132"/>
      <c r="H64" s="132"/>
      <c r="I64" s="132"/>
      <c r="J64" s="132"/>
      <c r="K64" s="132"/>
      <c r="L64" s="132"/>
      <c r="M64" s="132"/>
    </row>
    <row r="65" spans="2:13">
      <c r="B65" s="132"/>
      <c r="C65" s="132"/>
      <c r="D65" s="132"/>
      <c r="E65" s="132"/>
      <c r="F65" s="132"/>
      <c r="G65" s="132"/>
      <c r="H65" s="132"/>
      <c r="I65" s="132"/>
      <c r="J65" s="132"/>
      <c r="K65" s="132"/>
      <c r="L65" s="132"/>
      <c r="M65" s="132"/>
    </row>
    <row r="66" spans="2:13">
      <c r="B66" s="132"/>
      <c r="C66" s="132"/>
      <c r="D66" s="132"/>
      <c r="E66" s="132"/>
      <c r="F66" s="132"/>
      <c r="G66" s="132"/>
      <c r="H66" s="132"/>
      <c r="I66" s="132"/>
      <c r="J66" s="132"/>
      <c r="K66" s="132"/>
      <c r="L66" s="132"/>
      <c r="M66" s="132"/>
    </row>
    <row r="67" spans="2:13">
      <c r="B67" s="132"/>
      <c r="C67" s="132"/>
      <c r="D67" s="132"/>
      <c r="E67" s="132"/>
      <c r="F67" s="132"/>
      <c r="G67" s="132"/>
      <c r="H67" s="132"/>
      <c r="I67" s="132"/>
      <c r="J67" s="132"/>
      <c r="K67" s="132"/>
      <c r="L67" s="132"/>
      <c r="M67" s="132"/>
    </row>
    <row r="68" spans="2:13">
      <c r="B68" s="132"/>
      <c r="C68" s="132"/>
      <c r="D68" s="132"/>
      <c r="E68" s="132"/>
      <c r="F68" s="132"/>
      <c r="G68" s="132"/>
      <c r="H68" s="132"/>
      <c r="I68" s="132"/>
      <c r="J68" s="132"/>
      <c r="K68" s="132"/>
      <c r="L68" s="132"/>
      <c r="M68" s="132"/>
    </row>
  </sheetData>
  <customSheetViews>
    <customSheetView guid="{51F1D52B-5D55-4FCC-809B-9B4CC86C88B9}" showGridLines="0" topLeftCell="D1">
      <selection activeCell="N2" sqref="N2"/>
      <pageMargins left="0.8" right="0.45" top="0.38" bottom="0.14000000000000001" header="0" footer="0.26"/>
      <pageSetup scale="79" orientation="landscape" r:id="rId1"/>
      <headerFooter alignWithMargins="0"/>
    </customSheetView>
    <customSheetView guid="{B297ACE3-C144-4411-A206-EE5C8D41CE1C}" topLeftCell="C16">
      <selection activeCell="H39" sqref="H39"/>
      <pageMargins left="0.8" right="0.45" top="0.38" bottom="0.14000000000000001" header="0" footer="0.26"/>
      <pageSetup scale="79" orientation="landscape" r:id="rId2"/>
      <headerFooter alignWithMargins="0"/>
    </customSheetView>
    <customSheetView guid="{45E423DD-7FD2-487F-8372-5798D7D06C15}" showPageBreaks="1" showGridLines="0" printArea="1" topLeftCell="D1">
      <selection activeCell="N2" sqref="N2"/>
      <pageMargins left="0.8" right="0.45" top="0.38" bottom="0.14000000000000001" header="0" footer="0.26"/>
      <pageSetup scale="79" orientation="landscape" r:id="rId3"/>
      <headerFooter alignWithMargins="0"/>
    </customSheetView>
  </customSheetViews>
  <phoneticPr fontId="0" type="noConversion"/>
  <pageMargins left="0.8" right="0.35433070866141736" top="0.46" bottom="0.15748031496062992" header="0" footer="0.17"/>
  <pageSetup scale="61" orientation="landscape" r:id="rId4"/>
  <headerFooter alignWithMargins="0"/>
  <drawing r:id="rId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
  <dimension ref="A1:X71"/>
  <sheetViews>
    <sheetView showGridLines="0" topLeftCell="A25" zoomScaleNormal="100" workbookViewId="0">
      <pane xSplit="1" topLeftCell="B1" activePane="topRight" state="frozen"/>
      <selection activeCell="A29" sqref="A29"/>
      <selection pane="topRight" activeCell="B34" sqref="B34"/>
    </sheetView>
  </sheetViews>
  <sheetFormatPr defaultColWidth="10.28515625" defaultRowHeight="15"/>
  <cols>
    <col min="1" max="1" width="55.7109375" style="72" customWidth="1"/>
    <col min="2" max="4" width="9.5703125" style="72" customWidth="1"/>
    <col min="5" max="8" width="9.85546875" style="72" customWidth="1"/>
    <col min="9" max="9" width="10" style="72" customWidth="1"/>
    <col min="10" max="10" width="11.28515625" style="72" customWidth="1"/>
    <col min="11" max="11" width="10.42578125" style="72" customWidth="1"/>
    <col min="12" max="12" width="11.28515625" style="72" customWidth="1"/>
    <col min="13" max="16384" width="10.28515625" style="72"/>
  </cols>
  <sheetData>
    <row r="1" spans="1:15">
      <c r="A1" s="563" t="s">
        <v>348</v>
      </c>
      <c r="B1" s="79"/>
      <c r="C1" s="79"/>
      <c r="D1" s="79"/>
      <c r="E1" s="79"/>
      <c r="F1" s="79"/>
      <c r="G1" s="79"/>
      <c r="H1" s="79"/>
      <c r="I1" s="79"/>
      <c r="J1" s="79"/>
      <c r="K1" s="79"/>
      <c r="L1" s="79"/>
      <c r="M1" s="79"/>
      <c r="N1" s="80">
        <v>33</v>
      </c>
    </row>
    <row r="7" spans="1:15" ht="12.75" customHeight="1"/>
    <row r="8" spans="1:15" ht="18" customHeight="1">
      <c r="A8" s="74" t="s">
        <v>1811</v>
      </c>
      <c r="C8" s="72" t="s">
        <v>445</v>
      </c>
      <c r="F8" s="220"/>
    </row>
    <row r="9" spans="1:15" ht="16.5" customHeight="1">
      <c r="A9" s="74" t="s">
        <v>1518</v>
      </c>
    </row>
    <row r="10" spans="1:15">
      <c r="A10" s="72" t="s">
        <v>434</v>
      </c>
    </row>
    <row r="11" spans="1:15" ht="16.5" customHeight="1">
      <c r="A11" s="221" t="s">
        <v>360</v>
      </c>
      <c r="B11" s="752" t="s">
        <v>443</v>
      </c>
      <c r="C11" s="752" t="s">
        <v>403</v>
      </c>
      <c r="D11" s="752" t="s">
        <v>404</v>
      </c>
      <c r="E11" s="752" t="s">
        <v>405</v>
      </c>
      <c r="F11" s="752" t="s">
        <v>406</v>
      </c>
      <c r="G11" s="752" t="s">
        <v>407</v>
      </c>
      <c r="H11" s="752" t="s">
        <v>408</v>
      </c>
      <c r="I11" s="752" t="s">
        <v>409</v>
      </c>
      <c r="J11" s="752" t="s">
        <v>410</v>
      </c>
      <c r="K11" s="752" t="s">
        <v>411</v>
      </c>
      <c r="L11" s="752" t="s">
        <v>412</v>
      </c>
      <c r="M11" s="752" t="s">
        <v>413</v>
      </c>
      <c r="N11" s="752" t="s">
        <v>38</v>
      </c>
    </row>
    <row r="12" spans="1:15">
      <c r="A12" s="231" t="s">
        <v>438</v>
      </c>
      <c r="B12" s="575">
        <v>9.6501836000000001</v>
      </c>
      <c r="C12" s="575">
        <v>4.8598320299999989</v>
      </c>
      <c r="D12" s="575">
        <v>6.910662219999999</v>
      </c>
      <c r="E12" s="575">
        <v>8.7838539099999995</v>
      </c>
      <c r="F12" s="575">
        <v>4.5553641200000001</v>
      </c>
      <c r="G12" s="575">
        <v>7.1158916199999993</v>
      </c>
      <c r="H12" s="575">
        <v>5.07957372</v>
      </c>
      <c r="I12" s="575">
        <v>3.7156371099999999</v>
      </c>
      <c r="J12" s="575">
        <v>6.6163513899999993</v>
      </c>
      <c r="K12" s="575">
        <v>4.5366286899999997</v>
      </c>
      <c r="L12" s="575">
        <v>4.1071250599999996</v>
      </c>
      <c r="M12" s="575">
        <v>4.8671701700000005</v>
      </c>
      <c r="N12" s="575">
        <v>70.798273640000005</v>
      </c>
      <c r="O12" s="140"/>
    </row>
    <row r="13" spans="1:15">
      <c r="A13" s="231" t="s">
        <v>1626</v>
      </c>
      <c r="B13" s="575">
        <v>1.3247727800000002</v>
      </c>
      <c r="C13" s="575">
        <v>2.6158898899999992</v>
      </c>
      <c r="D13" s="575">
        <v>3.6585396499999998</v>
      </c>
      <c r="E13" s="575">
        <v>1.6180960600000001</v>
      </c>
      <c r="F13" s="575">
        <v>1.5808758000000001</v>
      </c>
      <c r="G13" s="575">
        <v>4.1353704000000002</v>
      </c>
      <c r="H13" s="575">
        <v>1.6571139400000001</v>
      </c>
      <c r="I13" s="575">
        <v>1.03622101</v>
      </c>
      <c r="J13" s="575">
        <v>3.2490412999999996</v>
      </c>
      <c r="K13" s="575">
        <v>1.7586292499999998</v>
      </c>
      <c r="L13" s="575">
        <v>1.1288930300000002</v>
      </c>
      <c r="M13" s="575">
        <v>2.3070204299999997</v>
      </c>
      <c r="N13" s="575">
        <v>26.070463539999995</v>
      </c>
      <c r="O13" s="140"/>
    </row>
    <row r="14" spans="1:15">
      <c r="A14" s="453" t="s">
        <v>604</v>
      </c>
      <c r="B14" s="103">
        <v>0.62540881999999998</v>
      </c>
      <c r="C14" s="103">
        <v>1.0351484499999999</v>
      </c>
      <c r="D14" s="103">
        <v>2.9139227999999999</v>
      </c>
      <c r="E14" s="103">
        <v>1.09517222</v>
      </c>
      <c r="F14" s="103">
        <v>0.85021701000000005</v>
      </c>
      <c r="G14" s="103">
        <v>3.5120095600000001</v>
      </c>
      <c r="H14" s="103">
        <v>0.97053672000000002</v>
      </c>
      <c r="I14" s="103">
        <v>0.52953229000000002</v>
      </c>
      <c r="J14" s="103">
        <v>2.6729446499999998</v>
      </c>
      <c r="K14" s="103">
        <v>1.09170481</v>
      </c>
      <c r="L14" s="103">
        <v>0.48784619000000001</v>
      </c>
      <c r="M14" s="103">
        <v>1.8178904599999999</v>
      </c>
      <c r="N14" s="572">
        <v>17.602333980000001</v>
      </c>
      <c r="O14" s="1519"/>
    </row>
    <row r="15" spans="1:15">
      <c r="A15" s="453" t="s">
        <v>605</v>
      </c>
      <c r="B15" s="103">
        <v>0.40358642</v>
      </c>
      <c r="C15" s="103">
        <v>1.3444421299999998</v>
      </c>
      <c r="D15" s="103">
        <v>0.28575921999999998</v>
      </c>
      <c r="E15" s="103">
        <v>0.26111554000000003</v>
      </c>
      <c r="F15" s="103">
        <v>0.55131412999999996</v>
      </c>
      <c r="G15" s="103">
        <v>0.35848165999999998</v>
      </c>
      <c r="H15" s="103">
        <v>0.36468894000000002</v>
      </c>
      <c r="I15" s="103">
        <v>0.32828601000000002</v>
      </c>
      <c r="J15" s="103">
        <v>0.27520106999999999</v>
      </c>
      <c r="K15" s="103">
        <v>0.47260786999999999</v>
      </c>
      <c r="L15" s="103">
        <v>0.41381308</v>
      </c>
      <c r="M15" s="103">
        <v>0.26551437999999999</v>
      </c>
      <c r="N15" s="572">
        <v>5.3248104499999993</v>
      </c>
      <c r="O15" s="1519"/>
    </row>
    <row r="16" spans="1:15">
      <c r="A16" s="453" t="s">
        <v>195</v>
      </c>
      <c r="B16" s="103">
        <v>0.19018336999999999</v>
      </c>
      <c r="C16" s="103">
        <v>0.15174000000000001</v>
      </c>
      <c r="D16" s="103">
        <v>9.9126759999999994E-2</v>
      </c>
      <c r="E16" s="103">
        <v>0.12198210000000001</v>
      </c>
      <c r="F16" s="103">
        <v>6.8731360000000005E-2</v>
      </c>
      <c r="G16" s="103">
        <v>0.1096563</v>
      </c>
      <c r="H16" s="103">
        <v>0.12854815999999999</v>
      </c>
      <c r="I16" s="103">
        <v>6.8391939999999998E-2</v>
      </c>
      <c r="J16" s="103">
        <v>0.10740530000000001</v>
      </c>
      <c r="K16" s="103">
        <v>7.4232530000000005E-2</v>
      </c>
      <c r="L16" s="103">
        <v>0.10902402999999999</v>
      </c>
      <c r="M16" s="103">
        <v>7.8126059999999997E-2</v>
      </c>
      <c r="N16" s="572">
        <v>1.3071479100000001</v>
      </c>
      <c r="O16" s="1519"/>
    </row>
    <row r="17" spans="1:15">
      <c r="A17" s="453" t="s">
        <v>648</v>
      </c>
      <c r="B17" s="103">
        <v>8.6748099999999998E-3</v>
      </c>
      <c r="C17" s="103">
        <v>9.8601399999999999E-3</v>
      </c>
      <c r="D17" s="103">
        <v>7.1474799999999995E-3</v>
      </c>
      <c r="E17" s="103">
        <v>7.1301200000000002E-3</v>
      </c>
      <c r="F17" s="1466">
        <v>1.6465E-3</v>
      </c>
      <c r="G17" s="103">
        <v>9.3538099999999989E-3</v>
      </c>
      <c r="H17" s="103">
        <v>9.6089899999999995E-3</v>
      </c>
      <c r="I17" s="103">
        <v>2.91268E-3</v>
      </c>
      <c r="J17" s="103">
        <v>7.2625200000000006E-3</v>
      </c>
      <c r="K17" s="103">
        <v>3.37331E-3</v>
      </c>
      <c r="L17" s="103">
        <v>2.42778E-3</v>
      </c>
      <c r="M17" s="103">
        <v>7.3881599999999995E-3</v>
      </c>
      <c r="N17" s="572">
        <v>7.6786300000000002E-2</v>
      </c>
      <c r="O17" s="1519"/>
    </row>
    <row r="18" spans="1:15">
      <c r="A18" s="453" t="s">
        <v>196</v>
      </c>
      <c r="B18" s="103">
        <v>6.2220120000000004E-2</v>
      </c>
      <c r="C18" s="103">
        <v>3.5258610000000003E-2</v>
      </c>
      <c r="D18" s="103">
        <v>3.6010960000000002E-2</v>
      </c>
      <c r="E18" s="103">
        <v>2.563491E-2</v>
      </c>
      <c r="F18" s="103">
        <v>2.3840110000000001E-2</v>
      </c>
      <c r="G18" s="103">
        <v>2.9913139999999998E-2</v>
      </c>
      <c r="H18" s="103">
        <v>6.6754479999999991E-2</v>
      </c>
      <c r="I18" s="103">
        <v>1.690668E-2</v>
      </c>
      <c r="J18" s="103">
        <v>7.8636990000000004E-2</v>
      </c>
      <c r="K18" s="103">
        <v>2.4676799999999999E-2</v>
      </c>
      <c r="L18" s="103">
        <v>2.7530139999999998E-2</v>
      </c>
      <c r="M18" s="103">
        <v>3.000804E-2</v>
      </c>
      <c r="N18" s="572">
        <v>0.45739098000000006</v>
      </c>
      <c r="O18" s="1519"/>
    </row>
    <row r="19" spans="1:15">
      <c r="A19" s="453" t="s">
        <v>197</v>
      </c>
      <c r="B19" s="103">
        <v>8.6748099999999998E-3</v>
      </c>
      <c r="C19" s="103">
        <v>9.8601399999999999E-3</v>
      </c>
      <c r="D19" s="103">
        <v>7.1474799999999995E-3</v>
      </c>
      <c r="E19" s="103">
        <v>7.1301200000000002E-3</v>
      </c>
      <c r="F19" s="103">
        <v>1.6465E-3</v>
      </c>
      <c r="G19" s="103">
        <v>9.3538099999999989E-3</v>
      </c>
      <c r="H19" s="103">
        <v>9.6089899999999995E-3</v>
      </c>
      <c r="I19" s="103">
        <v>2.91268E-3</v>
      </c>
      <c r="J19" s="103">
        <v>7.2625200000000006E-3</v>
      </c>
      <c r="K19" s="103">
        <v>3.37331E-3</v>
      </c>
      <c r="L19" s="103">
        <v>2.42778E-3</v>
      </c>
      <c r="M19" s="103">
        <v>7.3881599999999995E-3</v>
      </c>
      <c r="N19" s="572">
        <v>7.6786300000000002E-2</v>
      </c>
      <c r="O19" s="1519"/>
    </row>
    <row r="20" spans="1:15">
      <c r="A20" s="453" t="s">
        <v>721</v>
      </c>
      <c r="B20" s="103">
        <v>2.6024430000000001E-2</v>
      </c>
      <c r="C20" s="103">
        <v>2.958042E-2</v>
      </c>
      <c r="D20" s="103">
        <v>0.30942495000000003</v>
      </c>
      <c r="E20" s="103">
        <v>9.9931050000000007E-2</v>
      </c>
      <c r="F20" s="103">
        <v>8.3480189999999996E-2</v>
      </c>
      <c r="G20" s="103">
        <v>0.10660211999999999</v>
      </c>
      <c r="H20" s="103">
        <v>0.10736766</v>
      </c>
      <c r="I20" s="103">
        <v>8.7278729999999999E-2</v>
      </c>
      <c r="J20" s="103">
        <v>0.10032824999999999</v>
      </c>
      <c r="K20" s="103">
        <v>8.8660619999999996E-2</v>
      </c>
      <c r="L20" s="103">
        <v>8.5824029999999996E-2</v>
      </c>
      <c r="M20" s="103">
        <v>0.10070517</v>
      </c>
      <c r="N20" s="572">
        <v>1.2252076199999999</v>
      </c>
      <c r="O20" s="1519"/>
    </row>
    <row r="21" spans="1:15" s="74" customFormat="1">
      <c r="A21" s="231" t="s">
        <v>1451</v>
      </c>
      <c r="B21" s="575">
        <v>6.9743164199999983</v>
      </c>
      <c r="C21" s="575">
        <v>1.20171286</v>
      </c>
      <c r="D21" s="575">
        <v>1.8880106399999999</v>
      </c>
      <c r="E21" s="575">
        <v>5.7366586800000006</v>
      </c>
      <c r="F21" s="575">
        <v>1.2929335300000002</v>
      </c>
      <c r="G21" s="575">
        <v>1.3461025999999996</v>
      </c>
      <c r="H21" s="575">
        <v>1.62504519</v>
      </c>
      <c r="I21" s="575">
        <v>1.4105044399999997</v>
      </c>
      <c r="J21" s="575">
        <v>1.41306536</v>
      </c>
      <c r="K21" s="575">
        <v>1.56719889</v>
      </c>
      <c r="L21" s="575">
        <v>1.4764786600000002</v>
      </c>
      <c r="M21" s="575">
        <v>1.2800888200000002</v>
      </c>
      <c r="N21" s="575">
        <v>27.212116090000002</v>
      </c>
      <c r="O21" s="159"/>
    </row>
    <row r="22" spans="1:15">
      <c r="A22" s="356" t="s">
        <v>228</v>
      </c>
      <c r="B22" s="103">
        <v>6.8781151999999999</v>
      </c>
      <c r="C22" s="103">
        <v>1.1711324400000001</v>
      </c>
      <c r="D22" s="103">
        <v>1.8664281999999999</v>
      </c>
      <c r="E22" s="103">
        <v>5.7151683200000001</v>
      </c>
      <c r="F22" s="103">
        <v>1.2781338899999999</v>
      </c>
      <c r="G22" s="103">
        <v>1.3180397699999999</v>
      </c>
      <c r="H22" s="103">
        <v>1.58535808</v>
      </c>
      <c r="I22" s="103">
        <v>1.3919062600000001</v>
      </c>
      <c r="J22" s="103">
        <v>1.36251766</v>
      </c>
      <c r="K22" s="103">
        <v>1.5472188200000001</v>
      </c>
      <c r="L22" s="103">
        <v>1.44515919</v>
      </c>
      <c r="M22" s="103">
        <v>1.2480642</v>
      </c>
      <c r="N22" s="572">
        <v>26.807242030000005</v>
      </c>
      <c r="O22" s="140"/>
    </row>
    <row r="23" spans="1:15">
      <c r="A23" s="453" t="s">
        <v>1441</v>
      </c>
      <c r="B23" s="103">
        <v>7.0176789999999989E-2</v>
      </c>
      <c r="C23" s="103">
        <v>1E-3</v>
      </c>
      <c r="D23" s="103">
        <v>1.3999999999999999E-4</v>
      </c>
      <c r="E23" s="103">
        <v>1E-4</v>
      </c>
      <c r="F23" s="103">
        <v>9.8601399999999999E-3</v>
      </c>
      <c r="G23" s="103">
        <v>1.3999999999999999E-6</v>
      </c>
      <c r="H23" s="103">
        <v>9.8601399999999999E-3</v>
      </c>
      <c r="I23" s="103">
        <v>9.8601399999999999E-3</v>
      </c>
      <c r="J23" s="103">
        <v>9.8601399999999999E-3</v>
      </c>
      <c r="K23" s="103">
        <v>9.8601399999999999E-3</v>
      </c>
      <c r="L23" s="103">
        <v>9.8601399999999999E-3</v>
      </c>
      <c r="M23" s="103">
        <v>9.8601399999999999E-3</v>
      </c>
      <c r="N23" s="572">
        <v>0.14043917</v>
      </c>
      <c r="O23" s="140"/>
    </row>
    <row r="24" spans="1:15">
      <c r="A24" s="951" t="s">
        <v>1442</v>
      </c>
      <c r="B24" s="103">
        <v>8.6748099999999998E-3</v>
      </c>
      <c r="C24" s="103">
        <v>9.8601399999999999E-3</v>
      </c>
      <c r="D24" s="103">
        <v>7.1474799999999995E-3</v>
      </c>
      <c r="E24" s="103">
        <v>7.1301200000000002E-3</v>
      </c>
      <c r="F24" s="103">
        <v>1.6465E-3</v>
      </c>
      <c r="G24" s="103">
        <v>9.3538099999999989E-3</v>
      </c>
      <c r="H24" s="103">
        <v>1.060899E-2</v>
      </c>
      <c r="I24" s="103">
        <v>2.91268E-3</v>
      </c>
      <c r="J24" s="103">
        <v>2.6162520000000002E-2</v>
      </c>
      <c r="K24" s="103">
        <v>3.37331E-3</v>
      </c>
      <c r="L24" s="103">
        <v>1.660377E-2</v>
      </c>
      <c r="M24" s="103">
        <v>7.3881599999999995E-3</v>
      </c>
      <c r="N24" s="572">
        <v>0.11086229</v>
      </c>
      <c r="O24" s="140"/>
    </row>
    <row r="25" spans="1:15">
      <c r="A25" s="951" t="s">
        <v>1443</v>
      </c>
      <c r="B25" s="103">
        <v>8.6748099999999998E-3</v>
      </c>
      <c r="C25" s="103">
        <v>9.8601399999999999E-3</v>
      </c>
      <c r="D25" s="103">
        <v>7.1474799999999995E-3</v>
      </c>
      <c r="E25" s="103">
        <v>7.1301200000000002E-3</v>
      </c>
      <c r="F25" s="103">
        <v>1.6465E-3</v>
      </c>
      <c r="G25" s="103">
        <v>9.3538099999999989E-3</v>
      </c>
      <c r="H25" s="103">
        <v>9.6089899999999995E-3</v>
      </c>
      <c r="I25" s="103">
        <v>2.91268E-3</v>
      </c>
      <c r="J25" s="103">
        <v>7.2625200000000006E-3</v>
      </c>
      <c r="K25" s="103">
        <v>3.37331E-3</v>
      </c>
      <c r="L25" s="103">
        <v>2.42778E-3</v>
      </c>
      <c r="M25" s="103">
        <v>7.3881599999999995E-3</v>
      </c>
      <c r="N25" s="572">
        <v>7.6786300000000002E-2</v>
      </c>
      <c r="O25" s="140"/>
    </row>
    <row r="26" spans="1:15">
      <c r="A26" s="951" t="s">
        <v>1444</v>
      </c>
      <c r="B26" s="103">
        <v>8.6748099999999998E-3</v>
      </c>
      <c r="C26" s="103">
        <v>9.8601399999999999E-3</v>
      </c>
      <c r="D26" s="103">
        <v>7.1474799999999995E-3</v>
      </c>
      <c r="E26" s="103">
        <v>7.1301200000000002E-3</v>
      </c>
      <c r="F26" s="103">
        <v>1.6465E-3</v>
      </c>
      <c r="G26" s="103">
        <v>9.3538099999999989E-3</v>
      </c>
      <c r="H26" s="103">
        <v>9.6089899999999995E-3</v>
      </c>
      <c r="I26" s="103">
        <v>2.91268E-3</v>
      </c>
      <c r="J26" s="103">
        <v>7.2625200000000006E-3</v>
      </c>
      <c r="K26" s="103">
        <v>3.37331E-3</v>
      </c>
      <c r="L26" s="103">
        <v>2.42778E-3</v>
      </c>
      <c r="M26" s="103">
        <v>7.3881599999999995E-3</v>
      </c>
      <c r="N26" s="572">
        <v>7.6786300000000002E-2</v>
      </c>
      <c r="O26" s="140"/>
    </row>
    <row r="27" spans="1:15" s="74" customFormat="1">
      <c r="A27" s="231" t="s">
        <v>1450</v>
      </c>
      <c r="B27" s="575">
        <v>1.1563998400000002</v>
      </c>
      <c r="C27" s="575">
        <v>0.83714578000000006</v>
      </c>
      <c r="D27" s="575">
        <v>1.1214610899999999</v>
      </c>
      <c r="E27" s="575">
        <v>1.2984680799999999</v>
      </c>
      <c r="F27" s="575">
        <v>1.5819817400000002</v>
      </c>
      <c r="G27" s="575">
        <v>1.4523098099999998</v>
      </c>
      <c r="H27" s="575">
        <v>1.5016278999999999</v>
      </c>
      <c r="I27" s="575">
        <v>1.1570654899999999</v>
      </c>
      <c r="J27" s="575">
        <v>1.7633043800000001</v>
      </c>
      <c r="K27" s="575">
        <v>1.09841181</v>
      </c>
      <c r="L27" s="575">
        <v>1.2848826999999998</v>
      </c>
      <c r="M27" s="575">
        <v>1.0796386</v>
      </c>
      <c r="N27" s="575">
        <v>15.33269722</v>
      </c>
      <c r="O27" s="159"/>
    </row>
    <row r="28" spans="1:15">
      <c r="A28" s="346" t="s">
        <v>230</v>
      </c>
      <c r="B28" s="103">
        <v>8.6748099999999998E-3</v>
      </c>
      <c r="C28" s="103">
        <v>9.8601399999999999E-3</v>
      </c>
      <c r="D28" s="103">
        <v>1.889207E-2</v>
      </c>
      <c r="E28" s="103">
        <v>0.20295352</v>
      </c>
      <c r="F28" s="103">
        <v>0.22036449999999999</v>
      </c>
      <c r="G28" s="103">
        <v>9.3538099999999989E-3</v>
      </c>
      <c r="H28" s="103">
        <v>9.6089899999999995E-3</v>
      </c>
      <c r="I28" s="103">
        <v>2.91268E-3</v>
      </c>
      <c r="J28" s="103">
        <v>7.2625200000000006E-3</v>
      </c>
      <c r="K28" s="103">
        <v>3.37331E-3</v>
      </c>
      <c r="L28" s="103">
        <v>0.15421014000000002</v>
      </c>
      <c r="M28" s="103">
        <v>7.3881599999999995E-3</v>
      </c>
      <c r="N28" s="572">
        <v>0.65485464999999998</v>
      </c>
      <c r="O28" s="140"/>
    </row>
    <row r="29" spans="1:15">
      <c r="A29" s="1519" t="s">
        <v>1743</v>
      </c>
      <c r="B29" s="103">
        <v>1.734964E-2</v>
      </c>
      <c r="C29" s="103">
        <v>1.9720330000000001E-2</v>
      </c>
      <c r="D29" s="103">
        <v>1.4295190000000001E-2</v>
      </c>
      <c r="E29" s="103">
        <v>1.426009E-2</v>
      </c>
      <c r="F29" s="103">
        <v>0.27939045000000001</v>
      </c>
      <c r="G29" s="103">
        <v>6.0347019999999994E-2</v>
      </c>
      <c r="H29" s="103">
        <v>6.0931829999999999E-2</v>
      </c>
      <c r="I29" s="103">
        <v>4.7678870000000005E-2</v>
      </c>
      <c r="J29" s="103">
        <v>1.4524850000000001E-2</v>
      </c>
      <c r="K29" s="103">
        <v>4.8234480000000003E-2</v>
      </c>
      <c r="L29" s="103">
        <v>4.7517449999999996E-2</v>
      </c>
      <c r="M29" s="103">
        <v>5.6898009999999999E-2</v>
      </c>
      <c r="N29" s="572">
        <v>0.68114820999999992</v>
      </c>
      <c r="O29" s="140"/>
    </row>
    <row r="30" spans="1:15">
      <c r="A30" s="1519" t="s">
        <v>202</v>
      </c>
      <c r="B30" s="103">
        <v>0.14029845999999999</v>
      </c>
      <c r="C30" s="103">
        <v>0.13151324</v>
      </c>
      <c r="D30" s="103">
        <v>0.30019608000000003</v>
      </c>
      <c r="E30" s="103">
        <v>0.25014597999999999</v>
      </c>
      <c r="F30" s="103">
        <v>0.25378538</v>
      </c>
      <c r="G30" s="103">
        <v>0.40984010999999998</v>
      </c>
      <c r="H30" s="103">
        <v>0.29988878000000002</v>
      </c>
      <c r="I30" s="103">
        <v>0.13686245000000002</v>
      </c>
      <c r="J30" s="103">
        <v>0.14611941000000001</v>
      </c>
      <c r="K30" s="103">
        <v>0.13748968</v>
      </c>
      <c r="L30" s="103">
        <v>0.16477033999999999</v>
      </c>
      <c r="M30" s="103">
        <v>0.14139458999999999</v>
      </c>
      <c r="N30" s="572">
        <v>2.5123044999999999</v>
      </c>
      <c r="O30" s="140"/>
    </row>
    <row r="31" spans="1:15">
      <c r="A31" s="1519" t="s">
        <v>1467</v>
      </c>
      <c r="B31" s="103">
        <v>0.18963363</v>
      </c>
      <c r="C31" s="103">
        <v>0.20286913000000001</v>
      </c>
      <c r="D31" s="103">
        <v>0.21821192</v>
      </c>
      <c r="E31" s="103">
        <v>0.16165182</v>
      </c>
      <c r="F31" s="103">
        <v>0.15871870999999999</v>
      </c>
      <c r="G31" s="103">
        <v>0.22867517000000001</v>
      </c>
      <c r="H31" s="103">
        <v>0.23644514000000003</v>
      </c>
      <c r="I31" s="103">
        <v>0.18438246</v>
      </c>
      <c r="J31" s="103">
        <v>0.20212133999999998</v>
      </c>
      <c r="K31" s="103">
        <v>0.18476102</v>
      </c>
      <c r="L31" s="103">
        <v>0.26412084000000002</v>
      </c>
      <c r="M31" s="103">
        <v>0.20656358</v>
      </c>
      <c r="N31" s="572">
        <v>2.4381547600000002</v>
      </c>
      <c r="O31" s="140"/>
    </row>
    <row r="32" spans="1:15">
      <c r="A32" s="1519" t="s">
        <v>1744</v>
      </c>
      <c r="B32" s="103">
        <v>0.3681372</v>
      </c>
      <c r="C32" s="103">
        <v>6.2732709999999997E-2</v>
      </c>
      <c r="D32" s="103">
        <v>0.16485570999999999</v>
      </c>
      <c r="E32" s="103">
        <v>0.27225419000000001</v>
      </c>
      <c r="F32" s="103">
        <v>0.28534815999999996</v>
      </c>
      <c r="G32" s="103">
        <v>0.34454272999999996</v>
      </c>
      <c r="H32" s="103">
        <v>0.46178321</v>
      </c>
      <c r="I32" s="103">
        <v>0.40479368999999998</v>
      </c>
      <c r="J32" s="103">
        <v>0.97041175000000002</v>
      </c>
      <c r="K32" s="103">
        <v>0.32899296</v>
      </c>
      <c r="L32" s="103">
        <v>0.26959854</v>
      </c>
      <c r="M32" s="103">
        <v>0.27220140999999998</v>
      </c>
      <c r="N32" s="572">
        <v>4.205652259999999</v>
      </c>
      <c r="O32" s="140"/>
    </row>
    <row r="33" spans="1:24">
      <c r="A33" s="1519" t="s">
        <v>1745</v>
      </c>
      <c r="B33" s="103">
        <v>0.43230610000000003</v>
      </c>
      <c r="C33" s="103">
        <v>0.41045023000000003</v>
      </c>
      <c r="D33" s="103">
        <v>0.40501012000000003</v>
      </c>
      <c r="E33" s="103">
        <v>0.39720248000000002</v>
      </c>
      <c r="F33" s="103">
        <v>0.38437454000000004</v>
      </c>
      <c r="G33" s="103">
        <v>0.39955097000000001</v>
      </c>
      <c r="H33" s="103">
        <v>0.43296995000000005</v>
      </c>
      <c r="I33" s="103">
        <v>0.38043534000000001</v>
      </c>
      <c r="J33" s="103">
        <v>0.42286451000000003</v>
      </c>
      <c r="K33" s="103">
        <v>0.39556036</v>
      </c>
      <c r="L33" s="103">
        <v>0.38466539</v>
      </c>
      <c r="M33" s="103">
        <v>0.39519285000000004</v>
      </c>
      <c r="N33" s="572">
        <v>4.8405828400000006</v>
      </c>
      <c r="O33" s="140"/>
    </row>
    <row r="34" spans="1:24">
      <c r="A34" s="231" t="s">
        <v>1448</v>
      </c>
      <c r="B34" s="575">
        <v>0.19469455999999999</v>
      </c>
      <c r="C34" s="575">
        <v>0.2050835</v>
      </c>
      <c r="D34" s="575">
        <v>0.24265084000000001</v>
      </c>
      <c r="E34" s="575">
        <v>0.13063109000000001</v>
      </c>
      <c r="F34" s="575">
        <v>9.9573049999999996E-2</v>
      </c>
      <c r="G34" s="575">
        <v>0.18210881000000001</v>
      </c>
      <c r="H34" s="575">
        <v>0.29578669000000002</v>
      </c>
      <c r="I34" s="575">
        <v>0.11184616999999999</v>
      </c>
      <c r="J34" s="575">
        <v>0.19094035000000001</v>
      </c>
      <c r="K34" s="575">
        <v>0.11238874</v>
      </c>
      <c r="L34" s="575">
        <v>0.21687067000000002</v>
      </c>
      <c r="M34" s="575">
        <v>0.20042232000000001</v>
      </c>
      <c r="N34" s="575">
        <v>2.1829967900000002</v>
      </c>
      <c r="O34" s="140"/>
    </row>
    <row r="35" spans="1:24">
      <c r="A35" s="231" t="s">
        <v>440</v>
      </c>
      <c r="B35" s="575">
        <v>0.90436677999999993</v>
      </c>
      <c r="C35" s="575">
        <v>3.9377814199999999</v>
      </c>
      <c r="D35" s="575">
        <v>2.8970316399999998</v>
      </c>
      <c r="E35" s="575">
        <v>1.07139446</v>
      </c>
      <c r="F35" s="575">
        <v>1.0458190099999998</v>
      </c>
      <c r="G35" s="575">
        <v>2.4268037100000002</v>
      </c>
      <c r="H35" s="575">
        <v>2.31543308</v>
      </c>
      <c r="I35" s="575">
        <v>0.90898954000000021</v>
      </c>
      <c r="J35" s="575">
        <v>3.7455615300000002</v>
      </c>
      <c r="K35" s="575">
        <v>2.0949211700000001</v>
      </c>
      <c r="L35" s="575">
        <v>1.71160522</v>
      </c>
      <c r="M35" s="575">
        <v>1.3803179700000001</v>
      </c>
      <c r="N35" s="575">
        <v>24.440025530000003</v>
      </c>
      <c r="O35" s="140"/>
    </row>
    <row r="36" spans="1:24">
      <c r="A36" s="1038" t="s">
        <v>204</v>
      </c>
      <c r="B36" s="103">
        <v>0.67579030000000007</v>
      </c>
      <c r="C36" s="103">
        <v>3.61741709</v>
      </c>
      <c r="D36" s="103">
        <v>1.4269346599999999</v>
      </c>
      <c r="E36" s="103">
        <v>0.41029026000000002</v>
      </c>
      <c r="F36" s="103">
        <v>0.61886052000000003</v>
      </c>
      <c r="G36" s="103">
        <v>1.5593519899999999</v>
      </c>
      <c r="H36" s="103">
        <v>1.5667967</v>
      </c>
      <c r="I36" s="103">
        <v>0.61605879000000008</v>
      </c>
      <c r="J36" s="103">
        <v>2.0645125600000003</v>
      </c>
      <c r="K36" s="103">
        <v>1.4082886000000001</v>
      </c>
      <c r="L36" s="103">
        <v>1.1580835300000001</v>
      </c>
      <c r="M36" s="103">
        <v>1.18750238</v>
      </c>
      <c r="N36" s="572">
        <v>16.309887380000003</v>
      </c>
      <c r="O36" s="140"/>
    </row>
    <row r="37" spans="1:24">
      <c r="A37" s="1038" t="s">
        <v>1445</v>
      </c>
      <c r="B37" s="103">
        <v>3.0556720000000002E-2</v>
      </c>
      <c r="C37" s="103">
        <v>4.6316139999999999E-2</v>
      </c>
      <c r="D37" s="103">
        <v>4.8440940000000002E-2</v>
      </c>
      <c r="E37" s="103">
        <v>0.26614490999999996</v>
      </c>
      <c r="F37" s="103">
        <v>0.10137002000000001</v>
      </c>
      <c r="G37" s="103">
        <v>8.9603860000000007E-2</v>
      </c>
      <c r="H37" s="103">
        <v>0.15708575</v>
      </c>
      <c r="I37" s="103">
        <v>2.8972009999999999E-2</v>
      </c>
      <c r="J37" s="103">
        <v>8.8520360000000006E-2</v>
      </c>
      <c r="K37" s="103">
        <v>0.28107904</v>
      </c>
      <c r="L37" s="103">
        <v>3.5215469999999999E-2</v>
      </c>
      <c r="M37" s="103">
        <v>3.0243840000000001E-2</v>
      </c>
      <c r="N37" s="572">
        <v>1.2035490600000001</v>
      </c>
      <c r="O37" s="140"/>
    </row>
    <row r="38" spans="1:24">
      <c r="A38" s="1038" t="s">
        <v>1446</v>
      </c>
      <c r="B38" s="103">
        <v>9.7566739999999999E-2</v>
      </c>
      <c r="C38" s="103">
        <v>0.17916607000000001</v>
      </c>
      <c r="D38" s="103">
        <v>1.3738910500000001</v>
      </c>
      <c r="E38" s="103">
        <v>8.2978730000000001E-2</v>
      </c>
      <c r="F38" s="103">
        <v>0.10787197999999999</v>
      </c>
      <c r="G38" s="103">
        <v>0.55056881000000002</v>
      </c>
      <c r="H38" s="103">
        <v>0.17276867000000001</v>
      </c>
      <c r="I38" s="103">
        <v>3.3542669999999997E-2</v>
      </c>
      <c r="J38" s="103">
        <v>1.26579233</v>
      </c>
      <c r="K38" s="103">
        <v>0.10929757000000001</v>
      </c>
      <c r="L38" s="103">
        <v>0.15242702</v>
      </c>
      <c r="M38" s="103">
        <v>6.3332390000000002E-2</v>
      </c>
      <c r="N38" s="572">
        <v>4.18920403</v>
      </c>
      <c r="O38" s="140"/>
    </row>
    <row r="39" spans="1:24">
      <c r="A39" s="453" t="s">
        <v>1453</v>
      </c>
      <c r="B39" s="103">
        <v>6.4384209999999997E-2</v>
      </c>
      <c r="C39" s="103">
        <v>5.3546160000000002E-2</v>
      </c>
      <c r="D39" s="103">
        <v>2.3697509999999998E-2</v>
      </c>
      <c r="E39" s="103">
        <v>0.24457528000000001</v>
      </c>
      <c r="F39" s="103">
        <v>0.12937156</v>
      </c>
      <c r="G39" s="103">
        <v>0.16892209</v>
      </c>
      <c r="H39" s="103">
        <v>0.37159296999999997</v>
      </c>
      <c r="I39" s="103">
        <v>0.18128953</v>
      </c>
      <c r="J39" s="103">
        <v>0.29007376000000001</v>
      </c>
      <c r="K39" s="103">
        <v>0.22335132000000002</v>
      </c>
      <c r="L39" s="103">
        <v>0.32763142000000001</v>
      </c>
      <c r="M39" s="103">
        <v>1.380676E-2</v>
      </c>
      <c r="N39" s="572">
        <v>2.0922425699999998</v>
      </c>
      <c r="O39" s="140"/>
    </row>
    <row r="40" spans="1:24">
      <c r="A40" s="453" t="s">
        <v>520</v>
      </c>
      <c r="B40" s="103">
        <v>3.4068809999999998E-2</v>
      </c>
      <c r="C40" s="103">
        <v>3.7335960000000001E-2</v>
      </c>
      <c r="D40" s="103">
        <v>1.806748E-2</v>
      </c>
      <c r="E40" s="103">
        <v>4.7405280000000001E-2</v>
      </c>
      <c r="F40" s="103">
        <v>8.1344929999999996E-2</v>
      </c>
      <c r="G40" s="103">
        <v>5.5356959999999997E-2</v>
      </c>
      <c r="H40" s="103">
        <v>2.7188990000000003E-2</v>
      </c>
      <c r="I40" s="103">
        <v>3.812654E-2</v>
      </c>
      <c r="J40" s="103">
        <v>1.266252E-2</v>
      </c>
      <c r="K40" s="103">
        <v>3.4143269999999996E-2</v>
      </c>
      <c r="L40" s="103">
        <v>2.5247779999999997E-2</v>
      </c>
      <c r="M40" s="103">
        <v>1.1902600000000001E-2</v>
      </c>
      <c r="N40" s="572">
        <v>0.42285112000000002</v>
      </c>
      <c r="O40" s="140"/>
    </row>
    <row r="41" spans="1:24">
      <c r="A41" s="453" t="s">
        <v>1734</v>
      </c>
      <c r="B41" s="103">
        <v>2E-3</v>
      </c>
      <c r="C41" s="103">
        <v>4.0000000000000001E-3</v>
      </c>
      <c r="D41" s="103">
        <v>6.0000000000000001E-3</v>
      </c>
      <c r="E41" s="103">
        <v>0.02</v>
      </c>
      <c r="F41" s="103">
        <v>7.0000000000000001E-3</v>
      </c>
      <c r="G41" s="103">
        <v>3.0000000000000001E-3</v>
      </c>
      <c r="H41" s="103">
        <v>0.02</v>
      </c>
      <c r="I41" s="103">
        <v>1.0999999999999999E-2</v>
      </c>
      <c r="J41" s="103">
        <v>2.4E-2</v>
      </c>
      <c r="K41" s="103">
        <v>3.8761370000000003E-2</v>
      </c>
      <c r="L41" s="103">
        <v>1.2999999999999999E-2</v>
      </c>
      <c r="M41" s="103">
        <v>7.3529999999999998E-2</v>
      </c>
      <c r="N41" s="572">
        <v>0.22229136999999999</v>
      </c>
      <c r="O41" s="140"/>
    </row>
    <row r="42" spans="1:24" s="74" customFormat="1">
      <c r="A42" s="231" t="s">
        <v>1447</v>
      </c>
      <c r="B42" s="575">
        <v>0.17833905999999999</v>
      </c>
      <c r="C42" s="575">
        <v>0.10101372</v>
      </c>
      <c r="D42" s="575">
        <v>0.26494385999999998</v>
      </c>
      <c r="E42" s="575">
        <v>0.36388732000000001</v>
      </c>
      <c r="F42" s="575">
        <v>0.18581657999999998</v>
      </c>
      <c r="G42" s="575">
        <v>0.21543076999999999</v>
      </c>
      <c r="H42" s="575">
        <v>0.22671042999999999</v>
      </c>
      <c r="I42" s="575">
        <v>8.8223690000000007E-2</v>
      </c>
      <c r="J42" s="575">
        <v>0.46307316999999998</v>
      </c>
      <c r="K42" s="575">
        <v>0.35710202000000002</v>
      </c>
      <c r="L42" s="575">
        <v>0.21280654000000002</v>
      </c>
      <c r="M42" s="575">
        <v>0.12208036</v>
      </c>
      <c r="N42" s="575">
        <v>2.77942752</v>
      </c>
      <c r="O42" s="159"/>
    </row>
    <row r="43" spans="1:24">
      <c r="A43" s="231" t="s">
        <v>1449</v>
      </c>
      <c r="B43" s="575">
        <v>6.4540756000000004</v>
      </c>
      <c r="C43" s="575">
        <v>5.41515111</v>
      </c>
      <c r="D43" s="575">
        <v>4.7779162500000005</v>
      </c>
      <c r="E43" s="575">
        <v>2.8508905500000004</v>
      </c>
      <c r="F43" s="575">
        <v>3.9674815400000001</v>
      </c>
      <c r="G43" s="575">
        <v>4.8702882899999995</v>
      </c>
      <c r="H43" s="575">
        <v>5.54719826</v>
      </c>
      <c r="I43" s="575">
        <v>5.8365409800000005</v>
      </c>
      <c r="J43" s="575">
        <v>6.5282533700000007</v>
      </c>
      <c r="K43" s="575">
        <v>4.6571866399999999</v>
      </c>
      <c r="L43" s="575">
        <v>6.5905936200000008</v>
      </c>
      <c r="M43" s="575">
        <v>3.8461791199999995</v>
      </c>
      <c r="N43" s="575">
        <v>61.341755329999991</v>
      </c>
      <c r="O43" s="140"/>
    </row>
    <row r="44" spans="1:24">
      <c r="A44" s="231" t="s">
        <v>1454</v>
      </c>
      <c r="B44" s="575">
        <v>5.3484116200000003</v>
      </c>
      <c r="C44" s="575">
        <v>4.2962690400000003</v>
      </c>
      <c r="D44" s="575">
        <v>3.62615892</v>
      </c>
      <c r="E44" s="575">
        <v>1.88231456</v>
      </c>
      <c r="F44" s="575">
        <v>3.02265242</v>
      </c>
      <c r="G44" s="575">
        <v>3.6959635199999998</v>
      </c>
      <c r="H44" s="575">
        <v>4.4000660999999992</v>
      </c>
      <c r="I44" s="575">
        <v>4.8919856399999997</v>
      </c>
      <c r="J44" s="575">
        <v>5.4423060300000001</v>
      </c>
      <c r="K44" s="575">
        <v>3.7026760200000002</v>
      </c>
      <c r="L44" s="575">
        <v>5.1564421200000004</v>
      </c>
      <c r="M44" s="575">
        <v>2.7723058900000002</v>
      </c>
      <c r="N44" s="575">
        <v>48.237551879999991</v>
      </c>
      <c r="O44" s="140"/>
    </row>
    <row r="45" spans="1:24">
      <c r="A45" s="356" t="s">
        <v>240</v>
      </c>
      <c r="B45" s="103">
        <v>5.3484116200000003</v>
      </c>
      <c r="C45" s="103">
        <v>4.2962690400000003</v>
      </c>
      <c r="D45" s="103">
        <v>3.62615892</v>
      </c>
      <c r="E45" s="103">
        <v>1.88231456</v>
      </c>
      <c r="F45" s="103">
        <v>3.02265242</v>
      </c>
      <c r="G45" s="103">
        <v>3.6959635199999998</v>
      </c>
      <c r="H45" s="103">
        <v>4.4000660999999992</v>
      </c>
      <c r="I45" s="103">
        <v>4.8919856399999997</v>
      </c>
      <c r="J45" s="103">
        <v>5.4423060300000001</v>
      </c>
      <c r="K45" s="103">
        <v>3.7026760200000002</v>
      </c>
      <c r="L45" s="103">
        <v>5.1564421200000004</v>
      </c>
      <c r="M45" s="103">
        <v>2.7723058900000002</v>
      </c>
      <c r="N45" s="572">
        <v>48.237551879999991</v>
      </c>
      <c r="O45" s="140"/>
    </row>
    <row r="46" spans="1:24" s="74" customFormat="1">
      <c r="A46" s="231" t="s">
        <v>1455</v>
      </c>
      <c r="B46" s="102">
        <v>0.13582859999999999</v>
      </c>
      <c r="C46" s="141">
        <v>0.1115083</v>
      </c>
      <c r="D46" s="141">
        <v>0.1148373</v>
      </c>
      <c r="E46" s="141">
        <v>0.12901550000000001</v>
      </c>
      <c r="F46" s="141">
        <v>0.1194997</v>
      </c>
      <c r="G46" s="141">
        <v>0.1248923</v>
      </c>
      <c r="H46" s="141">
        <v>0.1297432</v>
      </c>
      <c r="I46" s="141">
        <v>0.13216939999999999</v>
      </c>
      <c r="J46" s="141">
        <v>0.1219015</v>
      </c>
      <c r="K46" s="141">
        <v>0.1272596</v>
      </c>
      <c r="L46" s="141">
        <v>0.12924430000000001</v>
      </c>
      <c r="M46" s="141">
        <v>0.12666839999999999</v>
      </c>
      <c r="N46" s="141">
        <v>1.5025681</v>
      </c>
      <c r="O46" s="159"/>
    </row>
    <row r="47" spans="1:24">
      <c r="A47" s="356" t="s">
        <v>241</v>
      </c>
      <c r="B47" s="103">
        <v>0.13582859999999999</v>
      </c>
      <c r="C47" s="103">
        <v>0.1115083</v>
      </c>
      <c r="D47" s="103">
        <v>0.1148373</v>
      </c>
      <c r="E47" s="103">
        <v>0.12901550000000001</v>
      </c>
      <c r="F47" s="103">
        <v>0.1194997</v>
      </c>
      <c r="G47" s="103">
        <v>0.1248923</v>
      </c>
      <c r="H47" s="103">
        <v>0.1297432</v>
      </c>
      <c r="I47" s="103">
        <v>0.13216939999999999</v>
      </c>
      <c r="J47" s="103">
        <v>0.1219015</v>
      </c>
      <c r="K47" s="103">
        <v>0.1272596</v>
      </c>
      <c r="L47" s="103">
        <v>0.12924430000000001</v>
      </c>
      <c r="M47" s="103">
        <v>0.12666839999999999</v>
      </c>
      <c r="N47" s="572">
        <v>1.5025681</v>
      </c>
      <c r="O47" s="140"/>
    </row>
    <row r="48" spans="1:24">
      <c r="A48" s="231" t="s">
        <v>209</v>
      </c>
      <c r="B48" s="575">
        <v>0.89095842000000003</v>
      </c>
      <c r="C48" s="575">
        <v>0.94552352999999989</v>
      </c>
      <c r="D48" s="575">
        <v>0.92711246999999997</v>
      </c>
      <c r="E48" s="575">
        <v>0.78590924000000006</v>
      </c>
      <c r="F48" s="575">
        <v>0.76969608</v>
      </c>
      <c r="G48" s="575">
        <v>0.96022806999999999</v>
      </c>
      <c r="H48" s="575">
        <v>0.97032446999999999</v>
      </c>
      <c r="I48" s="575">
        <v>0.77334454000000008</v>
      </c>
      <c r="J48" s="575">
        <v>0.84352327000000005</v>
      </c>
      <c r="K48" s="575">
        <v>0.78975704000000002</v>
      </c>
      <c r="L48" s="575">
        <v>1.2313758300000002</v>
      </c>
      <c r="M48" s="575">
        <v>0.87835562999999994</v>
      </c>
      <c r="N48" s="575">
        <v>10.766108589999998</v>
      </c>
      <c r="O48" s="161"/>
      <c r="P48" s="91"/>
      <c r="Q48" s="91"/>
      <c r="R48" s="91"/>
      <c r="S48" s="91"/>
      <c r="T48" s="91"/>
      <c r="U48" s="91"/>
      <c r="V48" s="91"/>
      <c r="W48" s="91"/>
      <c r="X48" s="91"/>
    </row>
    <row r="49" spans="1:24">
      <c r="A49" s="453" t="s">
        <v>1456</v>
      </c>
      <c r="B49" s="103">
        <v>5.4424809999999997E-2</v>
      </c>
      <c r="C49" s="103">
        <v>2.8979330000000001E-2</v>
      </c>
      <c r="D49" s="103">
        <v>2.4500839999999999E-2</v>
      </c>
      <c r="E49" s="103">
        <v>2.6230590000000002E-2</v>
      </c>
      <c r="F49" s="103">
        <v>2.410963E-2</v>
      </c>
      <c r="G49" s="103">
        <v>3.5488160000000005E-2</v>
      </c>
      <c r="H49" s="103">
        <v>2.6488979999999999E-2</v>
      </c>
      <c r="I49" s="103">
        <v>2.6488979999999999E-2</v>
      </c>
      <c r="J49" s="103">
        <v>3.0987740000000003E-2</v>
      </c>
      <c r="K49" s="103">
        <v>3.0987740000000003E-2</v>
      </c>
      <c r="L49" s="103">
        <v>4.0734800000000002E-2</v>
      </c>
      <c r="M49" s="103">
        <v>4.0734800000000002E-2</v>
      </c>
      <c r="N49" s="572">
        <v>0.39015640000000001</v>
      </c>
      <c r="O49" s="161"/>
      <c r="P49" s="91"/>
      <c r="Q49" s="91"/>
      <c r="R49" s="91"/>
      <c r="S49" s="91"/>
      <c r="T49" s="91"/>
      <c r="U49" s="91"/>
      <c r="V49" s="91"/>
      <c r="W49" s="91"/>
      <c r="X49" s="91"/>
    </row>
    <row r="50" spans="1:24">
      <c r="A50" s="453" t="s">
        <v>248</v>
      </c>
      <c r="B50" s="103">
        <v>1.67E-2</v>
      </c>
      <c r="C50" s="103">
        <v>3.6400000000000002E-2</v>
      </c>
      <c r="D50" s="103">
        <v>3.2199999999999999E-2</v>
      </c>
      <c r="E50" s="103">
        <v>2.2499999999999999E-2</v>
      </c>
      <c r="F50" s="103">
        <v>1.8800000000000001E-2</v>
      </c>
      <c r="G50" s="103">
        <v>2.1999999999999999E-2</v>
      </c>
      <c r="H50" s="103">
        <v>1.9599999999999999E-2</v>
      </c>
      <c r="I50" s="103">
        <v>1.3100000000000001E-2</v>
      </c>
      <c r="J50" s="103">
        <v>1.67E-2</v>
      </c>
      <c r="K50" s="103">
        <v>3.1600000000000003E-2</v>
      </c>
      <c r="L50" s="103">
        <v>7.0800000000000002E-2</v>
      </c>
      <c r="M50" s="103">
        <v>2.53E-2</v>
      </c>
      <c r="N50" s="572">
        <v>0.32569999999999999</v>
      </c>
      <c r="O50" s="161"/>
      <c r="P50" s="91"/>
      <c r="Q50" s="91"/>
      <c r="R50" s="91"/>
      <c r="S50" s="91"/>
      <c r="T50" s="91"/>
      <c r="U50" s="91"/>
      <c r="V50" s="91"/>
      <c r="W50" s="91"/>
      <c r="X50" s="91"/>
    </row>
    <row r="51" spans="1:24">
      <c r="A51" s="453" t="s">
        <v>1457</v>
      </c>
      <c r="B51" s="103">
        <v>0.81983360999999999</v>
      </c>
      <c r="C51" s="103">
        <v>0.88014419999999993</v>
      </c>
      <c r="D51" s="103">
        <v>0.87041162999999999</v>
      </c>
      <c r="E51" s="103">
        <v>0.73717865000000005</v>
      </c>
      <c r="F51" s="103">
        <v>0.72678644999999997</v>
      </c>
      <c r="G51" s="103">
        <v>0.90273990999999998</v>
      </c>
      <c r="H51" s="103">
        <v>0.92423548999999994</v>
      </c>
      <c r="I51" s="103">
        <v>0.73375556000000008</v>
      </c>
      <c r="J51" s="103">
        <v>0.79583553000000007</v>
      </c>
      <c r="K51" s="103">
        <v>0.72716930000000002</v>
      </c>
      <c r="L51" s="103">
        <v>1.1198410300000001</v>
      </c>
      <c r="M51" s="103">
        <v>0.81232082999999999</v>
      </c>
      <c r="N51" s="572">
        <v>10.050252189999998</v>
      </c>
      <c r="O51" s="161"/>
      <c r="P51" s="91"/>
      <c r="Q51" s="91"/>
      <c r="R51" s="91"/>
      <c r="S51" s="91"/>
      <c r="T51" s="91"/>
      <c r="U51" s="91"/>
      <c r="V51" s="91"/>
      <c r="W51" s="91"/>
      <c r="X51" s="91"/>
    </row>
    <row r="52" spans="1:24" s="74" customFormat="1">
      <c r="A52" s="231" t="s">
        <v>1458</v>
      </c>
      <c r="B52" s="575">
        <v>7.887696000000001E-2</v>
      </c>
      <c r="C52" s="575">
        <v>6.1850240000000001E-2</v>
      </c>
      <c r="D52" s="575">
        <v>0.10980756</v>
      </c>
      <c r="E52" s="575">
        <v>5.3651249999999998E-2</v>
      </c>
      <c r="F52" s="575">
        <v>5.5633339999999996E-2</v>
      </c>
      <c r="G52" s="575">
        <v>8.9204399999999989E-2</v>
      </c>
      <c r="H52" s="575">
        <v>4.706449E-2</v>
      </c>
      <c r="I52" s="575">
        <v>3.9041400000000004E-2</v>
      </c>
      <c r="J52" s="575">
        <v>0.12052257000000001</v>
      </c>
      <c r="K52" s="575">
        <v>3.7493980000000003E-2</v>
      </c>
      <c r="L52" s="575">
        <v>7.3531369999999999E-2</v>
      </c>
      <c r="M52" s="575">
        <v>6.8849199999999999E-2</v>
      </c>
      <c r="N52" s="575">
        <v>0.83552676000000003</v>
      </c>
      <c r="O52" s="836"/>
      <c r="P52" s="96"/>
      <c r="Q52" s="96"/>
      <c r="R52" s="96"/>
      <c r="S52" s="96"/>
      <c r="T52" s="96"/>
      <c r="U52" s="96"/>
      <c r="V52" s="96"/>
      <c r="W52" s="96"/>
      <c r="X52" s="96"/>
    </row>
    <row r="53" spans="1:24">
      <c r="A53" s="231" t="s">
        <v>1462</v>
      </c>
      <c r="B53" s="575">
        <v>9.6150000000000003E-3</v>
      </c>
      <c r="C53" s="575">
        <v>8.0499999999999999E-3</v>
      </c>
      <c r="D53" s="575">
        <v>1.6459999999999999E-2</v>
      </c>
      <c r="E53" s="575">
        <v>1.246098E-2</v>
      </c>
      <c r="F53" s="575">
        <v>2.1925E-2</v>
      </c>
      <c r="G53" s="575">
        <v>1.405E-2</v>
      </c>
      <c r="H53" s="575">
        <v>1.6730810000000002E-2</v>
      </c>
      <c r="I53" s="575">
        <v>1.3939999999999999E-2</v>
      </c>
      <c r="J53" s="575">
        <v>1.2035000000000001E-2</v>
      </c>
      <c r="K53" s="575">
        <v>1.125E-2</v>
      </c>
      <c r="L53" s="575">
        <v>1.3639999999999999E-2</v>
      </c>
      <c r="M53" s="575">
        <v>8.77E-3</v>
      </c>
      <c r="N53" s="575">
        <v>0.15892678999999998</v>
      </c>
      <c r="O53" s="161"/>
      <c r="P53" s="91"/>
      <c r="Q53" s="91"/>
      <c r="R53" s="91"/>
      <c r="S53" s="91"/>
      <c r="T53" s="91"/>
      <c r="U53" s="91"/>
      <c r="V53" s="91"/>
      <c r="W53" s="91"/>
      <c r="X53" s="91"/>
    </row>
    <row r="54" spans="1:24">
      <c r="A54" s="453" t="s">
        <v>1463</v>
      </c>
      <c r="B54" s="103">
        <v>9.6150000000000003E-3</v>
      </c>
      <c r="C54" s="103">
        <v>8.0499999999999999E-3</v>
      </c>
      <c r="D54" s="103">
        <v>1.6459999999999999E-2</v>
      </c>
      <c r="E54" s="103">
        <v>1.246098E-2</v>
      </c>
      <c r="F54" s="103">
        <v>2.1925E-2</v>
      </c>
      <c r="G54" s="103">
        <v>1.405E-2</v>
      </c>
      <c r="H54" s="103">
        <v>1.6730810000000002E-2</v>
      </c>
      <c r="I54" s="103">
        <v>1.3939999999999999E-2</v>
      </c>
      <c r="J54" s="103">
        <v>1.2035000000000001E-2</v>
      </c>
      <c r="K54" s="103">
        <v>1.125E-2</v>
      </c>
      <c r="L54" s="103">
        <v>1.3639999999999999E-2</v>
      </c>
      <c r="M54" s="103">
        <v>8.77E-3</v>
      </c>
      <c r="N54" s="572">
        <v>0.15892678999999998</v>
      </c>
      <c r="O54" s="161"/>
      <c r="P54" s="91"/>
      <c r="Q54" s="91"/>
      <c r="R54" s="91"/>
      <c r="S54" s="91"/>
      <c r="T54" s="91"/>
      <c r="U54" s="91"/>
      <c r="V54" s="91"/>
      <c r="W54" s="91"/>
      <c r="X54" s="91"/>
    </row>
    <row r="55" spans="1:24" s="74" customFormat="1">
      <c r="A55" s="231" t="s">
        <v>1464</v>
      </c>
      <c r="B55" s="575">
        <v>2.579E-2</v>
      </c>
      <c r="C55" s="575">
        <v>8.0499999999999999E-3</v>
      </c>
      <c r="D55" s="575">
        <v>0.20632</v>
      </c>
      <c r="E55" s="575">
        <v>5.4390720000000004E-2</v>
      </c>
      <c r="F55" s="575">
        <v>2.579E-2</v>
      </c>
      <c r="G55" s="575">
        <v>5.1580000000000001E-2</v>
      </c>
      <c r="H55" s="575">
        <v>1.405E-2</v>
      </c>
      <c r="I55" s="575">
        <v>1.405E-2</v>
      </c>
      <c r="J55" s="575">
        <v>6.7054000000000002E-2</v>
      </c>
      <c r="K55" s="575">
        <v>7.2211999999999998E-2</v>
      </c>
      <c r="L55" s="575">
        <v>2.579E-2</v>
      </c>
      <c r="M55" s="575">
        <v>8.5107000000000002E-2</v>
      </c>
      <c r="N55" s="575">
        <v>0.65018372000000002</v>
      </c>
      <c r="O55" s="836"/>
      <c r="P55" s="96"/>
      <c r="Q55" s="96"/>
      <c r="R55" s="96"/>
      <c r="S55" s="96"/>
      <c r="T55" s="96"/>
      <c r="U55" s="96"/>
      <c r="V55" s="96"/>
      <c r="W55" s="96"/>
      <c r="X55" s="96"/>
    </row>
    <row r="56" spans="1:24" ht="15.75" thickBot="1">
      <c r="A56" s="453" t="s">
        <v>1465</v>
      </c>
      <c r="B56" s="103">
        <v>2.579E-2</v>
      </c>
      <c r="C56" s="103">
        <v>8.0499999999999999E-3</v>
      </c>
      <c r="D56" s="103">
        <v>0.20632</v>
      </c>
      <c r="E56" s="103">
        <v>5.4390720000000004E-2</v>
      </c>
      <c r="F56" s="103">
        <v>2.579E-2</v>
      </c>
      <c r="G56" s="103">
        <v>5.1580000000000001E-2</v>
      </c>
      <c r="H56" s="103">
        <v>1.405E-2</v>
      </c>
      <c r="I56" s="103">
        <v>1.405E-2</v>
      </c>
      <c r="J56" s="103">
        <v>6.7054000000000002E-2</v>
      </c>
      <c r="K56" s="103">
        <v>7.2211999999999998E-2</v>
      </c>
      <c r="L56" s="103">
        <v>2.579E-2</v>
      </c>
      <c r="M56" s="103">
        <v>8.5107000000000002E-2</v>
      </c>
      <c r="N56" s="572">
        <v>0.65018372000000002</v>
      </c>
      <c r="O56" s="161"/>
      <c r="P56" s="91"/>
      <c r="Q56" s="91"/>
      <c r="R56" s="91"/>
      <c r="S56" s="91"/>
      <c r="T56" s="91"/>
      <c r="U56" s="91"/>
      <c r="V56" s="91"/>
      <c r="W56" s="91"/>
      <c r="X56" s="91"/>
    </row>
    <row r="57" spans="1:24" ht="15" customHeight="1" thickTop="1" thickBot="1">
      <c r="A57" s="792" t="s">
        <v>492</v>
      </c>
      <c r="B57" s="864">
        <v>17.222370040000001</v>
      </c>
      <c r="C57" s="864">
        <v>14.329878279999999</v>
      </c>
      <c r="D57" s="864">
        <v>15.07333397</v>
      </c>
      <c r="E57" s="864">
        <v>13.13687794</v>
      </c>
      <c r="F57" s="864">
        <v>9.8021962499999997</v>
      </c>
      <c r="G57" s="864">
        <v>14.694044389999998</v>
      </c>
      <c r="H57" s="864">
        <v>13.199696299999999</v>
      </c>
      <c r="I57" s="864">
        <v>10.577381320000001</v>
      </c>
      <c r="J57" s="864">
        <v>17.432328460000001</v>
      </c>
      <c r="K57" s="864">
        <v>11.729300519999999</v>
      </c>
      <c r="L57" s="864">
        <v>12.661560440000001</v>
      </c>
      <c r="M57" s="864">
        <v>10.309624620000001</v>
      </c>
      <c r="N57" s="1355">
        <v>160.16859253000001</v>
      </c>
      <c r="O57" s="161"/>
      <c r="P57" s="91"/>
      <c r="Q57" s="91"/>
      <c r="R57" s="91"/>
      <c r="S57" s="91"/>
      <c r="T57" s="91"/>
      <c r="U57" s="91"/>
      <c r="V57" s="91"/>
      <c r="W57" s="91"/>
      <c r="X57" s="91"/>
    </row>
    <row r="58" spans="1:24" ht="16.5" thickTop="1">
      <c r="A58" s="40" t="s">
        <v>1302</v>
      </c>
      <c r="B58" s="689"/>
      <c r="C58" s="689"/>
      <c r="D58" s="689"/>
      <c r="E58" s="689"/>
      <c r="F58" s="689"/>
      <c r="G58" s="689"/>
      <c r="H58" s="689"/>
      <c r="I58" s="689"/>
      <c r="J58" s="689"/>
      <c r="K58" s="689"/>
      <c r="L58" s="689"/>
      <c r="M58" s="689"/>
      <c r="N58" s="100"/>
      <c r="O58" s="91"/>
      <c r="P58" s="91"/>
      <c r="Q58" s="91"/>
      <c r="R58" s="91"/>
      <c r="S58" s="91"/>
      <c r="T58" s="91"/>
      <c r="U58" s="91"/>
      <c r="V58" s="91"/>
      <c r="W58" s="91"/>
      <c r="X58" s="91"/>
    </row>
    <row r="59" spans="1:24" ht="15.75">
      <c r="A59" s="1197" t="s">
        <v>1627</v>
      </c>
      <c r="B59" s="222"/>
      <c r="C59" s="222"/>
      <c r="D59" s="222"/>
      <c r="E59" s="222"/>
      <c r="F59" s="222"/>
      <c r="G59" s="222"/>
      <c r="H59" s="222"/>
      <c r="I59" s="222"/>
      <c r="J59" s="222"/>
      <c r="K59" s="222"/>
      <c r="L59" s="222"/>
      <c r="M59" s="222"/>
      <c r="N59" s="821"/>
      <c r="O59" s="91"/>
      <c r="P59" s="91"/>
      <c r="Q59" s="91"/>
      <c r="R59" s="91"/>
      <c r="S59" s="91"/>
      <c r="T59" s="91"/>
      <c r="U59" s="91"/>
      <c r="V59" s="91"/>
      <c r="W59" s="91"/>
      <c r="X59" s="91"/>
    </row>
    <row r="60" spans="1:24" ht="15.75">
      <c r="A60" s="40" t="s">
        <v>10</v>
      </c>
      <c r="B60" s="108"/>
      <c r="C60" s="108"/>
      <c r="D60" s="108"/>
      <c r="E60" s="863"/>
      <c r="F60" s="108"/>
      <c r="G60" s="108"/>
      <c r="H60" s="108"/>
      <c r="I60" s="108"/>
      <c r="J60" s="108"/>
      <c r="K60" s="108"/>
      <c r="L60" s="108"/>
      <c r="M60" s="108"/>
      <c r="N60" s="108"/>
      <c r="O60" s="91"/>
      <c r="P60" s="91"/>
      <c r="Q60" s="91"/>
      <c r="R60" s="91"/>
      <c r="S60" s="91"/>
      <c r="T60" s="91"/>
      <c r="U60" s="91"/>
      <c r="V60" s="91"/>
      <c r="W60" s="91"/>
      <c r="X60" s="91"/>
    </row>
    <row r="61" spans="1:24">
      <c r="A61" s="96"/>
      <c r="B61" s="108"/>
      <c r="C61" s="108"/>
      <c r="D61" s="108"/>
      <c r="E61" s="116"/>
      <c r="F61" s="116"/>
      <c r="G61" s="116"/>
      <c r="H61" s="116"/>
      <c r="I61" s="116"/>
      <c r="J61" s="116"/>
      <c r="K61" s="116"/>
      <c r="L61" s="116"/>
      <c r="M61" s="116"/>
      <c r="N61" s="116"/>
      <c r="O61" s="116"/>
      <c r="P61" s="116"/>
      <c r="Q61" s="91"/>
      <c r="R61" s="91"/>
      <c r="S61" s="91"/>
      <c r="T61" s="91"/>
      <c r="U61" s="91"/>
      <c r="V61" s="91"/>
      <c r="W61" s="91"/>
      <c r="X61" s="91"/>
    </row>
    <row r="62" spans="1:24">
      <c r="A62" s="91"/>
      <c r="B62" s="222"/>
      <c r="C62" s="222"/>
      <c r="D62" s="222"/>
      <c r="E62" s="116"/>
      <c r="F62" s="116"/>
      <c r="G62" s="116"/>
      <c r="H62" s="116"/>
      <c r="I62" s="116"/>
      <c r="J62" s="116"/>
      <c r="K62" s="116"/>
      <c r="L62" s="116"/>
      <c r="M62" s="116"/>
      <c r="N62" s="116"/>
      <c r="O62" s="116"/>
      <c r="P62" s="116"/>
      <c r="Q62" s="91"/>
      <c r="R62" s="91"/>
      <c r="S62" s="91"/>
      <c r="T62" s="91"/>
      <c r="U62" s="91"/>
      <c r="V62" s="91"/>
      <c r="W62" s="91"/>
      <c r="X62" s="91"/>
    </row>
    <row r="63" spans="1:24">
      <c r="A63" s="96"/>
      <c r="B63" s="108"/>
      <c r="C63" s="108"/>
      <c r="D63" s="108"/>
      <c r="E63" s="116"/>
      <c r="F63" s="116"/>
      <c r="G63" s="116"/>
      <c r="H63" s="116"/>
      <c r="I63" s="116"/>
      <c r="J63" s="116"/>
      <c r="K63" s="116"/>
      <c r="L63" s="116"/>
      <c r="M63" s="116"/>
      <c r="N63" s="116"/>
      <c r="O63" s="116"/>
      <c r="P63" s="116"/>
      <c r="Q63" s="91"/>
      <c r="R63" s="91"/>
      <c r="S63" s="91"/>
      <c r="T63" s="91"/>
      <c r="U63" s="91"/>
      <c r="V63" s="91"/>
      <c r="W63" s="91"/>
      <c r="X63" s="91"/>
    </row>
    <row r="64" spans="1:24">
      <c r="A64" s="91"/>
      <c r="B64" s="222"/>
      <c r="C64" s="222"/>
      <c r="D64" s="222"/>
      <c r="E64" s="116"/>
      <c r="F64" s="116"/>
      <c r="G64" s="116"/>
      <c r="H64" s="116"/>
      <c r="I64" s="116"/>
      <c r="J64" s="116"/>
      <c r="K64" s="116"/>
      <c r="L64" s="116"/>
      <c r="M64" s="116"/>
      <c r="N64" s="116"/>
      <c r="O64" s="116"/>
      <c r="P64" s="116"/>
      <c r="Q64" s="91"/>
      <c r="R64" s="91"/>
      <c r="S64" s="91"/>
      <c r="T64" s="91"/>
      <c r="U64" s="91"/>
      <c r="V64" s="91"/>
      <c r="W64" s="91"/>
      <c r="X64" s="91"/>
    </row>
    <row r="65" spans="1:24" s="74" customFormat="1">
      <c r="A65" s="96"/>
      <c r="B65" s="108"/>
      <c r="C65" s="108"/>
      <c r="D65" s="108"/>
      <c r="E65" s="108"/>
      <c r="F65" s="108"/>
      <c r="G65" s="108"/>
      <c r="H65" s="108"/>
      <c r="I65" s="108"/>
      <c r="J65" s="108"/>
      <c r="K65" s="108"/>
      <c r="L65" s="108"/>
      <c r="M65" s="108"/>
      <c r="N65" s="108"/>
      <c r="O65" s="96"/>
      <c r="P65" s="96"/>
      <c r="Q65" s="96"/>
      <c r="R65" s="96"/>
      <c r="S65" s="96"/>
      <c r="T65" s="96"/>
      <c r="U65" s="96"/>
      <c r="V65" s="96"/>
      <c r="W65" s="96"/>
      <c r="X65" s="96"/>
    </row>
    <row r="66" spans="1:24">
      <c r="A66" s="91"/>
      <c r="B66" s="222"/>
      <c r="C66" s="222"/>
      <c r="D66" s="222"/>
      <c r="E66" s="222"/>
      <c r="F66" s="222"/>
      <c r="G66" s="222"/>
      <c r="H66" s="222"/>
      <c r="I66" s="222"/>
      <c r="J66" s="222"/>
      <c r="K66" s="222"/>
      <c r="L66" s="222"/>
      <c r="M66" s="222"/>
      <c r="N66" s="222"/>
      <c r="O66" s="91"/>
      <c r="P66" s="91"/>
      <c r="Q66" s="91"/>
      <c r="R66" s="91"/>
      <c r="S66" s="91"/>
      <c r="T66" s="91"/>
      <c r="U66" s="91"/>
      <c r="V66" s="91"/>
      <c r="W66" s="91"/>
      <c r="X66" s="91"/>
    </row>
    <row r="67" spans="1:24">
      <c r="A67" s="91"/>
      <c r="B67" s="222"/>
      <c r="C67" s="222"/>
      <c r="D67" s="222"/>
      <c r="E67" s="222"/>
      <c r="F67" s="222"/>
      <c r="G67" s="222"/>
      <c r="H67" s="222"/>
      <c r="I67" s="222"/>
      <c r="J67" s="222"/>
      <c r="K67" s="222"/>
      <c r="L67" s="222"/>
      <c r="M67" s="222"/>
      <c r="N67" s="222"/>
      <c r="O67" s="91"/>
      <c r="P67" s="91"/>
      <c r="Q67" s="91"/>
      <c r="R67" s="91"/>
      <c r="S67" s="91"/>
      <c r="T67" s="91"/>
      <c r="U67" s="91"/>
      <c r="V67" s="91"/>
      <c r="W67" s="91"/>
      <c r="X67" s="91"/>
    </row>
    <row r="68" spans="1:24">
      <c r="A68" s="91"/>
      <c r="B68" s="222"/>
      <c r="C68" s="222"/>
      <c r="D68" s="222"/>
      <c r="E68" s="222"/>
      <c r="F68" s="222"/>
      <c r="G68" s="222"/>
      <c r="H68" s="222"/>
      <c r="I68" s="222"/>
      <c r="J68" s="222"/>
      <c r="K68" s="222"/>
      <c r="L68" s="222"/>
      <c r="M68" s="222"/>
      <c r="N68" s="222"/>
      <c r="O68" s="91"/>
      <c r="P68" s="91"/>
      <c r="Q68" s="91"/>
      <c r="R68" s="91"/>
      <c r="S68" s="91"/>
      <c r="T68" s="91"/>
      <c r="U68" s="91"/>
      <c r="V68" s="91"/>
      <c r="W68" s="91"/>
      <c r="X68" s="91"/>
    </row>
    <row r="69" spans="1:24" s="74" customFormat="1">
      <c r="A69" s="96"/>
      <c r="B69" s="108"/>
      <c r="C69" s="108"/>
      <c r="D69" s="108"/>
      <c r="E69" s="108"/>
      <c r="F69" s="108"/>
      <c r="G69" s="108"/>
      <c r="H69" s="108"/>
      <c r="I69" s="108"/>
      <c r="J69" s="108"/>
      <c r="K69" s="108"/>
      <c r="L69" s="108"/>
      <c r="M69" s="108"/>
      <c r="N69" s="108"/>
      <c r="O69" s="96"/>
      <c r="P69" s="96"/>
      <c r="Q69" s="96"/>
      <c r="R69" s="96"/>
      <c r="S69" s="96"/>
      <c r="T69" s="96"/>
      <c r="U69" s="96"/>
      <c r="V69" s="96"/>
      <c r="W69" s="96"/>
      <c r="X69" s="96"/>
    </row>
    <row r="70" spans="1:24">
      <c r="A70" s="91"/>
      <c r="B70" s="222"/>
      <c r="C70" s="222"/>
      <c r="D70" s="222"/>
      <c r="E70" s="222"/>
      <c r="F70" s="222"/>
      <c r="G70" s="222"/>
      <c r="H70" s="222"/>
      <c r="I70" s="222"/>
      <c r="J70" s="222"/>
      <c r="K70" s="222"/>
      <c r="L70" s="222"/>
      <c r="M70" s="222"/>
      <c r="N70" s="222"/>
      <c r="O70" s="91"/>
      <c r="P70" s="91"/>
      <c r="Q70" s="91"/>
      <c r="R70" s="91"/>
      <c r="S70" s="91"/>
      <c r="T70" s="91"/>
      <c r="U70" s="91"/>
      <c r="V70" s="91"/>
      <c r="W70" s="91"/>
      <c r="X70" s="91"/>
    </row>
    <row r="71" spans="1:24">
      <c r="A71" s="109"/>
      <c r="B71" s="108"/>
      <c r="C71" s="108"/>
      <c r="D71" s="108"/>
      <c r="E71" s="108"/>
      <c r="F71" s="108"/>
      <c r="G71" s="108"/>
      <c r="H71" s="108"/>
      <c r="I71" s="108"/>
      <c r="J71" s="108"/>
      <c r="K71" s="108"/>
      <c r="L71" s="108"/>
      <c r="M71" s="108"/>
      <c r="N71" s="108"/>
      <c r="O71" s="91"/>
      <c r="P71" s="91"/>
      <c r="Q71" s="91"/>
      <c r="R71" s="91"/>
      <c r="S71" s="91"/>
      <c r="T71" s="91"/>
      <c r="U71" s="91"/>
      <c r="V71" s="91"/>
      <c r="W71" s="91"/>
      <c r="X71" s="91"/>
    </row>
  </sheetData>
  <customSheetViews>
    <customSheetView guid="{51F1D52B-5D55-4FCC-809B-9B4CC86C88B9}" showGridLines="0" topLeftCell="C1">
      <selection activeCell="N2" sqref="N2"/>
      <pageMargins left="0.72" right="0.51" top="0.68" bottom="0.43" header="0.17" footer="0"/>
      <pageSetup scale="75" orientation="landscape" r:id="rId1"/>
      <headerFooter alignWithMargins="0"/>
    </customSheetView>
    <customSheetView guid="{67BA8672-8137-4028-84CD-AA630649A2B3}" showRuler="0" topLeftCell="B10">
      <selection activeCell="N39" sqref="N39"/>
      <pageMargins left="0.72" right="0.51" top="0.68" bottom="0.43" header="0.17" footer="0"/>
      <pageSetup scale="75" orientation="landscape" r:id="rId2"/>
      <headerFooter alignWithMargins="0"/>
    </customSheetView>
    <customSheetView guid="{B297ACE3-C144-4411-A206-EE5C8D41CE1C}" topLeftCell="D7">
      <selection activeCell="H39" sqref="H39"/>
      <pageMargins left="0.72" right="0.51" top="0.68" bottom="0.43" header="0.17" footer="0"/>
      <pageSetup scale="75" orientation="landscape" r:id="rId3"/>
      <headerFooter alignWithMargins="0"/>
    </customSheetView>
    <customSheetView guid="{45E423DD-7FD2-487F-8372-5798D7D06C15}" showPageBreaks="1" showGridLines="0" printArea="1" topLeftCell="C1">
      <selection activeCell="N2" sqref="N2"/>
      <pageMargins left="0.72" right="0.51" top="0.68" bottom="0.43" header="0.17" footer="0"/>
      <pageSetup scale="75" orientation="landscape" r:id="rId4"/>
      <headerFooter alignWithMargins="0"/>
    </customSheetView>
  </customSheetViews>
  <phoneticPr fontId="0" type="noConversion"/>
  <pageMargins left="0.78" right="0.45" top="0.46" bottom="0.17" header="0.17" footer="0"/>
  <pageSetup scale="64" orientation="landscape" r:id="rId5"/>
  <headerFooter alignWithMargins="0"/>
  <drawing r:id="rId6"/>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I105"/>
  <sheetViews>
    <sheetView showGridLines="0" topLeftCell="A40" zoomScaleNormal="100" workbookViewId="0">
      <selection activeCell="E72" sqref="E72"/>
    </sheetView>
  </sheetViews>
  <sheetFormatPr defaultRowHeight="15"/>
  <cols>
    <col min="1" max="1" width="64.5703125" style="67" customWidth="1"/>
    <col min="2" max="2" width="13.42578125" style="67" customWidth="1"/>
    <col min="3" max="3" width="16" style="67" customWidth="1"/>
    <col min="4" max="4" width="16.42578125" style="67" customWidth="1"/>
    <col min="5" max="5" width="12.7109375" style="467" customWidth="1"/>
    <col min="6" max="6" width="19" style="67" customWidth="1"/>
    <col min="7" max="7" width="10.7109375" style="67" customWidth="1"/>
    <col min="8" max="16384" width="9.140625" style="67"/>
  </cols>
  <sheetData>
    <row r="1" spans="1:7">
      <c r="A1" s="78" t="s">
        <v>348</v>
      </c>
      <c r="B1" s="1107"/>
      <c r="C1" s="1107"/>
      <c r="D1" s="78"/>
      <c r="E1" s="1327"/>
      <c r="F1" s="78">
        <v>34</v>
      </c>
      <c r="G1" s="83"/>
    </row>
    <row r="2" spans="1:7" ht="12" customHeight="1"/>
    <row r="3" spans="1:7" ht="13.5" customHeight="1"/>
    <row r="4" spans="1:7" ht="14.25" customHeight="1"/>
    <row r="7" spans="1:7" s="327" customFormat="1" ht="15" customHeight="1">
      <c r="A7" s="582" t="s">
        <v>15</v>
      </c>
      <c r="E7" s="1328"/>
    </row>
    <row r="8" spans="1:7" s="327" customFormat="1" ht="15" customHeight="1">
      <c r="A8" s="582" t="s">
        <v>1334</v>
      </c>
      <c r="E8" s="1328"/>
    </row>
    <row r="9" spans="1:7" s="327" customFormat="1" ht="15" customHeight="1">
      <c r="A9" s="582" t="s">
        <v>1435</v>
      </c>
      <c r="E9" s="1328"/>
    </row>
    <row r="10" spans="1:7" s="327" customFormat="1" ht="15" customHeight="1">
      <c r="A10" s="585" t="s">
        <v>434</v>
      </c>
      <c r="E10" s="1328"/>
    </row>
    <row r="11" spans="1:7" s="327" customFormat="1" ht="15" customHeight="1">
      <c r="A11" s="1628" t="s">
        <v>360</v>
      </c>
      <c r="B11" s="1617" t="s">
        <v>785</v>
      </c>
      <c r="C11" s="1617"/>
      <c r="D11" s="1617" t="s">
        <v>808</v>
      </c>
      <c r="E11" s="1617"/>
    </row>
    <row r="12" spans="1:7" s="327" customFormat="1" ht="15" customHeight="1" thickBot="1">
      <c r="A12" s="1629"/>
      <c r="B12" s="718">
        <v>2014</v>
      </c>
      <c r="C12" s="718" t="s">
        <v>1436</v>
      </c>
      <c r="D12" s="718" t="s">
        <v>436</v>
      </c>
      <c r="E12" s="1329" t="s">
        <v>437</v>
      </c>
    </row>
    <row r="13" spans="1:7" s="327" customFormat="1" ht="15" customHeight="1" thickTop="1">
      <c r="A13" s="231" t="s">
        <v>359</v>
      </c>
      <c r="B13" s="614">
        <v>90729.063848039747</v>
      </c>
      <c r="C13" s="614">
        <v>78020.45933493333</v>
      </c>
      <c r="D13" s="614">
        <v>-12708.604513106417</v>
      </c>
      <c r="E13" s="624">
        <v>-0.14007203396688628</v>
      </c>
      <c r="F13"/>
    </row>
    <row r="14" spans="1:7" s="327" customFormat="1" ht="15" customHeight="1">
      <c r="A14" s="231" t="s">
        <v>1626</v>
      </c>
      <c r="B14" s="614">
        <v>19915.400016476437</v>
      </c>
      <c r="C14" s="614">
        <v>21712.752025260001</v>
      </c>
      <c r="D14" s="614">
        <v>1797.3520087835641</v>
      </c>
      <c r="E14" s="624">
        <v>9.0249355137058673E-2</v>
      </c>
      <c r="F14"/>
    </row>
    <row r="15" spans="1:7" s="327" customFormat="1" ht="15" customHeight="1">
      <c r="A15" s="453" t="s">
        <v>605</v>
      </c>
      <c r="B15" s="250">
        <v>15046.56000333</v>
      </c>
      <c r="C15" s="594">
        <v>16849.093808230002</v>
      </c>
      <c r="D15" s="250">
        <v>1802.533804900002</v>
      </c>
      <c r="E15" s="625">
        <v>0.11979707019418906</v>
      </c>
      <c r="F15"/>
    </row>
    <row r="16" spans="1:7" s="327" customFormat="1" ht="15" customHeight="1">
      <c r="A16" s="453" t="s">
        <v>195</v>
      </c>
      <c r="B16" s="250">
        <v>1318.90000422303</v>
      </c>
      <c r="C16" s="594">
        <v>1428.9772614099998</v>
      </c>
      <c r="D16" s="250">
        <v>110.07725718696975</v>
      </c>
      <c r="E16" s="625">
        <v>8.3461412415277714E-2</v>
      </c>
      <c r="F16"/>
    </row>
    <row r="17" spans="1:8" s="327" customFormat="1" ht="15" customHeight="1">
      <c r="A17" s="453" t="s">
        <v>648</v>
      </c>
      <c r="B17" s="584">
        <v>315.07000819512001</v>
      </c>
      <c r="C17" s="594">
        <v>263.81748672000003</v>
      </c>
      <c r="D17" s="250">
        <v>-51.252521475119977</v>
      </c>
      <c r="E17" s="625">
        <v>-0.16267026420166197</v>
      </c>
      <c r="F17"/>
      <c r="G17" s="621"/>
    </row>
    <row r="18" spans="1:8" s="327" customFormat="1" ht="15" customHeight="1">
      <c r="A18" s="453" t="s">
        <v>196</v>
      </c>
      <c r="B18" s="584">
        <v>279.48000020412701</v>
      </c>
      <c r="C18" s="594">
        <v>187.59159586999996</v>
      </c>
      <c r="D18" s="250">
        <v>-91.888404334127046</v>
      </c>
      <c r="E18" s="625">
        <v>-0.32878347025552257</v>
      </c>
      <c r="F18"/>
    </row>
    <row r="19" spans="1:8" s="327" customFormat="1" ht="15" customHeight="1">
      <c r="A19" s="453" t="s">
        <v>197</v>
      </c>
      <c r="B19" s="584">
        <v>944.75000001828198</v>
      </c>
      <c r="C19" s="594">
        <v>930.44763058000012</v>
      </c>
      <c r="D19" s="250">
        <v>-14.302369438281858</v>
      </c>
      <c r="E19" s="625">
        <v>-1.5138787444302859E-2</v>
      </c>
      <c r="F19"/>
    </row>
    <row r="20" spans="1:8" s="327" customFormat="1" ht="15" customHeight="1">
      <c r="A20" s="453" t="s">
        <v>721</v>
      </c>
      <c r="B20" s="584">
        <v>2010.6400005058799</v>
      </c>
      <c r="C20" s="594">
        <v>2052.8242424499999</v>
      </c>
      <c r="D20" s="250">
        <v>42.184241944120004</v>
      </c>
      <c r="E20" s="625">
        <v>2.0980504681845868E-2</v>
      </c>
      <c r="F20"/>
    </row>
    <row r="21" spans="1:8" s="327" customFormat="1" ht="15" customHeight="1">
      <c r="A21" s="231" t="s">
        <v>1451</v>
      </c>
      <c r="B21" s="1520">
        <v>55900.723811848751</v>
      </c>
      <c r="C21" s="614">
        <v>40531.359918423324</v>
      </c>
      <c r="D21" s="614">
        <v>-15369.363893425427</v>
      </c>
      <c r="E21" s="624">
        <v>-0.27494033789536954</v>
      </c>
      <c r="F21"/>
      <c r="G21" s="598"/>
      <c r="H21" s="598"/>
    </row>
    <row r="22" spans="1:8" s="327" customFormat="1" ht="15" customHeight="1">
      <c r="A22" s="544" t="s">
        <v>696</v>
      </c>
      <c r="B22" s="584">
        <v>49956</v>
      </c>
      <c r="C22" s="594">
        <v>33454.00140358333</v>
      </c>
      <c r="D22" s="250">
        <v>-16501.99859641667</v>
      </c>
      <c r="E22" s="625">
        <v>-0.33033066291169566</v>
      </c>
      <c r="F22"/>
      <c r="H22" s="598"/>
    </row>
    <row r="23" spans="1:8" s="327" customFormat="1" ht="15" customHeight="1">
      <c r="A23" s="544" t="s">
        <v>1698</v>
      </c>
      <c r="B23" s="584">
        <v>873.89379359999998</v>
      </c>
      <c r="C23" s="594">
        <v>1434.2533603299999</v>
      </c>
      <c r="D23" s="250">
        <v>560.35956672999987</v>
      </c>
      <c r="E23" s="625">
        <v>0.64122158874890522</v>
      </c>
      <c r="F23"/>
      <c r="H23" s="598"/>
    </row>
    <row r="24" spans="1:8" s="327" customFormat="1" ht="15" customHeight="1">
      <c r="A24" s="544" t="s">
        <v>1697</v>
      </c>
      <c r="B24" s="584">
        <v>4801.0800068799599</v>
      </c>
      <c r="C24" s="594">
        <v>5468.4121330999997</v>
      </c>
      <c r="D24" s="250">
        <v>667.33212622003975</v>
      </c>
      <c r="E24" s="625">
        <v>0.13899625193992837</v>
      </c>
      <c r="F24"/>
      <c r="H24" s="598"/>
    </row>
    <row r="25" spans="1:8" s="327" customFormat="1" ht="15" customHeight="1">
      <c r="A25" s="544" t="s">
        <v>1440</v>
      </c>
      <c r="B25" s="584">
        <v>64.330000976639994</v>
      </c>
      <c r="C25" s="594">
        <v>58.193862949999996</v>
      </c>
      <c r="D25" s="250">
        <v>-6.1361380266399976</v>
      </c>
      <c r="E25" s="625">
        <v>-9.5385324630543722E-2</v>
      </c>
      <c r="F25"/>
      <c r="H25" s="598"/>
    </row>
    <row r="26" spans="1:8" s="327" customFormat="1" ht="15" customHeight="1">
      <c r="A26" s="951" t="s">
        <v>1442</v>
      </c>
      <c r="B26" s="584">
        <v>25.230003173730001</v>
      </c>
      <c r="C26" s="594">
        <v>2.8258475900000004</v>
      </c>
      <c r="D26" s="250">
        <v>-22.404155583730002</v>
      </c>
      <c r="E26" s="625">
        <v>-0.88799654242840798</v>
      </c>
      <c r="F26"/>
      <c r="H26" s="598"/>
    </row>
    <row r="27" spans="1:8" s="327" customFormat="1" ht="15" customHeight="1">
      <c r="A27" s="951" t="s">
        <v>1443</v>
      </c>
      <c r="B27" s="584">
        <v>97.280000487059993</v>
      </c>
      <c r="C27" s="594">
        <v>46.380708069999997</v>
      </c>
      <c r="D27" s="250">
        <v>-50.899292417059996</v>
      </c>
      <c r="E27" s="625">
        <v>-0.5232246316017497</v>
      </c>
      <c r="F27"/>
      <c r="H27" s="598"/>
    </row>
    <row r="28" spans="1:8" s="327" customFormat="1" ht="15" customHeight="1">
      <c r="A28" s="951" t="s">
        <v>1444</v>
      </c>
      <c r="B28" s="584">
        <v>82.910006731359999</v>
      </c>
      <c r="C28" s="594">
        <v>67.292602799999997</v>
      </c>
      <c r="D28" s="250">
        <v>-15.617403931360002</v>
      </c>
      <c r="E28" s="625">
        <v>-0.18836572986856182</v>
      </c>
      <c r="F28"/>
      <c r="H28" s="598"/>
    </row>
    <row r="29" spans="1:8" s="327" customFormat="1" ht="15" customHeight="1">
      <c r="A29" s="231" t="s">
        <v>1450</v>
      </c>
      <c r="B29" s="1520">
        <v>14840.640018303271</v>
      </c>
      <c r="C29" s="614">
        <v>15603.631505799998</v>
      </c>
      <c r="D29" s="614">
        <v>762.99148749672713</v>
      </c>
      <c r="E29" s="624">
        <v>5.1412303415197202E-2</v>
      </c>
      <c r="F29"/>
      <c r="G29" s="598"/>
      <c r="H29" s="621"/>
    </row>
    <row r="30" spans="1:8" s="327" customFormat="1" ht="15" customHeight="1">
      <c r="A30" s="951" t="s">
        <v>212</v>
      </c>
      <c r="B30" s="584">
        <v>3767.85000616963</v>
      </c>
      <c r="C30" s="594">
        <v>4601.7465265299998</v>
      </c>
      <c r="D30" s="250">
        <v>833.89652036036978</v>
      </c>
      <c r="E30" s="625">
        <v>0.22131892697291922</v>
      </c>
      <c r="F30"/>
      <c r="G30" s="598"/>
    </row>
    <row r="31" spans="1:8" s="327" customFormat="1" ht="15" customHeight="1">
      <c r="A31" s="1027" t="s">
        <v>1743</v>
      </c>
      <c r="B31" s="584">
        <v>858.60000424917996</v>
      </c>
      <c r="C31" s="594">
        <v>912.56264768000005</v>
      </c>
      <c r="D31" s="250">
        <v>53.962643430820094</v>
      </c>
      <c r="E31" s="625">
        <v>6.2849572750711458E-2</v>
      </c>
      <c r="F31"/>
      <c r="G31" s="598"/>
    </row>
    <row r="32" spans="1:8" s="327" customFormat="1" ht="15" customHeight="1">
      <c r="A32" s="951" t="s">
        <v>202</v>
      </c>
      <c r="B32" s="584">
        <v>6611.1000065013004</v>
      </c>
      <c r="C32" s="594">
        <v>6580.55650573</v>
      </c>
      <c r="D32" s="250">
        <v>-30.543500771300387</v>
      </c>
      <c r="E32" s="625">
        <v>1.0456904252130044</v>
      </c>
      <c r="F32"/>
      <c r="G32" s="598"/>
    </row>
    <row r="33" spans="1:8" s="327" customFormat="1" ht="15" customHeight="1">
      <c r="A33" s="453" t="s">
        <v>262</v>
      </c>
      <c r="B33" s="584">
        <v>3216.7900013731601</v>
      </c>
      <c r="C33" s="594">
        <v>3256.6039147399997</v>
      </c>
      <c r="D33" s="250">
        <v>39.813913366839643</v>
      </c>
      <c r="E33" s="625">
        <v>7.4302457019303567</v>
      </c>
      <c r="F33"/>
      <c r="G33" s="598"/>
    </row>
    <row r="34" spans="1:8" s="327" customFormat="1" ht="12" customHeight="1">
      <c r="A34" s="453" t="s">
        <v>1848</v>
      </c>
      <c r="B34" s="584">
        <v>386.30000001000002</v>
      </c>
      <c r="C34" s="594">
        <v>252.16191112000004</v>
      </c>
      <c r="D34" s="250">
        <v>-134.13808888999998</v>
      </c>
      <c r="E34" s="625">
        <v>-0.96185779811649708</v>
      </c>
      <c r="F34"/>
      <c r="G34" s="598"/>
    </row>
    <row r="35" spans="1:8" s="327" customFormat="1" ht="15" customHeight="1">
      <c r="A35" s="231" t="s">
        <v>1448</v>
      </c>
      <c r="B35" s="1520">
        <v>72.300001411292001</v>
      </c>
      <c r="C35" s="596">
        <v>172.71588545</v>
      </c>
      <c r="D35" s="596">
        <v>100.415884038708</v>
      </c>
      <c r="E35" s="624">
        <v>1.3888780370483476</v>
      </c>
      <c r="F35"/>
      <c r="G35" s="598"/>
    </row>
    <row r="36" spans="1:8" s="327" customFormat="1" ht="15" customHeight="1">
      <c r="A36" s="231" t="s">
        <v>339</v>
      </c>
      <c r="B36" s="1520">
        <v>6562.6700114612686</v>
      </c>
      <c r="C36" s="614">
        <v>6707.8110580699995</v>
      </c>
      <c r="D36" s="614">
        <v>156.16174991619084</v>
      </c>
      <c r="E36" s="624">
        <v>2.2116157959374938E-2</v>
      </c>
      <c r="F36"/>
    </row>
    <row r="37" spans="1:8" s="327" customFormat="1" ht="15" customHeight="1">
      <c r="A37" s="1038" t="s">
        <v>1445</v>
      </c>
      <c r="B37" s="584">
        <v>613.92000005057798</v>
      </c>
      <c r="C37" s="594">
        <v>510.09388100000007</v>
      </c>
      <c r="D37" s="250">
        <v>-103.82611905057792</v>
      </c>
      <c r="E37" s="625">
        <v>-0.169119948921723</v>
      </c>
      <c r="F37"/>
      <c r="H37" s="250"/>
    </row>
    <row r="38" spans="1:8" s="327" customFormat="1" ht="15" customHeight="1">
      <c r="A38" s="453" t="s">
        <v>520</v>
      </c>
      <c r="B38" s="584">
        <v>22.320007069830002</v>
      </c>
      <c r="C38" s="594">
        <v>2.8904705900000001</v>
      </c>
      <c r="D38" s="250">
        <v>-19.429536479830002</v>
      </c>
      <c r="E38" s="625">
        <v>-0.87049867049965879</v>
      </c>
      <c r="F38"/>
    </row>
    <row r="39" spans="1:8" s="327" customFormat="1" ht="15" customHeight="1">
      <c r="A39" s="453" t="s">
        <v>1734</v>
      </c>
      <c r="B39" s="1521">
        <v>377.81000056595002</v>
      </c>
      <c r="C39" s="594">
        <v>302.40117404</v>
      </c>
      <c r="D39" s="250">
        <v>-75.408826525950019</v>
      </c>
      <c r="E39" s="625">
        <v>-0.19959457508533252</v>
      </c>
      <c r="F39"/>
    </row>
    <row r="40" spans="1:8" s="327" customFormat="1" ht="15" customHeight="1">
      <c r="A40" s="453" t="s">
        <v>208</v>
      </c>
      <c r="B40" s="1521">
        <v>5548.6200037749104</v>
      </c>
      <c r="C40" s="594">
        <v>5892.4255324399992</v>
      </c>
      <c r="D40" s="250">
        <v>343.80552866508879</v>
      </c>
      <c r="E40" s="625">
        <v>6.1962348913997767E-2</v>
      </c>
      <c r="F40"/>
    </row>
    <row r="41" spans="1:8" s="327" customFormat="1" ht="15" customHeight="1">
      <c r="A41" s="231" t="s">
        <v>1447</v>
      </c>
      <c r="B41" s="1522">
        <v>2.25000004254</v>
      </c>
      <c r="C41" s="596">
        <v>13.27070335</v>
      </c>
      <c r="D41" s="596">
        <v>11.02070330746</v>
      </c>
      <c r="E41" s="624">
        <v>-0.96487466364013441</v>
      </c>
      <c r="F41"/>
    </row>
    <row r="42" spans="1:8" s="327" customFormat="1" ht="15" customHeight="1">
      <c r="A42" s="231" t="s">
        <v>1449</v>
      </c>
      <c r="B42" s="1520">
        <v>130887.14005046822</v>
      </c>
      <c r="C42" s="614">
        <v>136692.20739750669</v>
      </c>
      <c r="D42" s="614">
        <v>5805.0673470384645</v>
      </c>
      <c r="E42" s="624">
        <v>4.4351701357368656E-2</v>
      </c>
      <c r="F42"/>
    </row>
    <row r="43" spans="1:8" s="327" customFormat="1" ht="15" customHeight="1">
      <c r="A43" s="231" t="s">
        <v>1454</v>
      </c>
      <c r="B43" s="1520">
        <v>51955.350000882303</v>
      </c>
      <c r="C43" s="614">
        <v>55508.332628996672</v>
      </c>
      <c r="D43" s="614">
        <v>3552.9826281143687</v>
      </c>
      <c r="E43" s="624">
        <v>6.8385308309039106E-2</v>
      </c>
      <c r="F43"/>
    </row>
    <row r="44" spans="1:8" s="327" customFormat="1" ht="15" customHeight="1">
      <c r="A44" s="453" t="s">
        <v>798</v>
      </c>
      <c r="B44" s="584">
        <v>51955.350000882303</v>
      </c>
      <c r="C44" s="594">
        <v>55508.332628996672</v>
      </c>
      <c r="D44" s="250">
        <v>3552.9826281143687</v>
      </c>
      <c r="E44" s="625">
        <v>6.8385308309039106E-2</v>
      </c>
      <c r="F44"/>
    </row>
    <row r="45" spans="1:8" s="327" customFormat="1" ht="15" customHeight="1">
      <c r="A45" s="231" t="s">
        <v>1455</v>
      </c>
      <c r="B45" s="1520">
        <v>74731.020041077252</v>
      </c>
      <c r="C45" s="614">
        <v>76246.248834860002</v>
      </c>
      <c r="D45" s="614">
        <v>1515.2287937827496</v>
      </c>
      <c r="E45" s="624">
        <v>2.0275767585533844E-2</v>
      </c>
      <c r="F45"/>
    </row>
    <row r="46" spans="1:8" s="327" customFormat="1" ht="15" customHeight="1">
      <c r="A46" s="453" t="s">
        <v>498</v>
      </c>
      <c r="B46" s="584">
        <v>4922.3999999999996</v>
      </c>
      <c r="C46" s="594">
        <v>4820.1821182299991</v>
      </c>
      <c r="D46" s="250">
        <v>-102.21788177000053</v>
      </c>
      <c r="E46" s="625">
        <v>-2.0765862540630731E-2</v>
      </c>
      <c r="F46"/>
    </row>
    <row r="47" spans="1:8" s="327" customFormat="1" ht="15" customHeight="1">
      <c r="A47" s="453" t="s">
        <v>205</v>
      </c>
      <c r="B47" s="584">
        <v>10508.350000300001</v>
      </c>
      <c r="C47" s="594">
        <v>11974.079814149998</v>
      </c>
      <c r="D47" s="250">
        <v>1465.7298138499973</v>
      </c>
      <c r="E47" s="625">
        <v>0.13948239388754202</v>
      </c>
      <c r="F47"/>
    </row>
    <row r="48" spans="1:8" s="327" customFormat="1" ht="15" customHeight="1">
      <c r="A48" s="453" t="s">
        <v>206</v>
      </c>
      <c r="B48" s="584">
        <v>3918.3</v>
      </c>
      <c r="C48" s="594">
        <v>4194.1405870199997</v>
      </c>
      <c r="D48" s="250">
        <v>275.84058701999948</v>
      </c>
      <c r="E48" s="625">
        <v>7.0398026445141815E-2</v>
      </c>
      <c r="F48"/>
    </row>
    <row r="49" spans="1:9" s="327" customFormat="1" ht="15" customHeight="1">
      <c r="A49" s="453" t="s">
        <v>207</v>
      </c>
      <c r="B49" s="584">
        <v>18861.3000001</v>
      </c>
      <c r="C49" s="594">
        <v>13326.73370965</v>
      </c>
      <c r="D49" s="250">
        <v>-5534.5662904500005</v>
      </c>
      <c r="E49" s="625">
        <v>-0.29343503843428909</v>
      </c>
      <c r="F49"/>
    </row>
    <row r="50" spans="1:9" s="327" customFormat="1" ht="15" customHeight="1">
      <c r="A50" s="585" t="s">
        <v>349</v>
      </c>
      <c r="B50" s="584">
        <v>26529.45004</v>
      </c>
      <c r="C50" s="594">
        <v>31172.666928210001</v>
      </c>
      <c r="D50" s="250">
        <v>4643.2168882100013</v>
      </c>
      <c r="E50" s="625">
        <v>0.17502122664469688</v>
      </c>
      <c r="F50"/>
    </row>
    <row r="51" spans="1:9" s="327" customFormat="1" ht="15" customHeight="1">
      <c r="A51" s="453" t="s">
        <v>221</v>
      </c>
      <c r="B51" s="584">
        <v>5976.8700002741898</v>
      </c>
      <c r="C51" s="594">
        <v>6245.4352293300008</v>
      </c>
      <c r="D51" s="250">
        <v>268.56522905581096</v>
      </c>
      <c r="E51" s="625">
        <v>4.4934092433579931E-2</v>
      </c>
      <c r="F51"/>
    </row>
    <row r="52" spans="1:9" s="327" customFormat="1" ht="15" customHeight="1">
      <c r="A52" s="453" t="s">
        <v>216</v>
      </c>
      <c r="B52" s="584">
        <v>3888.9600000195801</v>
      </c>
      <c r="C52" s="594">
        <v>4300.8255777200002</v>
      </c>
      <c r="D52" s="250">
        <v>411.86557770042009</v>
      </c>
      <c r="E52" s="625">
        <v>0.10590635483480071</v>
      </c>
      <c r="F52"/>
      <c r="I52" s="1475"/>
    </row>
    <row r="53" spans="1:9" s="327" customFormat="1" ht="15" customHeight="1">
      <c r="A53" s="453" t="s">
        <v>201</v>
      </c>
      <c r="B53" s="584">
        <v>125.39000038348</v>
      </c>
      <c r="C53" s="594">
        <v>212.18487054999997</v>
      </c>
      <c r="D53" s="250">
        <v>86.794870166519971</v>
      </c>
      <c r="E53" s="625">
        <v>0.69219929740071295</v>
      </c>
      <c r="F53"/>
    </row>
    <row r="54" spans="1:9" s="327" customFormat="1" ht="15" customHeight="1">
      <c r="A54" s="231" t="s">
        <v>209</v>
      </c>
      <c r="B54" s="1520">
        <v>4109.3000021149701</v>
      </c>
      <c r="C54" s="614">
        <v>4872.8565371699997</v>
      </c>
      <c r="D54" s="614">
        <v>763.5565350550296</v>
      </c>
      <c r="E54" s="624">
        <v>0.18581182553282627</v>
      </c>
      <c r="F54"/>
    </row>
    <row r="55" spans="1:9" s="327" customFormat="1" ht="15" customHeight="1">
      <c r="A55" s="453" t="s">
        <v>1456</v>
      </c>
      <c r="B55" s="584">
        <v>3111.20000182797</v>
      </c>
      <c r="C55" s="594">
        <v>3473.5533879</v>
      </c>
      <c r="D55" s="250">
        <v>362.35338607202993</v>
      </c>
      <c r="E55" s="625">
        <v>0.1164674035289055</v>
      </c>
      <c r="F55"/>
    </row>
    <row r="56" spans="1:9" s="327" customFormat="1" ht="15" customHeight="1">
      <c r="A56" s="453" t="s">
        <v>248</v>
      </c>
      <c r="B56" s="584">
        <v>998.10000028699994</v>
      </c>
      <c r="C56" s="594">
        <v>1177.2744999999998</v>
      </c>
      <c r="D56" s="250">
        <v>179.17449971299982</v>
      </c>
      <c r="E56" s="625">
        <v>0.17951557926207684</v>
      </c>
      <c r="F56"/>
      <c r="G56" s="1475"/>
      <c r="H56" s="1475"/>
    </row>
    <row r="57" spans="1:9" s="327" customFormat="1" ht="15" customHeight="1">
      <c r="A57" s="453" t="s">
        <v>200</v>
      </c>
      <c r="B57" s="594">
        <v>0</v>
      </c>
      <c r="C57" s="594">
        <v>222.02864926999999</v>
      </c>
      <c r="D57" s="250">
        <v>222.02864926999999</v>
      </c>
      <c r="E57" s="625">
        <v>1</v>
      </c>
      <c r="F57"/>
      <c r="G57" s="1475"/>
      <c r="H57" s="1475"/>
    </row>
    <row r="58" spans="1:9" s="327" customFormat="1" ht="15" customHeight="1">
      <c r="A58" s="231" t="s">
        <v>1458</v>
      </c>
      <c r="B58" s="1520">
        <v>91.470006393710008</v>
      </c>
      <c r="C58" s="596">
        <v>64.769396479999997</v>
      </c>
      <c r="D58" s="614">
        <v>-26.700609913710011</v>
      </c>
      <c r="E58" s="624">
        <v>-0.2919056307789446</v>
      </c>
      <c r="F58"/>
      <c r="G58" s="1475"/>
      <c r="H58" s="1475"/>
    </row>
    <row r="59" spans="1:9" s="403" customFormat="1" ht="15" customHeight="1">
      <c r="A59" s="231" t="s">
        <v>1459</v>
      </c>
      <c r="B59" s="1520">
        <v>4864.8800038749187</v>
      </c>
      <c r="C59" s="614">
        <v>5539.6587270500004</v>
      </c>
      <c r="D59" s="614">
        <v>674.77872317508172</v>
      </c>
      <c r="E59" s="624">
        <v>0.13870408368502707</v>
      </c>
      <c r="F59"/>
      <c r="G59" s="1476"/>
      <c r="H59" s="1475"/>
    </row>
    <row r="60" spans="1:9" s="327" customFormat="1" ht="15" customHeight="1">
      <c r="A60" s="177" t="s">
        <v>1862</v>
      </c>
      <c r="B60" s="584">
        <v>4849.1200038720299</v>
      </c>
      <c r="C60" s="594">
        <v>5536.7586929000008</v>
      </c>
      <c r="D60" s="250">
        <v>687.63868902797094</v>
      </c>
      <c r="E60" s="625">
        <v>0.14180690279450503</v>
      </c>
      <c r="F60"/>
      <c r="H60" s="1475"/>
    </row>
    <row r="61" spans="1:9" s="327" customFormat="1" ht="15" customHeight="1">
      <c r="A61" s="177" t="s">
        <v>200</v>
      </c>
      <c r="B61" s="584">
        <v>15.760000002888599</v>
      </c>
      <c r="C61" s="594">
        <v>2.9000341500000002</v>
      </c>
      <c r="D61" s="250">
        <v>-12.8599658528886</v>
      </c>
      <c r="E61" s="625">
        <v>-0.81598768087129048</v>
      </c>
      <c r="F61"/>
      <c r="H61" s="1475"/>
    </row>
    <row r="62" spans="1:9" s="403" customFormat="1" ht="15" customHeight="1">
      <c r="A62" s="231" t="s">
        <v>1460</v>
      </c>
      <c r="B62" s="614">
        <v>224.640000066173</v>
      </c>
      <c r="C62" s="614">
        <v>252.71782707</v>
      </c>
      <c r="D62" s="250">
        <v>28.077827003826997</v>
      </c>
      <c r="E62" s="625">
        <v>0.12499032672523147</v>
      </c>
      <c r="F62"/>
      <c r="H62" s="1475"/>
    </row>
    <row r="63" spans="1:9" s="327" customFormat="1" ht="15" customHeight="1">
      <c r="A63" s="453" t="s">
        <v>1461</v>
      </c>
      <c r="B63" s="250">
        <v>224.640000066173</v>
      </c>
      <c r="C63" s="250">
        <v>252.71782707</v>
      </c>
      <c r="D63" s="250">
        <v>28.077827003826997</v>
      </c>
      <c r="E63" s="625">
        <v>0.12499032672523147</v>
      </c>
      <c r="F63"/>
      <c r="H63" s="1475"/>
    </row>
    <row r="64" spans="1:9" s="403" customFormat="1" ht="15" customHeight="1">
      <c r="A64" s="231" t="s">
        <v>1462</v>
      </c>
      <c r="B64" s="581">
        <v>1815.8600004659502</v>
      </c>
      <c r="C64" s="581">
        <v>1962.7020114900001</v>
      </c>
      <c r="D64" s="614">
        <v>146.84201102404995</v>
      </c>
      <c r="E64" s="624">
        <v>8.0866372400058451E-2</v>
      </c>
      <c r="F64"/>
      <c r="H64" s="1475"/>
    </row>
    <row r="65" spans="1:9" s="327" customFormat="1" ht="15" customHeight="1">
      <c r="A65" s="630" t="s">
        <v>1748</v>
      </c>
      <c r="B65" s="250">
        <v>1814.5600000095501</v>
      </c>
      <c r="C65" s="594">
        <v>1961.7096164900001</v>
      </c>
      <c r="D65" s="250">
        <v>147.14961648045005</v>
      </c>
      <c r="E65" s="625">
        <v>8.1093827969136001E-2</v>
      </c>
      <c r="F65"/>
      <c r="H65" s="1475"/>
    </row>
    <row r="66" spans="1:9" s="327" customFormat="1" ht="15" customHeight="1">
      <c r="A66" s="453" t="s">
        <v>1652</v>
      </c>
      <c r="B66" s="250">
        <v>1.3000004564000001</v>
      </c>
      <c r="C66" s="594">
        <v>0.99239499999999992</v>
      </c>
      <c r="D66" s="250">
        <v>-0.30760545640000014</v>
      </c>
      <c r="E66" s="625">
        <v>-0.23661949877450839</v>
      </c>
      <c r="F66"/>
      <c r="H66" s="1475"/>
    </row>
    <row r="67" spans="1:9" s="403" customFormat="1" ht="15" customHeight="1">
      <c r="A67" s="231" t="s">
        <v>1464</v>
      </c>
      <c r="B67" s="581">
        <v>2122.5967816123302</v>
      </c>
      <c r="C67" s="581">
        <v>1956.7984501300002</v>
      </c>
      <c r="D67" s="581">
        <v>-165.79833148233001</v>
      </c>
      <c r="E67" s="624">
        <v>-7.8111082104058038E-2</v>
      </c>
      <c r="F67"/>
      <c r="H67" s="1475"/>
    </row>
    <row r="68" spans="1:9" s="327" customFormat="1" ht="15" customHeight="1">
      <c r="A68" s="453" t="s">
        <v>1749</v>
      </c>
      <c r="B68" s="250">
        <v>2072.2300025962199</v>
      </c>
      <c r="C68" s="594">
        <v>1880.7530877200002</v>
      </c>
      <c r="D68" s="250">
        <v>-191.47691487621978</v>
      </c>
      <c r="E68" s="625">
        <v>-9.2401381427894336E-2</v>
      </c>
      <c r="F68"/>
      <c r="H68" s="1477"/>
    </row>
    <row r="69" spans="1:9" s="327" customFormat="1" ht="15" customHeight="1">
      <c r="A69" s="453" t="s">
        <v>1465</v>
      </c>
      <c r="B69" s="250">
        <v>2.6667719000000001</v>
      </c>
      <c r="C69" s="594">
        <v>0.75392157999999987</v>
      </c>
      <c r="D69" s="250">
        <v>-1.9128503200000002</v>
      </c>
      <c r="E69" s="625">
        <v>-0.71729056392112134</v>
      </c>
      <c r="F69"/>
    </row>
    <row r="70" spans="1:9" s="327" customFormat="1" ht="15" customHeight="1">
      <c r="A70" s="453" t="s">
        <v>1466</v>
      </c>
      <c r="B70" s="250">
        <v>47.480005530900002</v>
      </c>
      <c r="C70" s="594">
        <v>75.187278730000003</v>
      </c>
      <c r="D70" s="250">
        <v>27.707273199100001</v>
      </c>
      <c r="E70" s="625">
        <v>0.58355665483375097</v>
      </c>
      <c r="F70"/>
    </row>
    <row r="71" spans="1:9" s="327" customFormat="1" ht="15" customHeight="1">
      <c r="A71" s="453" t="s">
        <v>243</v>
      </c>
      <c r="B71" s="250">
        <v>0.22000158520999999</v>
      </c>
      <c r="C71" s="594">
        <v>0.10416210000000001</v>
      </c>
      <c r="D71" s="250">
        <v>-0.11583948520999998</v>
      </c>
      <c r="E71" s="625">
        <v>-0.52653932061183428</v>
      </c>
      <c r="F71"/>
      <c r="G71" s="1477"/>
      <c r="I71" s="1475"/>
    </row>
    <row r="72" spans="1:9" s="327" customFormat="1" ht="15" customHeight="1" thickBot="1">
      <c r="A72" s="717" t="s">
        <v>465</v>
      </c>
      <c r="B72" s="721">
        <v>237209.10069603118</v>
      </c>
      <c r="C72" s="721">
        <v>231145.62550959998</v>
      </c>
      <c r="D72" s="721">
        <v>-6063.5751864311987</v>
      </c>
      <c r="E72" s="722">
        <v>0.10883680170550081</v>
      </c>
      <c r="F72"/>
    </row>
    <row r="73" spans="1:9" s="327" customFormat="1" ht="15" customHeight="1" thickTop="1">
      <c r="A73" s="8" t="s">
        <v>1303</v>
      </c>
      <c r="B73" s="1566"/>
      <c r="C73" s="627"/>
      <c r="E73" s="1330"/>
      <c r="F73" s="576"/>
      <c r="G73" s="1071"/>
    </row>
    <row r="74" spans="1:9" s="327" customFormat="1" ht="15" customHeight="1">
      <c r="A74" s="906" t="s">
        <v>695</v>
      </c>
      <c r="B74" s="598"/>
      <c r="E74" s="1328"/>
    </row>
    <row r="75" spans="1:9" s="327" customFormat="1" ht="15" customHeight="1">
      <c r="A75" s="906" t="s">
        <v>1746</v>
      </c>
      <c r="E75" s="1328"/>
      <c r="F75" s="1475"/>
      <c r="H75" s="1478"/>
    </row>
    <row r="76" spans="1:9" s="327" customFormat="1" ht="15" customHeight="1">
      <c r="A76" s="1212" t="s">
        <v>661</v>
      </c>
      <c r="B76" s="1523"/>
      <c r="E76" s="1328"/>
      <c r="F76" s="1475"/>
    </row>
    <row r="77" spans="1:9" s="327" customFormat="1" ht="15" customHeight="1">
      <c r="A77" s="906" t="s">
        <v>1750</v>
      </c>
      <c r="B77" s="621"/>
      <c r="E77" s="1328"/>
      <c r="F77" s="1475"/>
    </row>
    <row r="78" spans="1:9" s="327" customFormat="1" ht="15" customHeight="1">
      <c r="A78" s="906" t="s">
        <v>1657</v>
      </c>
      <c r="E78" s="1328"/>
      <c r="F78" s="1475"/>
    </row>
    <row r="79" spans="1:9" s="327" customFormat="1" ht="15" customHeight="1">
      <c r="A79" s="35" t="s">
        <v>10</v>
      </c>
      <c r="B79" s="621"/>
      <c r="E79" s="1328"/>
      <c r="F79" s="1475"/>
    </row>
    <row r="80" spans="1:9" s="327" customFormat="1" ht="15" customHeight="1">
      <c r="A80" s="35"/>
      <c r="E80" s="1328"/>
      <c r="F80" s="1475"/>
    </row>
    <row r="81" spans="1:6" ht="15.75">
      <c r="A81" s="8"/>
      <c r="F81" s="1475"/>
    </row>
    <row r="82" spans="1:6" ht="15.75">
      <c r="A82" s="8"/>
      <c r="F82" s="1475"/>
    </row>
    <row r="83" spans="1:6">
      <c r="F83" s="1475"/>
    </row>
    <row r="84" spans="1:6">
      <c r="F84" s="1475"/>
    </row>
    <row r="85" spans="1:6">
      <c r="F85" s="1475"/>
    </row>
    <row r="86" spans="1:6">
      <c r="F86" s="1475"/>
    </row>
    <row r="87" spans="1:6">
      <c r="F87" s="1475"/>
    </row>
    <row r="88" spans="1:6">
      <c r="F88" s="1475"/>
    </row>
    <row r="89" spans="1:6">
      <c r="F89" s="1475"/>
    </row>
    <row r="90" spans="1:6">
      <c r="F90" s="1475"/>
    </row>
    <row r="91" spans="1:6">
      <c r="F91" s="1475"/>
    </row>
    <row r="92" spans="1:6">
      <c r="F92" s="1475"/>
    </row>
    <row r="93" spans="1:6">
      <c r="F93" s="1475"/>
    </row>
    <row r="94" spans="1:6">
      <c r="F94" s="1475"/>
    </row>
    <row r="95" spans="1:6">
      <c r="F95" s="1475"/>
    </row>
    <row r="96" spans="1:6">
      <c r="F96" s="1475"/>
    </row>
    <row r="97" spans="6:6">
      <c r="F97" s="1475"/>
    </row>
    <row r="98" spans="6:6">
      <c r="F98" s="1475"/>
    </row>
    <row r="99" spans="6:6">
      <c r="F99" s="1475"/>
    </row>
    <row r="100" spans="6:6">
      <c r="F100" s="1475"/>
    </row>
    <row r="101" spans="6:6">
      <c r="F101" s="1475"/>
    </row>
    <row r="102" spans="6:6">
      <c r="F102" s="1475"/>
    </row>
    <row r="103" spans="6:6">
      <c r="F103" s="1475"/>
    </row>
    <row r="104" spans="6:6">
      <c r="F104" s="1475"/>
    </row>
    <row r="105" spans="6:6">
      <c r="F105" s="206"/>
    </row>
  </sheetData>
  <customSheetViews>
    <customSheetView guid="{51F1D52B-5D55-4FCC-809B-9B4CC86C88B9}" showGridLines="0">
      <selection activeCell="E3" sqref="E3"/>
      <pageMargins left="0.96" right="0.69" top="0.27" bottom="0.17" header="0" footer="0.17"/>
      <printOptions horizontalCentered="1" verticalCentered="1"/>
      <pageSetup scale="75" orientation="portrait" r:id="rId1"/>
      <headerFooter alignWithMargins="0"/>
    </customSheetView>
    <customSheetView guid="{67BA8672-8137-4028-84CD-AA630649A2B3}" showGridLines="0" showRuler="0" topLeftCell="A35">
      <selection activeCell="C66" sqref="C66"/>
      <pageMargins left="0.96" right="0.69" top="0.27" bottom="0.17" header="0" footer="0.17"/>
      <printOptions horizontalCentered="1" verticalCentered="1"/>
      <pageSetup scale="75" orientation="portrait" r:id="rId2"/>
      <headerFooter alignWithMargins="0"/>
    </customSheetView>
    <customSheetView guid="{B297ACE3-C144-4411-A206-EE5C8D41CE1C}" showGridLines="0" topLeftCell="A40">
      <selection activeCell="G25" sqref="G25"/>
      <pageMargins left="0.96" right="0.69" top="0.27" bottom="0.17" header="0" footer="0.17"/>
      <printOptions horizontalCentered="1" verticalCentered="1"/>
      <pageSetup scale="75" orientation="portrait" r:id="rId3"/>
      <headerFooter alignWithMargins="0"/>
    </customSheetView>
    <customSheetView guid="{45E423DD-7FD2-487F-8372-5798D7D06C15}" showPageBreaks="1" showGridLines="0" printArea="1">
      <selection activeCell="E3" sqref="E3"/>
      <pageMargins left="0.96" right="0.69" top="0.27" bottom="0.17" header="0" footer="0.17"/>
      <printOptions horizontalCentered="1" verticalCentered="1"/>
      <pageSetup scale="75" orientation="portrait" r:id="rId4"/>
      <headerFooter alignWithMargins="0"/>
    </customSheetView>
  </customSheetViews>
  <mergeCells count="3">
    <mergeCell ref="A11:A12"/>
    <mergeCell ref="B11:C11"/>
    <mergeCell ref="D11:E11"/>
  </mergeCells>
  <phoneticPr fontId="0" type="noConversion"/>
  <printOptions horizontalCentered="1" verticalCentered="1"/>
  <pageMargins left="0.94488188976377963" right="0.70866141732283472" top="0.53" bottom="0.15748031496062992" header="0" footer="0.15748031496062992"/>
  <pageSetup scale="62" orientation="portrait" r:id="rId5"/>
  <headerFooter alignWithMargins="0"/>
  <drawing r:id="rId6"/>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P82"/>
  <sheetViews>
    <sheetView showGridLines="0" topLeftCell="A28" zoomScaleNormal="100" workbookViewId="0">
      <pane xSplit="1" topLeftCell="G1" activePane="topRight" state="frozen"/>
      <selection activeCell="A29" sqref="A29"/>
      <selection pane="topRight" activeCell="H12" sqref="H12"/>
    </sheetView>
  </sheetViews>
  <sheetFormatPr defaultRowHeight="15"/>
  <cols>
    <col min="1" max="1" width="55.7109375" style="67" customWidth="1"/>
    <col min="2" max="14" width="12" style="67" customWidth="1"/>
    <col min="15" max="15" width="18.42578125" style="67" bestFit="1" customWidth="1"/>
    <col min="16" max="16" width="18.85546875" style="67" customWidth="1"/>
    <col min="17" max="16384" width="9.140625" style="67"/>
  </cols>
  <sheetData>
    <row r="1" spans="1:15">
      <c r="A1" s="78" t="s">
        <v>348</v>
      </c>
      <c r="B1" s="79"/>
      <c r="C1" s="79"/>
      <c r="D1" s="79"/>
      <c r="E1" s="79"/>
      <c r="F1" s="79"/>
      <c r="G1" s="79"/>
      <c r="H1" s="79"/>
      <c r="I1" s="79"/>
      <c r="J1" s="79"/>
      <c r="K1" s="79"/>
      <c r="L1" s="79"/>
      <c r="M1" s="79"/>
      <c r="N1" s="80">
        <v>35</v>
      </c>
    </row>
    <row r="3" spans="1:15">
      <c r="E3" s="1135"/>
    </row>
    <row r="4" spans="1:15">
      <c r="E4" s="1135"/>
    </row>
    <row r="5" spans="1:15">
      <c r="A5" s="1281"/>
      <c r="E5" s="1136"/>
    </row>
    <row r="6" spans="1:15" s="1362" customFormat="1" ht="15" customHeight="1">
      <c r="A6" s="1358"/>
      <c r="B6" s="1357"/>
      <c r="C6" s="1359"/>
      <c r="D6" s="1359"/>
      <c r="E6" s="1359"/>
      <c r="F6" s="1359"/>
      <c r="G6" s="1359"/>
      <c r="H6" s="1359"/>
      <c r="I6" s="1359"/>
      <c r="J6" s="1359"/>
      <c r="K6" s="1359"/>
      <c r="L6" s="1359"/>
      <c r="M6" s="1359"/>
      <c r="N6" s="1360"/>
      <c r="O6" s="1361"/>
    </row>
    <row r="7" spans="1:15">
      <c r="A7" s="1357"/>
      <c r="E7" s="1135"/>
      <c r="F7" s="153"/>
    </row>
    <row r="8" spans="1:15" ht="15" customHeight="1">
      <c r="A8" s="582" t="s">
        <v>1812</v>
      </c>
      <c r="B8" s="327"/>
      <c r="C8" s="585"/>
      <c r="D8" s="327"/>
      <c r="E8" s="327"/>
      <c r="F8" s="327"/>
      <c r="G8" s="327"/>
      <c r="H8" s="327"/>
      <c r="I8" s="327"/>
      <c r="J8" s="327"/>
      <c r="K8" s="327"/>
      <c r="L8" s="327"/>
      <c r="M8" s="327"/>
      <c r="N8" s="327"/>
    </row>
    <row r="9" spans="1:15" ht="15" customHeight="1">
      <c r="A9" s="1198" t="s">
        <v>1519</v>
      </c>
      <c r="B9" s="1199"/>
      <c r="C9" s="1199"/>
      <c r="D9" s="1199"/>
      <c r="E9" s="1200"/>
      <c r="F9" s="1199"/>
      <c r="G9" s="1199"/>
      <c r="H9" s="1199"/>
      <c r="I9" s="327"/>
      <c r="J9" s="327"/>
      <c r="K9" s="327"/>
      <c r="L9" s="327"/>
      <c r="M9" s="327"/>
      <c r="N9" s="327"/>
    </row>
    <row r="10" spans="1:15" ht="15" customHeight="1">
      <c r="A10" s="1201" t="s">
        <v>434</v>
      </c>
      <c r="B10" s="950"/>
      <c r="C10" s="1202"/>
      <c r="D10" s="950"/>
      <c r="E10" s="950"/>
      <c r="F10" s="950"/>
      <c r="G10" s="950"/>
      <c r="H10" s="1203"/>
      <c r="I10" s="319"/>
      <c r="J10" s="319"/>
      <c r="K10" s="319"/>
      <c r="L10" s="319"/>
      <c r="M10" s="319"/>
      <c r="N10" s="319"/>
    </row>
    <row r="11" spans="1:15" ht="15" customHeight="1" thickBot="1">
      <c r="A11" s="778" t="s">
        <v>360</v>
      </c>
      <c r="B11" s="778" t="s">
        <v>733</v>
      </c>
      <c r="C11" s="779" t="s">
        <v>403</v>
      </c>
      <c r="D11" s="778" t="s">
        <v>484</v>
      </c>
      <c r="E11" s="778" t="s">
        <v>405</v>
      </c>
      <c r="F11" s="778" t="s">
        <v>406</v>
      </c>
      <c r="G11" s="778" t="s">
        <v>407</v>
      </c>
      <c r="H11" s="778" t="s">
        <v>408</v>
      </c>
      <c r="I11" s="778" t="s">
        <v>409</v>
      </c>
      <c r="J11" s="778" t="s">
        <v>410</v>
      </c>
      <c r="K11" s="778" t="s">
        <v>411</v>
      </c>
      <c r="L11" s="778" t="s">
        <v>412</v>
      </c>
      <c r="M11" s="778" t="s">
        <v>413</v>
      </c>
      <c r="N11" s="778" t="s">
        <v>1863</v>
      </c>
      <c r="O11" s="196"/>
    </row>
    <row r="12" spans="1:15" ht="15" customHeight="1" thickTop="1">
      <c r="A12" s="780" t="s">
        <v>438</v>
      </c>
      <c r="B12" s="596">
        <v>9495.5703097233345</v>
      </c>
      <c r="C12" s="596">
        <v>5214.3936899433329</v>
      </c>
      <c r="D12" s="596">
        <v>5249.2267986599991</v>
      </c>
      <c r="E12" s="596">
        <v>12020.493463116671</v>
      </c>
      <c r="F12" s="596">
        <v>5695.0830393699998</v>
      </c>
      <c r="G12" s="596">
        <v>4960.8885343499996</v>
      </c>
      <c r="H12" s="596">
        <v>6835.4105870000003</v>
      </c>
      <c r="I12" s="596">
        <v>6918.2882051300012</v>
      </c>
      <c r="J12" s="596">
        <v>4511.9136580699987</v>
      </c>
      <c r="K12" s="596">
        <v>7109.1781656000003</v>
      </c>
      <c r="L12" s="596">
        <v>4942.6986362999996</v>
      </c>
      <c r="M12" s="596">
        <v>5067.3142476699995</v>
      </c>
      <c r="N12" s="596">
        <v>78020.45933493333</v>
      </c>
      <c r="O12" s="196"/>
    </row>
    <row r="13" spans="1:15" s="152" customFormat="1" ht="15" customHeight="1">
      <c r="A13" s="452" t="s">
        <v>1452</v>
      </c>
      <c r="B13" s="596">
        <v>2550.3854608700003</v>
      </c>
      <c r="C13" s="596">
        <v>2029.8414117399998</v>
      </c>
      <c r="D13" s="596">
        <v>1763.8548058400002</v>
      </c>
      <c r="E13" s="596">
        <v>1954.8922403299998</v>
      </c>
      <c r="F13" s="596">
        <v>1895.8800487399999</v>
      </c>
      <c r="G13" s="596">
        <v>1577.5468317700002</v>
      </c>
      <c r="H13" s="596">
        <v>1631.6942943299998</v>
      </c>
      <c r="I13" s="596">
        <v>1814.81533771</v>
      </c>
      <c r="J13" s="596">
        <v>1530.8498630199997</v>
      </c>
      <c r="K13" s="596">
        <v>1528.3388166200002</v>
      </c>
      <c r="L13" s="596">
        <v>1703.8520206999997</v>
      </c>
      <c r="M13" s="596">
        <v>1730.8008935899998</v>
      </c>
      <c r="N13" s="596">
        <v>21712.752025260001</v>
      </c>
      <c r="O13" s="197"/>
    </row>
    <row r="14" spans="1:15" ht="15" customHeight="1">
      <c r="A14" s="453" t="s">
        <v>605</v>
      </c>
      <c r="B14" s="103">
        <v>2042.5355817699999</v>
      </c>
      <c r="C14" s="103">
        <v>1643.5480645299999</v>
      </c>
      <c r="D14" s="103">
        <v>1389.1943429300002</v>
      </c>
      <c r="E14" s="103">
        <v>1568.7804058499999</v>
      </c>
      <c r="F14" s="103">
        <v>1522.6154717699999</v>
      </c>
      <c r="G14" s="103">
        <v>1205.0847089000001</v>
      </c>
      <c r="H14" s="103">
        <v>1238.54000273</v>
      </c>
      <c r="I14" s="103">
        <v>1422.73732976</v>
      </c>
      <c r="J14" s="103">
        <v>1104.7801485999998</v>
      </c>
      <c r="K14" s="103">
        <v>1110.6272151400001</v>
      </c>
      <c r="L14" s="103">
        <v>1263.6500836800001</v>
      </c>
      <c r="M14" s="103">
        <v>1337.0004525699999</v>
      </c>
      <c r="N14" s="594">
        <v>16849.093808230002</v>
      </c>
      <c r="O14" s="899"/>
    </row>
    <row r="15" spans="1:15" ht="15" customHeight="1">
      <c r="A15" s="453" t="s">
        <v>195</v>
      </c>
      <c r="B15" s="103">
        <v>132.53967388000001</v>
      </c>
      <c r="C15" s="103">
        <v>96.400908980000011</v>
      </c>
      <c r="D15" s="103">
        <v>93.15775429</v>
      </c>
      <c r="E15" s="103">
        <v>113.64733093000001</v>
      </c>
      <c r="F15" s="103">
        <v>105.96667968000001</v>
      </c>
      <c r="G15" s="103">
        <v>136.59673254</v>
      </c>
      <c r="H15" s="103">
        <v>103.31886062000001</v>
      </c>
      <c r="I15" s="103">
        <v>104.20760503</v>
      </c>
      <c r="J15" s="103">
        <v>104.66078723999999</v>
      </c>
      <c r="K15" s="103">
        <v>108.40276120999999</v>
      </c>
      <c r="L15" s="103">
        <v>200.34954944</v>
      </c>
      <c r="M15" s="103">
        <v>129.72861756999998</v>
      </c>
      <c r="N15" s="594">
        <v>1428.9772614099998</v>
      </c>
      <c r="O15" s="899"/>
    </row>
    <row r="16" spans="1:15" ht="15" customHeight="1">
      <c r="A16" s="453" t="s">
        <v>648</v>
      </c>
      <c r="B16" s="103">
        <v>17.774287690000001</v>
      </c>
      <c r="C16" s="103">
        <v>9.0237627600000003</v>
      </c>
      <c r="D16" s="103">
        <v>26.743401800000001</v>
      </c>
      <c r="E16" s="103">
        <v>18.914136620000001</v>
      </c>
      <c r="F16" s="1466">
        <v>25.958389180000001</v>
      </c>
      <c r="G16" s="103">
        <v>16.576104470000001</v>
      </c>
      <c r="H16" s="103">
        <v>20.387977420000002</v>
      </c>
      <c r="I16" s="103">
        <v>20.69028278</v>
      </c>
      <c r="J16" s="103">
        <v>49.521339179999998</v>
      </c>
      <c r="K16" s="103">
        <v>34.434888950000001</v>
      </c>
      <c r="L16" s="103">
        <v>5.9933919099999997</v>
      </c>
      <c r="M16" s="103">
        <v>17.799523960000002</v>
      </c>
      <c r="N16" s="594">
        <v>263.81748672000003</v>
      </c>
      <c r="O16" s="899"/>
    </row>
    <row r="17" spans="1:15" ht="15" customHeight="1">
      <c r="A17" s="453" t="s">
        <v>196</v>
      </c>
      <c r="B17" s="103">
        <v>13.88377159</v>
      </c>
      <c r="C17" s="103">
        <v>11.42864398</v>
      </c>
      <c r="D17" s="103">
        <v>15.44647198</v>
      </c>
      <c r="E17" s="103">
        <v>20.752569789999999</v>
      </c>
      <c r="F17" s="103">
        <v>14.59803269</v>
      </c>
      <c r="G17" s="103">
        <v>15.52025948</v>
      </c>
      <c r="H17" s="103">
        <v>14.036461119999998</v>
      </c>
      <c r="I17" s="103">
        <v>14.30415889</v>
      </c>
      <c r="J17" s="103">
        <v>17.78523465</v>
      </c>
      <c r="K17" s="103">
        <v>14.79583193</v>
      </c>
      <c r="L17" s="103">
        <v>16.31078192</v>
      </c>
      <c r="M17" s="103">
        <v>18.729377850000002</v>
      </c>
      <c r="N17" s="594">
        <v>187.59159586999996</v>
      </c>
      <c r="O17" s="899"/>
    </row>
    <row r="18" spans="1:15" ht="15" customHeight="1">
      <c r="A18" s="453" t="s">
        <v>197</v>
      </c>
      <c r="B18" s="103">
        <v>168.73542402000001</v>
      </c>
      <c r="C18" s="103">
        <v>84.430261060000007</v>
      </c>
      <c r="D18" s="103">
        <v>62.369562299999998</v>
      </c>
      <c r="E18" s="103">
        <v>69.09550526000001</v>
      </c>
      <c r="F18" s="103">
        <v>65.935616600000003</v>
      </c>
      <c r="G18" s="103">
        <v>70.466841279999997</v>
      </c>
      <c r="H18" s="103">
        <v>63.204761829999995</v>
      </c>
      <c r="I18" s="103">
        <v>67.828791199999998</v>
      </c>
      <c r="J18" s="103">
        <v>61.283036709999998</v>
      </c>
      <c r="K18" s="103">
        <v>76.195317319999987</v>
      </c>
      <c r="L18" s="103">
        <v>65.406996000000007</v>
      </c>
      <c r="M18" s="103">
        <v>75.495517000000007</v>
      </c>
      <c r="N18" s="594">
        <v>930.44763058000012</v>
      </c>
      <c r="O18" s="899"/>
    </row>
    <row r="19" spans="1:15" ht="15" customHeight="1">
      <c r="A19" s="453" t="s">
        <v>721</v>
      </c>
      <c r="B19" s="103">
        <v>174.91672191999999</v>
      </c>
      <c r="C19" s="103">
        <v>185.00977043</v>
      </c>
      <c r="D19" s="103">
        <v>176.94327254000001</v>
      </c>
      <c r="E19" s="103">
        <v>163.70229188000002</v>
      </c>
      <c r="F19" s="103">
        <v>160.80585882</v>
      </c>
      <c r="G19" s="103">
        <v>133.3021851</v>
      </c>
      <c r="H19" s="103">
        <v>192.20623061000001</v>
      </c>
      <c r="I19" s="103">
        <v>185.04717004999998</v>
      </c>
      <c r="J19" s="103">
        <v>192.81931664000001</v>
      </c>
      <c r="K19" s="103">
        <v>183.88280207</v>
      </c>
      <c r="L19" s="103">
        <v>152.14121775000001</v>
      </c>
      <c r="M19" s="103">
        <v>152.04740464000002</v>
      </c>
      <c r="N19" s="594">
        <v>2052.8242424499999</v>
      </c>
      <c r="O19" s="899"/>
    </row>
    <row r="20" spans="1:15" s="152" customFormat="1" ht="15" customHeight="1">
      <c r="A20" s="629" t="s">
        <v>1451</v>
      </c>
      <c r="B20" s="102">
        <v>5405.0139777933337</v>
      </c>
      <c r="C20" s="102">
        <v>2413.1265169933331</v>
      </c>
      <c r="D20" s="102">
        <v>2368.6549378999998</v>
      </c>
      <c r="E20" s="102">
        <v>8726.0154897466691</v>
      </c>
      <c r="F20" s="102">
        <v>2278.4708186800003</v>
      </c>
      <c r="G20" s="102">
        <v>2163.5574806699997</v>
      </c>
      <c r="H20" s="102">
        <v>4059.5466900700003</v>
      </c>
      <c r="I20" s="102">
        <v>2624.1357577000003</v>
      </c>
      <c r="J20" s="102">
        <v>2089.5495202699994</v>
      </c>
      <c r="K20" s="102">
        <v>4187.3233369700001</v>
      </c>
      <c r="L20" s="102">
        <v>2068.0144989800001</v>
      </c>
      <c r="M20" s="102">
        <v>2147.9508926499998</v>
      </c>
      <c r="N20" s="102">
        <v>40531.359918423324</v>
      </c>
      <c r="O20" s="197"/>
    </row>
    <row r="21" spans="1:15" ht="15" customHeight="1">
      <c r="A21" s="544" t="s">
        <v>696</v>
      </c>
      <c r="B21" s="103">
        <v>3659.0645059933331</v>
      </c>
      <c r="C21" s="103">
        <v>2400.5917503433334</v>
      </c>
      <c r="D21" s="103">
        <v>2355.1247158900001</v>
      </c>
      <c r="E21" s="103">
        <v>6865.3222563766685</v>
      </c>
      <c r="F21" s="103">
        <v>2267.78923072</v>
      </c>
      <c r="G21" s="103">
        <v>2152.4852552500001</v>
      </c>
      <c r="H21" s="103">
        <v>2538.2622037300002</v>
      </c>
      <c r="I21" s="103">
        <v>2613.5907287600003</v>
      </c>
      <c r="J21" s="103">
        <v>2058.2064255199998</v>
      </c>
      <c r="K21" s="103">
        <v>2369.9595995</v>
      </c>
      <c r="L21" s="103">
        <v>2038.16503197</v>
      </c>
      <c r="M21" s="103">
        <v>2135.4396995299999</v>
      </c>
      <c r="N21" s="594">
        <v>33454.00140358333</v>
      </c>
      <c r="O21" s="153"/>
    </row>
    <row r="22" spans="1:15" ht="15" customHeight="1">
      <c r="A22" s="544" t="s">
        <v>1698</v>
      </c>
      <c r="B22" s="103">
        <v>2.9919310000000001E-2</v>
      </c>
      <c r="C22" s="103">
        <v>2.9919310000000001E-2</v>
      </c>
      <c r="D22" s="103">
        <v>2.9919310000000001E-2</v>
      </c>
      <c r="E22" s="103">
        <v>176.97357015</v>
      </c>
      <c r="F22" s="103">
        <v>2.9919310000000001E-2</v>
      </c>
      <c r="G22" s="103">
        <v>2.9919310000000001E-2</v>
      </c>
      <c r="H22" s="103">
        <v>2.9919310000000001E-2</v>
      </c>
      <c r="I22" s="103">
        <v>2.9919310000000001E-2</v>
      </c>
      <c r="J22" s="103">
        <v>2.9919310000000001E-2</v>
      </c>
      <c r="K22" s="103">
        <v>1256.9805970799998</v>
      </c>
      <c r="L22" s="103">
        <v>2.9919310000000001E-2</v>
      </c>
      <c r="M22" s="103">
        <v>2.9919310000000001E-2</v>
      </c>
      <c r="N22" s="594">
        <v>1434.2533603299999</v>
      </c>
      <c r="O22" s="153"/>
    </row>
    <row r="23" spans="1:15" ht="15" customHeight="1">
      <c r="A23" s="544" t="s">
        <v>1751</v>
      </c>
      <c r="B23" s="103">
        <v>1735.4975371199998</v>
      </c>
      <c r="C23" s="103">
        <v>2.9919310000000001E-2</v>
      </c>
      <c r="D23" s="103">
        <v>2.9919310000000001E-2</v>
      </c>
      <c r="E23" s="103">
        <v>1673.09521221</v>
      </c>
      <c r="F23" s="103">
        <v>2.9919310000000001E-2</v>
      </c>
      <c r="G23" s="103">
        <v>2.9919310000000001E-2</v>
      </c>
      <c r="H23" s="103">
        <v>1510.45120905</v>
      </c>
      <c r="I23" s="103">
        <v>2.9919310000000001E-2</v>
      </c>
      <c r="J23" s="103">
        <v>2.9919310000000001E-2</v>
      </c>
      <c r="K23" s="103">
        <v>549.12882023999998</v>
      </c>
      <c r="L23" s="103">
        <v>2.9919310000000001E-2</v>
      </c>
      <c r="M23" s="103">
        <v>2.9919310000000001E-2</v>
      </c>
      <c r="N23" s="594">
        <v>5468.4121330999997</v>
      </c>
      <c r="O23" s="153"/>
    </row>
    <row r="24" spans="1:15" ht="15" customHeight="1">
      <c r="A24" s="544" t="s">
        <v>1440</v>
      </c>
      <c r="B24" s="103">
        <v>5.5384832699999995</v>
      </c>
      <c r="C24" s="103">
        <v>6.3243674900000002</v>
      </c>
      <c r="D24" s="103">
        <v>5.8223830599999999</v>
      </c>
      <c r="E24" s="103">
        <v>3.9048811099999998</v>
      </c>
      <c r="F24" s="103">
        <v>4.1866530499999994</v>
      </c>
      <c r="G24" s="103">
        <v>4.9899720900000002</v>
      </c>
      <c r="H24" s="103">
        <v>3.3955619700000002</v>
      </c>
      <c r="I24" s="103">
        <v>4.4781062900000004</v>
      </c>
      <c r="J24" s="103">
        <v>5.0924046600000006</v>
      </c>
      <c r="K24" s="103">
        <v>5.2423521100000006</v>
      </c>
      <c r="L24" s="103">
        <v>4.3689039000000003</v>
      </c>
      <c r="M24" s="103">
        <v>4.8497939500000005</v>
      </c>
      <c r="N24" s="594">
        <v>58.193862949999996</v>
      </c>
      <c r="O24" s="153"/>
    </row>
    <row r="25" spans="1:15" ht="15" customHeight="1">
      <c r="A25" s="951" t="s">
        <v>1442</v>
      </c>
      <c r="B25" s="103">
        <v>5.494541E-2</v>
      </c>
      <c r="C25" s="103">
        <v>0.19827765999999999</v>
      </c>
      <c r="D25" s="103">
        <v>0.39417809000000004</v>
      </c>
      <c r="E25" s="103">
        <v>6.4449700000000004E-3</v>
      </c>
      <c r="F25" s="103">
        <v>0.28250943000000001</v>
      </c>
      <c r="G25" s="103">
        <v>0.19974270000000002</v>
      </c>
      <c r="H25" s="103">
        <v>0.44732993999999998</v>
      </c>
      <c r="I25" s="103">
        <v>0.33550003</v>
      </c>
      <c r="J25" s="103">
        <v>0.12228664</v>
      </c>
      <c r="K25" s="103">
        <v>8.7578509999999998E-2</v>
      </c>
      <c r="L25" s="103">
        <v>0.17355862999999999</v>
      </c>
      <c r="M25" s="103">
        <v>0.52349558000000007</v>
      </c>
      <c r="N25" s="594">
        <v>2.8258475900000004</v>
      </c>
      <c r="O25" s="153"/>
    </row>
    <row r="26" spans="1:15" ht="15" customHeight="1">
      <c r="A26" s="951" t="s">
        <v>1443</v>
      </c>
      <c r="B26" s="103">
        <v>0.26185898000000002</v>
      </c>
      <c r="C26" s="103">
        <v>0.19396975</v>
      </c>
      <c r="D26" s="103">
        <v>1.8288319799999999</v>
      </c>
      <c r="E26" s="103">
        <v>1.42972349</v>
      </c>
      <c r="F26" s="103">
        <v>0.36711665999999998</v>
      </c>
      <c r="G26" s="103">
        <v>0.25014699000000001</v>
      </c>
      <c r="H26" s="103">
        <v>1.14622073</v>
      </c>
      <c r="I26" s="103">
        <v>0.34068135999999999</v>
      </c>
      <c r="J26" s="103">
        <v>20.626315699999999</v>
      </c>
      <c r="K26" s="103">
        <v>0.15056169</v>
      </c>
      <c r="L26" s="103">
        <v>19.227328059999998</v>
      </c>
      <c r="M26" s="103">
        <v>0.55795268000000009</v>
      </c>
      <c r="N26" s="594">
        <v>46.380708069999997</v>
      </c>
      <c r="O26" s="153"/>
    </row>
    <row r="27" spans="1:15" ht="15" customHeight="1">
      <c r="A27" s="951" t="s">
        <v>1444</v>
      </c>
      <c r="B27" s="103">
        <v>4.5667277100000003</v>
      </c>
      <c r="C27" s="103">
        <v>5.7583131299999994</v>
      </c>
      <c r="D27" s="103">
        <v>5.4249902599999995</v>
      </c>
      <c r="E27" s="103">
        <v>5.2834014400000004</v>
      </c>
      <c r="F27" s="103">
        <v>5.7854701999999998</v>
      </c>
      <c r="G27" s="103">
        <v>5.5725250199999996</v>
      </c>
      <c r="H27" s="103">
        <v>5.8142453400000003</v>
      </c>
      <c r="I27" s="103">
        <v>5.3309026399999997</v>
      </c>
      <c r="J27" s="103">
        <v>5.4422491299999995</v>
      </c>
      <c r="K27" s="103">
        <v>5.77382784</v>
      </c>
      <c r="L27" s="103">
        <v>6.0198377999999995</v>
      </c>
      <c r="M27" s="103">
        <v>6.5201122900000001</v>
      </c>
      <c r="N27" s="594">
        <v>67.292602799999997</v>
      </c>
      <c r="O27" s="153"/>
    </row>
    <row r="28" spans="1:15" s="152" customFormat="1" ht="15" customHeight="1">
      <c r="A28" s="1332" t="s">
        <v>1450</v>
      </c>
      <c r="B28" s="596">
        <v>1536.20888092</v>
      </c>
      <c r="C28" s="596">
        <v>768.56540584000004</v>
      </c>
      <c r="D28" s="596">
        <v>1110.12657868</v>
      </c>
      <c r="E28" s="596">
        <v>1324.2243419000001</v>
      </c>
      <c r="F28" s="596">
        <v>1496.4010288000002</v>
      </c>
      <c r="G28" s="596">
        <v>1156.1070441000002</v>
      </c>
      <c r="H28" s="596">
        <v>1142.18734668</v>
      </c>
      <c r="I28" s="596">
        <v>2477.9227793599998</v>
      </c>
      <c r="J28" s="596">
        <v>890.07071562999988</v>
      </c>
      <c r="K28" s="596">
        <v>1386.5950689199999</v>
      </c>
      <c r="L28" s="596">
        <v>1166.39586824</v>
      </c>
      <c r="M28" s="596">
        <v>1148.82644673</v>
      </c>
      <c r="N28" s="596">
        <v>15603.631505799998</v>
      </c>
      <c r="O28" s="197"/>
    </row>
    <row r="29" spans="1:15" ht="15" customHeight="1">
      <c r="A29" s="951" t="s">
        <v>212</v>
      </c>
      <c r="B29" s="103">
        <v>177.73024011000001</v>
      </c>
      <c r="C29" s="103">
        <v>26.665741350000001</v>
      </c>
      <c r="D29" s="103">
        <v>170.97755763999999</v>
      </c>
      <c r="E29" s="103">
        <v>384.50570662000001</v>
      </c>
      <c r="F29" s="103">
        <v>556.77448760000004</v>
      </c>
      <c r="G29" s="103">
        <v>273.51371826000002</v>
      </c>
      <c r="H29" s="103">
        <v>248.42723018000001</v>
      </c>
      <c r="I29" s="103">
        <v>1443.4182066399999</v>
      </c>
      <c r="J29" s="103">
        <v>161.57103798</v>
      </c>
      <c r="K29" s="103">
        <v>657.89481189999992</v>
      </c>
      <c r="L29" s="103">
        <v>314.19804600999998</v>
      </c>
      <c r="M29" s="103">
        <v>186.06974224000001</v>
      </c>
      <c r="N29" s="594">
        <v>4601.7465265299998</v>
      </c>
      <c r="O29" s="196"/>
    </row>
    <row r="30" spans="1:15" ht="15" customHeight="1">
      <c r="A30" s="1027" t="s">
        <v>1743</v>
      </c>
      <c r="B30" s="103">
        <v>66.437859410000002</v>
      </c>
      <c r="C30" s="103">
        <v>63.469398349999999</v>
      </c>
      <c r="D30" s="103">
        <v>133.67464268000001</v>
      </c>
      <c r="E30" s="103">
        <v>64.803723860000005</v>
      </c>
      <c r="F30" s="103">
        <v>66.583760499999997</v>
      </c>
      <c r="G30" s="103">
        <v>114.19585284</v>
      </c>
      <c r="H30" s="103">
        <v>61.658302030000002</v>
      </c>
      <c r="I30" s="103">
        <v>73.482417060000003</v>
      </c>
      <c r="J30" s="103">
        <v>69.971626880000002</v>
      </c>
      <c r="K30" s="103">
        <v>48.80513826</v>
      </c>
      <c r="L30" s="103">
        <v>47.55794599</v>
      </c>
      <c r="M30" s="103">
        <v>101.92197981999999</v>
      </c>
      <c r="N30" s="594">
        <v>912.56264768000005</v>
      </c>
      <c r="O30" s="196"/>
    </row>
    <row r="31" spans="1:15" ht="15" customHeight="1">
      <c r="A31" s="951" t="s">
        <v>202</v>
      </c>
      <c r="B31" s="103">
        <v>940.25651342000003</v>
      </c>
      <c r="C31" s="103">
        <v>449.57202895</v>
      </c>
      <c r="D31" s="103">
        <v>447.50227585000005</v>
      </c>
      <c r="E31" s="103">
        <v>536.28050209000003</v>
      </c>
      <c r="F31" s="103">
        <v>588.15555579000011</v>
      </c>
      <c r="G31" s="103">
        <v>460.53312484999998</v>
      </c>
      <c r="H31" s="103">
        <v>514.05649916000004</v>
      </c>
      <c r="I31" s="103">
        <v>711.88429592999989</v>
      </c>
      <c r="J31" s="103">
        <v>386.91506480999999</v>
      </c>
      <c r="K31" s="103">
        <v>408.2394352</v>
      </c>
      <c r="L31" s="103">
        <v>543.85041643</v>
      </c>
      <c r="M31" s="103">
        <v>593.31079324999996</v>
      </c>
      <c r="N31" s="594">
        <v>6580.55650573</v>
      </c>
      <c r="O31" s="196"/>
    </row>
    <row r="32" spans="1:15" ht="15" customHeight="1">
      <c r="A32" s="453" t="s">
        <v>262</v>
      </c>
      <c r="B32" s="103">
        <v>330.01233544999997</v>
      </c>
      <c r="C32" s="103">
        <v>209.80052661000002</v>
      </c>
      <c r="D32" s="103">
        <v>339.28803649999998</v>
      </c>
      <c r="E32" s="103">
        <v>319.10037969999996</v>
      </c>
      <c r="F32" s="103">
        <v>263.68160843999999</v>
      </c>
      <c r="G32" s="103">
        <v>287.87462277999998</v>
      </c>
      <c r="H32" s="103">
        <v>295.73660870999998</v>
      </c>
      <c r="I32" s="103">
        <v>228.4621052</v>
      </c>
      <c r="J32" s="103">
        <v>250.33604425999999</v>
      </c>
      <c r="K32" s="103">
        <v>247.69413296000002</v>
      </c>
      <c r="L32" s="103">
        <v>237.87414131</v>
      </c>
      <c r="M32" s="103">
        <v>246.74337281999999</v>
      </c>
      <c r="N32" s="594">
        <v>3256.6039147399997</v>
      </c>
      <c r="O32" s="196"/>
    </row>
    <row r="33" spans="1:16" ht="15" customHeight="1">
      <c r="A33" s="453" t="s">
        <v>1861</v>
      </c>
      <c r="B33" s="103">
        <v>21.771932530000001</v>
      </c>
      <c r="C33" s="103">
        <v>19.057710579999998</v>
      </c>
      <c r="D33" s="103">
        <v>18.684066009999999</v>
      </c>
      <c r="E33" s="103">
        <v>19.534029629999999</v>
      </c>
      <c r="F33" s="103">
        <v>21.205616469999999</v>
      </c>
      <c r="G33" s="103">
        <v>19.989725369999999</v>
      </c>
      <c r="H33" s="103">
        <v>22.308706600000001</v>
      </c>
      <c r="I33" s="103">
        <v>20.675754529999999</v>
      </c>
      <c r="J33" s="103">
        <v>21.276941700000002</v>
      </c>
      <c r="K33" s="103">
        <v>23.961550600000002</v>
      </c>
      <c r="L33" s="103">
        <v>22.915318500000001</v>
      </c>
      <c r="M33" s="103">
        <v>20.780558599999999</v>
      </c>
      <c r="N33" s="594">
        <v>252.16191112000004</v>
      </c>
      <c r="O33" s="198"/>
    </row>
    <row r="34" spans="1:16" ht="15" customHeight="1">
      <c r="A34" s="415" t="s">
        <v>1448</v>
      </c>
      <c r="B34" s="102">
        <v>3.9619901400000002</v>
      </c>
      <c r="C34" s="102">
        <v>2.8603553700000002</v>
      </c>
      <c r="D34" s="102">
        <v>6.5904762400000001</v>
      </c>
      <c r="E34" s="102">
        <v>15.36139114</v>
      </c>
      <c r="F34" s="102">
        <v>24.331143149999999</v>
      </c>
      <c r="G34" s="102">
        <v>63.677177810000003</v>
      </c>
      <c r="H34" s="102">
        <v>1.9822559199999998</v>
      </c>
      <c r="I34" s="102">
        <v>1.4143303600000001</v>
      </c>
      <c r="J34" s="102">
        <v>1.44355915</v>
      </c>
      <c r="K34" s="102">
        <v>6.9209430899999997</v>
      </c>
      <c r="L34" s="102">
        <v>4.4362483800000003</v>
      </c>
      <c r="M34" s="102">
        <v>39.736014700000005</v>
      </c>
      <c r="N34" s="596">
        <v>172.71588545</v>
      </c>
      <c r="O34" s="197"/>
    </row>
    <row r="35" spans="1:16" s="95" customFormat="1" ht="15" customHeight="1">
      <c r="A35" s="631" t="s">
        <v>440</v>
      </c>
      <c r="B35" s="596">
        <v>560.49095433000002</v>
      </c>
      <c r="C35" s="596">
        <v>347.21368946000001</v>
      </c>
      <c r="D35" s="596">
        <v>613.78532769000003</v>
      </c>
      <c r="E35" s="596">
        <v>699.22617150999997</v>
      </c>
      <c r="F35" s="596">
        <v>657.31806195000001</v>
      </c>
      <c r="G35" s="596">
        <v>508.68399174000001</v>
      </c>
      <c r="H35" s="596">
        <v>660.78500810999992</v>
      </c>
      <c r="I35" s="596">
        <v>459.46002521000003</v>
      </c>
      <c r="J35" s="596">
        <v>428.16976939</v>
      </c>
      <c r="K35" s="596">
        <v>721.69813510999995</v>
      </c>
      <c r="L35" s="596">
        <v>469.34435350000001</v>
      </c>
      <c r="M35" s="596">
        <v>581.63557006999997</v>
      </c>
      <c r="N35" s="596">
        <v>6707.8110580699995</v>
      </c>
      <c r="O35" s="199"/>
    </row>
    <row r="36" spans="1:16" s="152" customFormat="1" ht="15" customHeight="1">
      <c r="A36" s="1038" t="s">
        <v>1445</v>
      </c>
      <c r="B36" s="103">
        <v>42.65855414</v>
      </c>
      <c r="C36" s="103">
        <v>2.1386045899999999</v>
      </c>
      <c r="D36" s="103">
        <v>5.7117925199999995</v>
      </c>
      <c r="E36" s="103">
        <v>173.00002172000001</v>
      </c>
      <c r="F36" s="103">
        <v>19.91865086</v>
      </c>
      <c r="G36" s="103">
        <v>40.66465942</v>
      </c>
      <c r="H36" s="103">
        <v>40.774115270000003</v>
      </c>
      <c r="I36" s="103">
        <v>14.084996519999999</v>
      </c>
      <c r="J36" s="103">
        <v>10.76165471</v>
      </c>
      <c r="K36" s="103">
        <v>137.76096444999999</v>
      </c>
      <c r="L36" s="103">
        <v>11.286991710000001</v>
      </c>
      <c r="M36" s="103">
        <v>11.33287509</v>
      </c>
      <c r="N36" s="594">
        <v>510.09388100000007</v>
      </c>
      <c r="O36" s="72"/>
    </row>
    <row r="37" spans="1:16" ht="15" customHeight="1">
      <c r="A37" s="453" t="s">
        <v>520</v>
      </c>
      <c r="B37" s="103">
        <v>2.9919310000000001E-2</v>
      </c>
      <c r="C37" s="103">
        <v>0.19869919</v>
      </c>
      <c r="D37" s="103">
        <v>0.40341539000000004</v>
      </c>
      <c r="E37" s="103">
        <v>8.9127800000000004E-3</v>
      </c>
      <c r="F37" s="103">
        <v>0.29121330000000001</v>
      </c>
      <c r="G37" s="103">
        <v>0.20146410999999997</v>
      </c>
      <c r="H37" s="103">
        <v>0.44978558000000002</v>
      </c>
      <c r="I37" s="103">
        <v>0.34931501000000004</v>
      </c>
      <c r="J37" s="103">
        <v>0.12395010000000001</v>
      </c>
      <c r="K37" s="103">
        <v>0.12968063999999999</v>
      </c>
      <c r="L37" s="103">
        <v>0.175265</v>
      </c>
      <c r="M37" s="103">
        <v>0.52885018000000006</v>
      </c>
      <c r="N37" s="594">
        <v>2.8904705900000001</v>
      </c>
      <c r="O37" s="72"/>
      <c r="P37" s="158"/>
    </row>
    <row r="38" spans="1:16" ht="15" customHeight="1">
      <c r="A38" s="453" t="s">
        <v>1734</v>
      </c>
      <c r="B38" s="103">
        <v>20.370801149999998</v>
      </c>
      <c r="C38" s="103">
        <v>0.1</v>
      </c>
      <c r="D38" s="103">
        <v>54.110259999999997</v>
      </c>
      <c r="E38" s="103">
        <v>99.161981999999995</v>
      </c>
      <c r="F38" s="103">
        <v>71.319148889999994</v>
      </c>
      <c r="G38" s="103">
        <v>14.010225</v>
      </c>
      <c r="H38" s="103">
        <v>8.6656049999999993</v>
      </c>
      <c r="I38" s="103">
        <v>8.6028479999999998</v>
      </c>
      <c r="J38" s="103">
        <v>2.5991520000000001</v>
      </c>
      <c r="K38" s="103">
        <v>4.2129849999999998</v>
      </c>
      <c r="L38" s="103">
        <v>9.4396880000000003</v>
      </c>
      <c r="M38" s="103">
        <v>9.8084790000000002</v>
      </c>
      <c r="N38" s="594">
        <v>302.40117404</v>
      </c>
      <c r="O38" s="72"/>
    </row>
    <row r="39" spans="1:16" ht="15" customHeight="1">
      <c r="A39" s="453" t="s">
        <v>208</v>
      </c>
      <c r="B39" s="103">
        <v>497.43167973000004</v>
      </c>
      <c r="C39" s="103">
        <v>344.77638568000003</v>
      </c>
      <c r="D39" s="103">
        <v>553.55985978000001</v>
      </c>
      <c r="E39" s="103">
        <v>427.05525501</v>
      </c>
      <c r="F39" s="103">
        <v>565.78904890000001</v>
      </c>
      <c r="G39" s="103">
        <v>453.80764320999998</v>
      </c>
      <c r="H39" s="103">
        <v>610.89550225999994</v>
      </c>
      <c r="I39" s="103">
        <v>436.42286568000003</v>
      </c>
      <c r="J39" s="103">
        <v>414.68501257999998</v>
      </c>
      <c r="K39" s="103">
        <v>579.59450501999993</v>
      </c>
      <c r="L39" s="103">
        <v>448.44240879</v>
      </c>
      <c r="M39" s="103">
        <v>559.96536579999997</v>
      </c>
      <c r="N39" s="594">
        <v>5892.4255324399992</v>
      </c>
      <c r="O39" s="72"/>
    </row>
    <row r="40" spans="1:16" s="152" customFormat="1" ht="15" customHeight="1">
      <c r="A40" s="415" t="s">
        <v>1447</v>
      </c>
      <c r="B40" s="102">
        <v>2.4784750000000001E-2</v>
      </c>
      <c r="C40" s="102">
        <v>0.25085832000000002</v>
      </c>
      <c r="D40" s="102">
        <v>0.99699232999999998</v>
      </c>
      <c r="E40" s="102">
        <v>0.46751061999999999</v>
      </c>
      <c r="F40" s="102">
        <v>2.5446331099999999</v>
      </c>
      <c r="G40" s="102">
        <v>2.9549524100000002</v>
      </c>
      <c r="H40" s="102">
        <v>1.7967827599999999</v>
      </c>
      <c r="I40" s="102">
        <v>1.6412062700000001</v>
      </c>
      <c r="J40" s="102">
        <v>1.4191265100000001</v>
      </c>
      <c r="K40" s="102">
        <v>0.22249398000000001</v>
      </c>
      <c r="L40" s="102">
        <v>0.52094604</v>
      </c>
      <c r="M40" s="102">
        <v>0.43041625</v>
      </c>
      <c r="N40" s="596">
        <v>13.27070335</v>
      </c>
      <c r="O40" s="74"/>
    </row>
    <row r="41" spans="1:16" s="201" customFormat="1" ht="15" customHeight="1">
      <c r="A41" s="632" t="s">
        <v>1449</v>
      </c>
      <c r="B41" s="596">
        <v>14316.052948393328</v>
      </c>
      <c r="C41" s="596">
        <v>10956.791428163333</v>
      </c>
      <c r="D41" s="596">
        <v>10425.988617693332</v>
      </c>
      <c r="E41" s="596">
        <v>12036.885174873334</v>
      </c>
      <c r="F41" s="596">
        <v>10660.235454283333</v>
      </c>
      <c r="G41" s="596">
        <v>10670.63700139</v>
      </c>
      <c r="H41" s="596">
        <v>11546.981680839999</v>
      </c>
      <c r="I41" s="596">
        <v>11070.273461449999</v>
      </c>
      <c r="J41" s="596">
        <v>10680.642869910003</v>
      </c>
      <c r="K41" s="596">
        <v>11150.476366590003</v>
      </c>
      <c r="L41" s="596">
        <v>10839.713812489999</v>
      </c>
      <c r="M41" s="596">
        <v>12402.297977909999</v>
      </c>
      <c r="N41" s="596">
        <v>136692.20739750669</v>
      </c>
      <c r="O41" s="200"/>
    </row>
    <row r="42" spans="1:16" s="152" customFormat="1" ht="15" customHeight="1">
      <c r="A42" s="629" t="s">
        <v>1454</v>
      </c>
      <c r="B42" s="596">
        <v>5623.0310222833295</v>
      </c>
      <c r="C42" s="596">
        <v>4908.5025958433334</v>
      </c>
      <c r="D42" s="596">
        <v>4675.3415187133342</v>
      </c>
      <c r="E42" s="596">
        <v>4798.3292091433341</v>
      </c>
      <c r="F42" s="596">
        <v>4474.7067133533337</v>
      </c>
      <c r="G42" s="596">
        <v>4427.8391388200007</v>
      </c>
      <c r="H42" s="596">
        <v>4406.5020129900004</v>
      </c>
      <c r="I42" s="596">
        <v>4731.4661553300002</v>
      </c>
      <c r="J42" s="596">
        <v>4494.9618012000001</v>
      </c>
      <c r="K42" s="596">
        <v>4064.1243678900005</v>
      </c>
      <c r="L42" s="596">
        <v>4351.9790560399997</v>
      </c>
      <c r="M42" s="596">
        <v>4551.5490373900002</v>
      </c>
      <c r="N42" s="596">
        <v>55508.332628996672</v>
      </c>
      <c r="O42" s="1468"/>
    </row>
    <row r="43" spans="1:16" s="152" customFormat="1" ht="15" customHeight="1">
      <c r="A43" s="630" t="s">
        <v>203</v>
      </c>
      <c r="B43" s="103">
        <v>5623.0310222833295</v>
      </c>
      <c r="C43" s="103">
        <v>4908.5025958433334</v>
      </c>
      <c r="D43" s="103">
        <v>4675.3415187133342</v>
      </c>
      <c r="E43" s="103">
        <v>4798.3292091433341</v>
      </c>
      <c r="F43" s="103">
        <v>4474.7067133533337</v>
      </c>
      <c r="G43" s="103">
        <v>4427.8391388200007</v>
      </c>
      <c r="H43" s="103">
        <v>4406.5020129900004</v>
      </c>
      <c r="I43" s="103">
        <v>4731.4661553300002</v>
      </c>
      <c r="J43" s="103">
        <v>4494.9618012000001</v>
      </c>
      <c r="K43" s="103">
        <v>4064.1243678900005</v>
      </c>
      <c r="L43" s="103">
        <v>4351.9790560399997</v>
      </c>
      <c r="M43" s="103">
        <v>4551.5490373900002</v>
      </c>
      <c r="N43" s="594">
        <v>55508.332628996672</v>
      </c>
      <c r="O43" s="196"/>
    </row>
    <row r="44" spans="1:16" s="152" customFormat="1" ht="15" customHeight="1">
      <c r="A44" s="415" t="s">
        <v>1455</v>
      </c>
      <c r="B44" s="596">
        <v>8055.9574910399997</v>
      </c>
      <c r="C44" s="596">
        <v>5530.7744711999994</v>
      </c>
      <c r="D44" s="596">
        <v>5234.1461048800002</v>
      </c>
      <c r="E44" s="596">
        <v>7025.2270854199996</v>
      </c>
      <c r="F44" s="596">
        <v>5909.5601167199993</v>
      </c>
      <c r="G44" s="596">
        <v>5973.206529</v>
      </c>
      <c r="H44" s="596">
        <v>6862.1479606199991</v>
      </c>
      <c r="I44" s="596">
        <v>6033.2724838899985</v>
      </c>
      <c r="J44" s="596">
        <v>5953.3585334100017</v>
      </c>
      <c r="K44" s="596">
        <v>6612.4479879800001</v>
      </c>
      <c r="L44" s="596">
        <v>5983.6597614100001</v>
      </c>
      <c r="M44" s="596">
        <v>7072.4903092899985</v>
      </c>
      <c r="N44" s="596">
        <v>76246.248834860002</v>
      </c>
      <c r="O44" s="197"/>
      <c r="P44" s="251"/>
    </row>
    <row r="45" spans="1:16" s="95" customFormat="1" ht="15" customHeight="1">
      <c r="A45" s="453" t="s">
        <v>498</v>
      </c>
      <c r="B45" s="103">
        <v>990.27032253999994</v>
      </c>
      <c r="C45" s="103">
        <v>357.25327690000006</v>
      </c>
      <c r="D45" s="103">
        <v>143.93894320999999</v>
      </c>
      <c r="E45" s="103">
        <v>443.60629282999997</v>
      </c>
      <c r="F45" s="103">
        <v>259.1906174099999</v>
      </c>
      <c r="G45" s="103">
        <v>322.52504189999996</v>
      </c>
      <c r="H45" s="103">
        <v>322.57247949000003</v>
      </c>
      <c r="I45" s="103">
        <v>368.66459685999985</v>
      </c>
      <c r="J45" s="103">
        <v>316.20652531000002</v>
      </c>
      <c r="K45" s="103">
        <v>348.91988891999995</v>
      </c>
      <c r="L45" s="103">
        <v>372.54709867000003</v>
      </c>
      <c r="M45" s="103">
        <v>574.48703418999992</v>
      </c>
      <c r="N45" s="594">
        <v>4820.1821182299991</v>
      </c>
      <c r="O45" s="196"/>
    </row>
    <row r="46" spans="1:16" ht="15" customHeight="1">
      <c r="A46" s="453" t="s">
        <v>205</v>
      </c>
      <c r="B46" s="103">
        <v>1367.14355183</v>
      </c>
      <c r="C46" s="103">
        <v>779.43581740999991</v>
      </c>
      <c r="D46" s="103">
        <v>772.57233158000008</v>
      </c>
      <c r="E46" s="103">
        <v>1043.2558561799999</v>
      </c>
      <c r="F46" s="103">
        <v>928.86213855999995</v>
      </c>
      <c r="G46" s="103">
        <v>972.06256819000009</v>
      </c>
      <c r="H46" s="103">
        <v>987.82240246000003</v>
      </c>
      <c r="I46" s="103">
        <v>1045.9049713899999</v>
      </c>
      <c r="J46" s="103">
        <v>990.36808569000004</v>
      </c>
      <c r="K46" s="103">
        <v>962.13584187000004</v>
      </c>
      <c r="L46" s="103">
        <v>1049.96129118</v>
      </c>
      <c r="M46" s="103">
        <v>1074.5549578099999</v>
      </c>
      <c r="N46" s="594">
        <v>11974.079814149998</v>
      </c>
      <c r="O46" s="196"/>
    </row>
    <row r="47" spans="1:16" s="152" customFormat="1" ht="15" customHeight="1">
      <c r="A47" s="453" t="s">
        <v>206</v>
      </c>
      <c r="B47" s="103">
        <v>684.56402863999995</v>
      </c>
      <c r="C47" s="103">
        <v>134.39686703999999</v>
      </c>
      <c r="D47" s="103">
        <v>226.53517970999997</v>
      </c>
      <c r="E47" s="103">
        <v>325.63784792000001</v>
      </c>
      <c r="F47" s="103">
        <v>331.63340743000003</v>
      </c>
      <c r="G47" s="103">
        <v>344.37079586999999</v>
      </c>
      <c r="H47" s="103">
        <v>344.21432736999998</v>
      </c>
      <c r="I47" s="103">
        <v>366.01659975999996</v>
      </c>
      <c r="J47" s="103">
        <v>354.04483482000006</v>
      </c>
      <c r="K47" s="103">
        <v>350.15204826999997</v>
      </c>
      <c r="L47" s="103">
        <v>415.51518267</v>
      </c>
      <c r="M47" s="103">
        <v>317.05946752</v>
      </c>
      <c r="N47" s="594">
        <v>4194.1405870199997</v>
      </c>
      <c r="O47" s="196"/>
    </row>
    <row r="48" spans="1:16" ht="15" customHeight="1">
      <c r="A48" s="453" t="s">
        <v>207</v>
      </c>
      <c r="B48" s="103">
        <v>1190.3017658399999</v>
      </c>
      <c r="C48" s="103">
        <v>975.34000855999989</v>
      </c>
      <c r="D48" s="103">
        <v>1009.24203487</v>
      </c>
      <c r="E48" s="103">
        <v>1303.5659346099999</v>
      </c>
      <c r="F48" s="103">
        <v>1228.59792434</v>
      </c>
      <c r="G48" s="103">
        <v>1101.2195508900002</v>
      </c>
      <c r="H48" s="103">
        <v>1363.0106857799999</v>
      </c>
      <c r="I48" s="103">
        <v>1007.33688399</v>
      </c>
      <c r="J48" s="103">
        <v>996.42701626999997</v>
      </c>
      <c r="K48" s="103">
        <v>1109.69005296</v>
      </c>
      <c r="L48" s="103">
        <v>898.55639038000004</v>
      </c>
      <c r="M48" s="103">
        <v>1143.4454611600001</v>
      </c>
      <c r="N48" s="594">
        <v>13326.73370965</v>
      </c>
      <c r="O48" s="196"/>
    </row>
    <row r="49" spans="1:15" ht="15" customHeight="1">
      <c r="A49" s="585" t="s">
        <v>349</v>
      </c>
      <c r="B49" s="103">
        <v>2841.0551375199998</v>
      </c>
      <c r="C49" s="103">
        <v>2455.0802663300001</v>
      </c>
      <c r="D49" s="103">
        <v>2298.8856670599998</v>
      </c>
      <c r="E49" s="103">
        <v>2953.6722119199999</v>
      </c>
      <c r="F49" s="103">
        <v>2313.42189874</v>
      </c>
      <c r="G49" s="103">
        <v>2330.8077674699998</v>
      </c>
      <c r="H49" s="103">
        <v>2889.22453288</v>
      </c>
      <c r="I49" s="103">
        <v>2283.95152005</v>
      </c>
      <c r="J49" s="103">
        <v>2390.7015110700004</v>
      </c>
      <c r="K49" s="103">
        <v>2955.7487458999999</v>
      </c>
      <c r="L49" s="103">
        <v>2377.0947035999998</v>
      </c>
      <c r="M49" s="103">
        <v>3083.0229656699994</v>
      </c>
      <c r="N49" s="594">
        <v>31172.666928210001</v>
      </c>
      <c r="O49" s="196"/>
    </row>
    <row r="50" spans="1:15" ht="15" customHeight="1">
      <c r="A50" s="453" t="s">
        <v>221</v>
      </c>
      <c r="B50" s="103">
        <v>558.42882075</v>
      </c>
      <c r="C50" s="103">
        <v>525.97055097999998</v>
      </c>
      <c r="D50" s="103">
        <v>487.22117066000004</v>
      </c>
      <c r="E50" s="103">
        <v>517.46742486000005</v>
      </c>
      <c r="F50" s="103">
        <v>522.05623528000001</v>
      </c>
      <c r="G50" s="103">
        <v>525.64714865999997</v>
      </c>
      <c r="H50" s="103">
        <v>516.10840665000001</v>
      </c>
      <c r="I50" s="103">
        <v>521.14755864999995</v>
      </c>
      <c r="J50" s="103">
        <v>540.77290848000007</v>
      </c>
      <c r="K50" s="103">
        <v>517.65291886</v>
      </c>
      <c r="L50" s="103">
        <v>508.61736017000004</v>
      </c>
      <c r="M50" s="103">
        <v>504.34472532999996</v>
      </c>
      <c r="N50" s="594">
        <v>6245.4352293300008</v>
      </c>
      <c r="O50" s="196"/>
    </row>
    <row r="51" spans="1:15" ht="15" customHeight="1">
      <c r="A51" s="453" t="s">
        <v>216</v>
      </c>
      <c r="B51" s="103">
        <v>407.26930533000001</v>
      </c>
      <c r="C51" s="103">
        <v>294.38994123999998</v>
      </c>
      <c r="D51" s="103">
        <v>293.30397212999998</v>
      </c>
      <c r="E51" s="103">
        <v>424.46210187000003</v>
      </c>
      <c r="F51" s="103">
        <v>315.89358960999999</v>
      </c>
      <c r="G51" s="103">
        <v>351.66646841000005</v>
      </c>
      <c r="H51" s="103">
        <v>425.94612271</v>
      </c>
      <c r="I51" s="103">
        <v>433.3480912</v>
      </c>
      <c r="J51" s="103">
        <v>354.83019354000004</v>
      </c>
      <c r="K51" s="103">
        <v>332.32016299000003</v>
      </c>
      <c r="L51" s="103">
        <v>345.89908598</v>
      </c>
      <c r="M51" s="103">
        <v>321.49654270999997</v>
      </c>
      <c r="N51" s="594">
        <v>4300.8255777200002</v>
      </c>
      <c r="O51" s="196"/>
    </row>
    <row r="52" spans="1:15" ht="15" customHeight="1">
      <c r="A52" s="453" t="s">
        <v>201</v>
      </c>
      <c r="B52" s="103">
        <v>16.92455859</v>
      </c>
      <c r="C52" s="103">
        <v>8.907742739999998</v>
      </c>
      <c r="D52" s="103">
        <v>2.4468056600000003</v>
      </c>
      <c r="E52" s="103">
        <v>13.559415230000001</v>
      </c>
      <c r="F52" s="103">
        <v>9.9043053499999996</v>
      </c>
      <c r="G52" s="103">
        <v>24.907187610000001</v>
      </c>
      <c r="H52" s="103">
        <v>13.249003280000002</v>
      </c>
      <c r="I52" s="103">
        <v>6.9022619899999995</v>
      </c>
      <c r="J52" s="103">
        <v>10.007458230000001</v>
      </c>
      <c r="K52" s="103">
        <v>35.828328209999995</v>
      </c>
      <c r="L52" s="103">
        <v>15.468648760000001</v>
      </c>
      <c r="M52" s="103">
        <v>54.079154900000006</v>
      </c>
      <c r="N52" s="594">
        <v>212.18487054999997</v>
      </c>
      <c r="O52" s="196"/>
    </row>
    <row r="53" spans="1:15" s="203" customFormat="1" ht="15" customHeight="1">
      <c r="A53" s="415" t="s">
        <v>217</v>
      </c>
      <c r="B53" s="596">
        <v>629.82840588999989</v>
      </c>
      <c r="C53" s="596">
        <v>498.60151569999999</v>
      </c>
      <c r="D53" s="596">
        <v>505.45266314000003</v>
      </c>
      <c r="E53" s="596">
        <v>198.60295919000001</v>
      </c>
      <c r="F53" s="596">
        <v>251.87092858999998</v>
      </c>
      <c r="G53" s="596">
        <v>263.01966133000002</v>
      </c>
      <c r="H53" s="596">
        <v>273.31475832999996</v>
      </c>
      <c r="I53" s="596">
        <v>295.85968671000001</v>
      </c>
      <c r="J53" s="596">
        <v>226.43017801999997</v>
      </c>
      <c r="K53" s="596">
        <v>468.93926843999998</v>
      </c>
      <c r="L53" s="596">
        <v>494.32264814000001</v>
      </c>
      <c r="M53" s="596">
        <v>766.61386369000002</v>
      </c>
      <c r="N53" s="596">
        <v>4872.8565371699997</v>
      </c>
      <c r="O53" s="202"/>
    </row>
    <row r="54" spans="1:15" ht="15" customHeight="1">
      <c r="A54" s="453" t="s">
        <v>1456</v>
      </c>
      <c r="B54" s="103">
        <v>266.13618188999999</v>
      </c>
      <c r="C54" s="103">
        <v>311.75914848000002</v>
      </c>
      <c r="D54" s="103">
        <v>490.19896876000001</v>
      </c>
      <c r="E54" s="103">
        <v>181.06724276</v>
      </c>
      <c r="F54" s="103">
        <v>235.84337378999999</v>
      </c>
      <c r="G54" s="103">
        <v>231.92989624000001</v>
      </c>
      <c r="H54" s="103">
        <v>254.31325414</v>
      </c>
      <c r="I54" s="103">
        <v>280.86717099000003</v>
      </c>
      <c r="J54" s="103">
        <v>211.26936978999998</v>
      </c>
      <c r="K54" s="103">
        <v>330.88508023000003</v>
      </c>
      <c r="L54" s="103">
        <v>319.01089908</v>
      </c>
      <c r="M54" s="103">
        <v>360.27280174999999</v>
      </c>
      <c r="N54" s="594">
        <v>3473.5533879</v>
      </c>
      <c r="O54" s="196"/>
    </row>
    <row r="55" spans="1:15" s="95" customFormat="1" ht="15" customHeight="1">
      <c r="A55" s="453" t="s">
        <v>248</v>
      </c>
      <c r="B55" s="103">
        <v>346.01209999999998</v>
      </c>
      <c r="C55" s="103">
        <v>177.08930000000001</v>
      </c>
      <c r="D55" s="103">
        <v>11.1678</v>
      </c>
      <c r="E55" s="103">
        <v>3.9685999999999999</v>
      </c>
      <c r="F55" s="103">
        <v>5.3834999999999997</v>
      </c>
      <c r="G55" s="103">
        <v>5.2866999999999997</v>
      </c>
      <c r="H55" s="103">
        <v>5.0214999999999996</v>
      </c>
      <c r="I55" s="103">
        <v>6.4855999999999998</v>
      </c>
      <c r="J55" s="103">
        <v>5.1532</v>
      </c>
      <c r="K55" s="103">
        <v>100.76139999999999</v>
      </c>
      <c r="L55" s="103">
        <v>159.83949999999999</v>
      </c>
      <c r="M55" s="103">
        <v>351.1053</v>
      </c>
      <c r="N55" s="594">
        <v>1177.2744999999998</v>
      </c>
      <c r="O55" s="196"/>
    </row>
    <row r="56" spans="1:15" ht="15" customHeight="1">
      <c r="A56" s="453" t="s">
        <v>200</v>
      </c>
      <c r="B56" s="103">
        <v>17.680123999999999</v>
      </c>
      <c r="C56" s="103">
        <v>9.7530672199999966</v>
      </c>
      <c r="D56" s="103">
        <v>4.08589438</v>
      </c>
      <c r="E56" s="103">
        <v>13.56711643</v>
      </c>
      <c r="F56" s="103">
        <v>10.644054800000001</v>
      </c>
      <c r="G56" s="103">
        <v>25.80306509</v>
      </c>
      <c r="H56" s="103">
        <v>13.980004190000001</v>
      </c>
      <c r="I56" s="103">
        <v>8.5069157199999985</v>
      </c>
      <c r="J56" s="103">
        <v>10.007608230000001</v>
      </c>
      <c r="K56" s="103">
        <v>37.292788209999991</v>
      </c>
      <c r="L56" s="103">
        <v>15.472249059999999</v>
      </c>
      <c r="M56" s="103">
        <v>55.235761939999996</v>
      </c>
      <c r="N56" s="594">
        <v>222.02864926999999</v>
      </c>
      <c r="O56" s="196"/>
    </row>
    <row r="57" spans="1:15" ht="15" customHeight="1">
      <c r="A57" s="415" t="s">
        <v>1458</v>
      </c>
      <c r="B57" s="102">
        <v>3.61801459</v>
      </c>
      <c r="C57" s="1467">
        <v>9.4564227099999982</v>
      </c>
      <c r="D57" s="102">
        <v>5.5241654800000006</v>
      </c>
      <c r="E57" s="102">
        <v>7.3629605600000003</v>
      </c>
      <c r="F57" s="102">
        <v>12.04884781</v>
      </c>
      <c r="G57" s="102">
        <v>3.2858361199999999</v>
      </c>
      <c r="H57" s="102">
        <v>2.50847445</v>
      </c>
      <c r="I57" s="102">
        <v>4.8375677599999998</v>
      </c>
      <c r="J57" s="102">
        <v>2.9461786400000003</v>
      </c>
      <c r="K57" s="102">
        <v>2.4823711400000001</v>
      </c>
      <c r="L57" s="102">
        <v>4.8761734500000005</v>
      </c>
      <c r="M57" s="102">
        <v>5.8223837699999992</v>
      </c>
      <c r="N57" s="596">
        <v>64.769396479999997</v>
      </c>
      <c r="O57" s="196"/>
    </row>
    <row r="58" spans="1:15" s="201" customFormat="1" ht="15" customHeight="1">
      <c r="A58" s="415" t="s">
        <v>1459</v>
      </c>
      <c r="B58" s="596">
        <v>547.88539630000002</v>
      </c>
      <c r="C58" s="596">
        <v>489.72154688000001</v>
      </c>
      <c r="D58" s="596">
        <v>492.52430952000003</v>
      </c>
      <c r="E58" s="596">
        <v>531.65384670000014</v>
      </c>
      <c r="F58" s="596">
        <v>434.01084622000002</v>
      </c>
      <c r="G58" s="596">
        <v>385.72515670000001</v>
      </c>
      <c r="H58" s="596">
        <v>517.01985190000005</v>
      </c>
      <c r="I58" s="596">
        <v>561.93749918999993</v>
      </c>
      <c r="J58" s="596">
        <v>456.81847772999998</v>
      </c>
      <c r="K58" s="596">
        <v>350.84534301999997</v>
      </c>
      <c r="L58" s="596">
        <v>386.10466129999992</v>
      </c>
      <c r="M58" s="596">
        <v>385.41179159000001</v>
      </c>
      <c r="N58" s="596">
        <v>5539.6587270500004</v>
      </c>
      <c r="O58" s="155"/>
    </row>
    <row r="59" spans="1:15" ht="15" customHeight="1">
      <c r="A59" s="453" t="s">
        <v>1747</v>
      </c>
      <c r="B59" s="103">
        <v>547.41916630000003</v>
      </c>
      <c r="C59" s="103">
        <v>489.59977187999999</v>
      </c>
      <c r="D59" s="103">
        <v>492.39448412000002</v>
      </c>
      <c r="E59" s="103">
        <v>531.4206392000001</v>
      </c>
      <c r="F59" s="103">
        <v>433.80681372000004</v>
      </c>
      <c r="G59" s="103">
        <v>385.57850869999999</v>
      </c>
      <c r="H59" s="103">
        <v>516.89470190000009</v>
      </c>
      <c r="I59" s="103">
        <v>561.61262218999991</v>
      </c>
      <c r="J59" s="103">
        <v>456.57698848000001</v>
      </c>
      <c r="K59" s="103">
        <v>350.59412901999997</v>
      </c>
      <c r="L59" s="103">
        <v>386.02046879999995</v>
      </c>
      <c r="M59" s="103">
        <v>384.84039859000001</v>
      </c>
      <c r="N59" s="594">
        <v>5536.7586929000008</v>
      </c>
      <c r="O59" s="193"/>
    </row>
    <row r="60" spans="1:15" ht="15" customHeight="1">
      <c r="A60" s="453" t="s">
        <v>201</v>
      </c>
      <c r="B60" s="103">
        <v>0.46622999999999998</v>
      </c>
      <c r="C60" s="103">
        <v>0.12177499999999999</v>
      </c>
      <c r="D60" s="103">
        <v>0.12982540000000001</v>
      </c>
      <c r="E60" s="103">
        <v>0.23320750000000001</v>
      </c>
      <c r="F60" s="103">
        <v>0.20403250000000001</v>
      </c>
      <c r="G60" s="103">
        <v>0.146648</v>
      </c>
      <c r="H60" s="103">
        <v>0.12515000000000001</v>
      </c>
      <c r="I60" s="103">
        <v>0.32487700000000003</v>
      </c>
      <c r="J60" s="103">
        <v>0.24148924999999999</v>
      </c>
      <c r="K60" s="103">
        <v>0.25121399999999999</v>
      </c>
      <c r="L60" s="103">
        <v>8.4192500000000003E-2</v>
      </c>
      <c r="M60" s="103">
        <v>0.57139300000000004</v>
      </c>
      <c r="N60" s="594">
        <v>2.9000341500000002</v>
      </c>
      <c r="O60" s="155"/>
    </row>
    <row r="61" spans="1:15" s="201" customFormat="1" ht="15" customHeight="1">
      <c r="A61" s="415" t="s">
        <v>1460</v>
      </c>
      <c r="B61" s="596">
        <v>17.890412100000002</v>
      </c>
      <c r="C61" s="596">
        <v>24.306352629999999</v>
      </c>
      <c r="D61" s="596">
        <v>33.039939629999999</v>
      </c>
      <c r="E61" s="596">
        <v>12.86311925</v>
      </c>
      <c r="F61" s="596">
        <v>15.63117231</v>
      </c>
      <c r="G61" s="596">
        <v>17.936902309999997</v>
      </c>
      <c r="H61" s="596">
        <v>18.08810403</v>
      </c>
      <c r="I61" s="596">
        <v>21.494071300000002</v>
      </c>
      <c r="J61" s="596">
        <v>14.378135550000001</v>
      </c>
      <c r="K61" s="596">
        <v>25.403321309999999</v>
      </c>
      <c r="L61" s="596">
        <v>23.604746280000001</v>
      </c>
      <c r="M61" s="596">
        <v>28.081550370000002</v>
      </c>
      <c r="N61" s="596">
        <v>252.71782707</v>
      </c>
      <c r="O61" s="155"/>
    </row>
    <row r="62" spans="1:15" ht="15" customHeight="1">
      <c r="A62" s="453" t="s">
        <v>1461</v>
      </c>
      <c r="B62" s="103">
        <v>17.890412100000002</v>
      </c>
      <c r="C62" s="103">
        <v>24.306352629999999</v>
      </c>
      <c r="D62" s="103">
        <v>33.039939629999999</v>
      </c>
      <c r="E62" s="103">
        <v>12.86311925</v>
      </c>
      <c r="F62" s="103">
        <v>15.63117231</v>
      </c>
      <c r="G62" s="103">
        <v>17.936902309999997</v>
      </c>
      <c r="H62" s="103">
        <v>18.08810403</v>
      </c>
      <c r="I62" s="103">
        <v>21.494071300000002</v>
      </c>
      <c r="J62" s="103">
        <v>14.378135550000001</v>
      </c>
      <c r="K62" s="103">
        <v>25.403321309999999</v>
      </c>
      <c r="L62" s="103">
        <v>23.604746280000001</v>
      </c>
      <c r="M62" s="103">
        <v>28.081550370000002</v>
      </c>
      <c r="N62" s="594">
        <v>252.71782707</v>
      </c>
      <c r="O62" s="196"/>
    </row>
    <row r="63" spans="1:15" s="201" customFormat="1" ht="15" customHeight="1">
      <c r="A63" s="633" t="s">
        <v>1462</v>
      </c>
      <c r="B63" s="596">
        <v>144.89222838000001</v>
      </c>
      <c r="C63" s="596">
        <v>176.48468706999998</v>
      </c>
      <c r="D63" s="596">
        <v>188.29023874000001</v>
      </c>
      <c r="E63" s="596">
        <v>175.09450484999999</v>
      </c>
      <c r="F63" s="596">
        <v>138.67763821000003</v>
      </c>
      <c r="G63" s="596">
        <v>172.46470576999997</v>
      </c>
      <c r="H63" s="596">
        <v>174.09010847000002</v>
      </c>
      <c r="I63" s="596">
        <v>148.95751480000004</v>
      </c>
      <c r="J63" s="596">
        <v>172.183504</v>
      </c>
      <c r="K63" s="596">
        <v>123.85155935</v>
      </c>
      <c r="L63" s="596">
        <v>179.63896370000001</v>
      </c>
      <c r="M63" s="596">
        <v>168.07635815</v>
      </c>
      <c r="N63" s="596">
        <v>1962.7020114899999</v>
      </c>
      <c r="O63" s="200"/>
    </row>
    <row r="64" spans="1:15" ht="15" customHeight="1">
      <c r="A64" s="630" t="s">
        <v>1748</v>
      </c>
      <c r="B64" s="103">
        <v>144.81228338</v>
      </c>
      <c r="C64" s="103">
        <v>176.37762706999999</v>
      </c>
      <c r="D64" s="103">
        <v>188.21420874</v>
      </c>
      <c r="E64" s="103">
        <v>175.03252985</v>
      </c>
      <c r="F64" s="103">
        <v>138.60867821000002</v>
      </c>
      <c r="G64" s="103">
        <v>172.37114576999997</v>
      </c>
      <c r="H64" s="103">
        <v>173.99767347000002</v>
      </c>
      <c r="I64" s="103">
        <v>148.87892480000005</v>
      </c>
      <c r="J64" s="103">
        <v>172.10329400000001</v>
      </c>
      <c r="K64" s="103">
        <v>123.76765435</v>
      </c>
      <c r="L64" s="103">
        <v>179.5656937</v>
      </c>
      <c r="M64" s="103">
        <v>167.97990315000001</v>
      </c>
      <c r="N64" s="594">
        <v>1961.7096164900001</v>
      </c>
      <c r="O64" s="196"/>
    </row>
    <row r="65" spans="1:15" ht="15" customHeight="1">
      <c r="A65" s="453" t="s">
        <v>1463</v>
      </c>
      <c r="B65" s="103">
        <v>7.9945000000000002E-2</v>
      </c>
      <c r="C65" s="103">
        <v>0.10706</v>
      </c>
      <c r="D65" s="103">
        <v>7.603E-2</v>
      </c>
      <c r="E65" s="103">
        <v>6.1975000000000002E-2</v>
      </c>
      <c r="F65" s="103">
        <v>6.8959999999999994E-2</v>
      </c>
      <c r="G65" s="103">
        <v>9.3560000000000004E-2</v>
      </c>
      <c r="H65" s="103">
        <v>9.2435000000000003E-2</v>
      </c>
      <c r="I65" s="103">
        <v>7.8589999999999993E-2</v>
      </c>
      <c r="J65" s="103">
        <v>8.0210000000000004E-2</v>
      </c>
      <c r="K65" s="103">
        <v>8.3904999999999993E-2</v>
      </c>
      <c r="L65" s="103">
        <v>7.3270000000000002E-2</v>
      </c>
      <c r="M65" s="103">
        <v>9.6454999999999999E-2</v>
      </c>
      <c r="N65" s="594">
        <v>0.99239499999999992</v>
      </c>
      <c r="O65" s="196"/>
    </row>
    <row r="66" spans="1:15" ht="15" customHeight="1">
      <c r="A66" s="415" t="s">
        <v>1464</v>
      </c>
      <c r="B66" s="102">
        <v>233.68337761999999</v>
      </c>
      <c r="C66" s="102">
        <v>174.21374735000001</v>
      </c>
      <c r="D66" s="102">
        <v>130.06823424999999</v>
      </c>
      <c r="E66" s="102">
        <v>114.74898063000001</v>
      </c>
      <c r="F66" s="102">
        <v>141.03497601000001</v>
      </c>
      <c r="G66" s="102">
        <v>119.28097438999998</v>
      </c>
      <c r="H66" s="102">
        <v>177.45593349000001</v>
      </c>
      <c r="I66" s="102">
        <v>219.52770409999999</v>
      </c>
      <c r="J66" s="102">
        <v>160.81762436000002</v>
      </c>
      <c r="K66" s="102">
        <v>161.75361323000001</v>
      </c>
      <c r="L66" s="102">
        <v>158.62427724000003</v>
      </c>
      <c r="M66" s="102">
        <v>165.58900746</v>
      </c>
      <c r="N66" s="102">
        <v>1956.7984501300002</v>
      </c>
      <c r="O66" s="196"/>
    </row>
    <row r="67" spans="1:15" ht="15" customHeight="1">
      <c r="A67" s="453" t="s">
        <v>1749</v>
      </c>
      <c r="B67" s="103">
        <v>229.65923512000001</v>
      </c>
      <c r="C67" s="103">
        <v>170.65634786000001</v>
      </c>
      <c r="D67" s="103">
        <v>126.9854995</v>
      </c>
      <c r="E67" s="103">
        <v>110.18764374</v>
      </c>
      <c r="F67" s="103">
        <v>136.65077124000001</v>
      </c>
      <c r="G67" s="103">
        <v>116.66693194</v>
      </c>
      <c r="H67" s="103">
        <v>150.62625872000001</v>
      </c>
      <c r="I67" s="103">
        <v>214.04456241</v>
      </c>
      <c r="J67" s="103">
        <v>157.33001926</v>
      </c>
      <c r="K67" s="103">
        <v>157.89022316000001</v>
      </c>
      <c r="L67" s="103">
        <v>155.98262027000001</v>
      </c>
      <c r="M67" s="103">
        <v>154.07297449999999</v>
      </c>
      <c r="N67" s="594">
        <v>1880.7530877200002</v>
      </c>
      <c r="O67" s="196"/>
    </row>
    <row r="68" spans="1:15" ht="15" customHeight="1">
      <c r="A68" s="453" t="s">
        <v>1465</v>
      </c>
      <c r="B68" s="103">
        <v>7.0100200000000005E-3</v>
      </c>
      <c r="C68" s="103">
        <v>0.18568799999999999</v>
      </c>
      <c r="D68" s="103">
        <v>8.5000000000000006E-2</v>
      </c>
      <c r="E68" s="103">
        <v>7.0100200000000005E-3</v>
      </c>
      <c r="F68" s="103">
        <v>7.0100200000000005E-3</v>
      </c>
      <c r="G68" s="103">
        <v>7.0100200000000005E-3</v>
      </c>
      <c r="H68" s="103">
        <v>2.8368999999999998E-2</v>
      </c>
      <c r="I68" s="103">
        <v>2.8368999999999998E-2</v>
      </c>
      <c r="J68" s="103">
        <v>9.2843999999999996E-2</v>
      </c>
      <c r="K68" s="103">
        <v>2.8368999999999998E-2</v>
      </c>
      <c r="L68" s="103">
        <v>7.0922499999999999E-2</v>
      </c>
      <c r="M68" s="103">
        <v>0.20632</v>
      </c>
      <c r="N68" s="594">
        <v>0.75392157999999987</v>
      </c>
      <c r="O68" s="196"/>
    </row>
    <row r="69" spans="1:15" ht="15" customHeight="1">
      <c r="A69" s="453" t="s">
        <v>1466</v>
      </c>
      <c r="B69" s="103">
        <v>4.0101224599999998</v>
      </c>
      <c r="C69" s="103">
        <v>3.3415218100000001</v>
      </c>
      <c r="D69" s="103">
        <v>2.9907247300000002</v>
      </c>
      <c r="E69" s="103">
        <v>4.5538185899999997</v>
      </c>
      <c r="F69" s="103">
        <v>4.3738033700000001</v>
      </c>
      <c r="G69" s="103">
        <v>2.6037654300000002</v>
      </c>
      <c r="H69" s="103">
        <v>26.791625499999999</v>
      </c>
      <c r="I69" s="103">
        <v>5.4240458699999996</v>
      </c>
      <c r="J69" s="103">
        <v>3.3913012200000003</v>
      </c>
      <c r="K69" s="103">
        <v>3.8300072599999999</v>
      </c>
      <c r="L69" s="103">
        <v>2.5706804700000001</v>
      </c>
      <c r="M69" s="103">
        <v>11.305862019999999</v>
      </c>
      <c r="N69" s="594">
        <v>75.187278730000003</v>
      </c>
      <c r="O69" s="196"/>
    </row>
    <row r="70" spans="1:15" ht="15" customHeight="1">
      <c r="A70" s="453" t="s">
        <v>243</v>
      </c>
      <c r="B70" s="103">
        <v>7.0100200000000005E-3</v>
      </c>
      <c r="C70" s="103">
        <v>3.018968E-2</v>
      </c>
      <c r="D70" s="103">
        <v>7.0100200000000005E-3</v>
      </c>
      <c r="E70" s="103">
        <v>5.0827999999999995E-4</v>
      </c>
      <c r="F70" s="103">
        <v>3.3913800000000003E-3</v>
      </c>
      <c r="G70" s="103">
        <v>3.2669999999999999E-3</v>
      </c>
      <c r="H70" s="103">
        <v>9.6802700000000012E-3</v>
      </c>
      <c r="I70" s="103">
        <v>3.0726819999999998E-2</v>
      </c>
      <c r="J70" s="103">
        <v>3.4598800000000002E-3</v>
      </c>
      <c r="K70" s="103">
        <v>5.0138100000000005E-3</v>
      </c>
      <c r="L70" s="103">
        <v>5.3999999999999998E-5</v>
      </c>
      <c r="M70" s="103">
        <v>3.8509400000000002E-3</v>
      </c>
      <c r="N70" s="594">
        <v>0.10416210000000001</v>
      </c>
      <c r="O70" s="196"/>
    </row>
    <row r="71" spans="1:15" s="157" customFormat="1" ht="15.75" customHeight="1" thickBot="1">
      <c r="A71" s="777" t="s">
        <v>487</v>
      </c>
      <c r="B71" s="721">
        <v>25316.490411596664</v>
      </c>
      <c r="C71" s="721">
        <v>17383.375999816668</v>
      </c>
      <c r="D71" s="721">
        <v>17133.92045851333</v>
      </c>
      <c r="E71" s="721">
        <v>25591.432771550004</v>
      </c>
      <c r="F71" s="721">
        <v>17744.535821463331</v>
      </c>
      <c r="G71" s="721">
        <v>16838.572219059999</v>
      </c>
      <c r="H71" s="721">
        <v>19931.628056599999</v>
      </c>
      <c r="I71" s="721">
        <v>19401.579687450001</v>
      </c>
      <c r="J71" s="721">
        <v>16426.343165520004</v>
      </c>
      <c r="K71" s="721">
        <v>19643.428998190004</v>
      </c>
      <c r="L71" s="721">
        <v>17000.250396849999</v>
      </c>
      <c r="M71" s="721">
        <v>18798.836919469999</v>
      </c>
      <c r="N71" s="721">
        <v>231145.62550959998</v>
      </c>
      <c r="O71" s="204"/>
    </row>
    <row r="72" spans="1:15" ht="16.5" thickTop="1">
      <c r="A72" s="8" t="s">
        <v>1303</v>
      </c>
      <c r="B72" s="598"/>
      <c r="C72" s="634"/>
      <c r="D72" s="634"/>
      <c r="E72" s="634"/>
      <c r="F72" s="634"/>
      <c r="G72" s="634"/>
      <c r="H72" s="634"/>
      <c r="I72" s="634"/>
      <c r="J72" s="634"/>
      <c r="K72" s="634"/>
      <c r="L72" s="634"/>
      <c r="M72" s="634"/>
      <c r="N72" s="635"/>
      <c r="O72" s="196"/>
    </row>
    <row r="73" spans="1:15" ht="15.75">
      <c r="A73" s="906" t="s">
        <v>695</v>
      </c>
      <c r="B73" s="636"/>
      <c r="C73" s="192"/>
      <c r="D73" s="637"/>
      <c r="E73" s="637"/>
      <c r="F73" s="637"/>
      <c r="G73" s="637"/>
      <c r="H73" s="637"/>
      <c r="I73" s="637"/>
      <c r="J73" s="637"/>
      <c r="K73" s="637"/>
      <c r="L73" s="637"/>
      <c r="M73" s="637"/>
      <c r="N73" s="1365"/>
    </row>
    <row r="74" spans="1:15" ht="15.75">
      <c r="A74" s="906" t="s">
        <v>1746</v>
      </c>
      <c r="B74" s="638"/>
      <c r="C74" s="638"/>
      <c r="D74" s="638"/>
      <c r="E74" s="638"/>
      <c r="F74" s="638"/>
      <c r="G74" s="638"/>
      <c r="H74" s="638"/>
      <c r="I74" s="638"/>
      <c r="J74" s="638"/>
      <c r="K74" s="638"/>
      <c r="L74" s="638"/>
      <c r="M74" s="638"/>
      <c r="N74" s="597"/>
    </row>
    <row r="75" spans="1:15" ht="15.75">
      <c r="A75" s="1212" t="s">
        <v>661</v>
      </c>
      <c r="B75" s="1137"/>
      <c r="C75" s="1137"/>
      <c r="D75" s="1137"/>
      <c r="E75" s="1137"/>
      <c r="F75" s="1137"/>
      <c r="G75" s="1138"/>
      <c r="H75" s="1137"/>
      <c r="I75" s="1139"/>
      <c r="J75" s="1137"/>
      <c r="K75" s="1137"/>
      <c r="L75" s="1137"/>
      <c r="M75" s="1137"/>
      <c r="N75" s="639"/>
      <c r="O75" s="104"/>
    </row>
    <row r="76" spans="1:15" ht="15.75">
      <c r="A76" s="906" t="s">
        <v>1750</v>
      </c>
      <c r="B76" s="1138"/>
      <c r="C76" s="1138"/>
      <c r="D76" s="1138"/>
      <c r="E76" s="1138"/>
      <c r="F76" s="1138"/>
      <c r="G76" s="1138"/>
      <c r="H76" s="1138"/>
      <c r="I76" s="1138"/>
      <c r="J76" s="1138"/>
      <c r="K76" s="1138"/>
      <c r="L76" s="1138"/>
      <c r="M76" s="1138"/>
      <c r="N76" s="1137"/>
      <c r="O76" s="104"/>
    </row>
    <row r="77" spans="1:15" s="93" customFormat="1" ht="15.75" customHeight="1">
      <c r="A77" s="906" t="s">
        <v>1864</v>
      </c>
      <c r="B77" s="1356"/>
      <c r="C77" s="1356"/>
      <c r="D77" s="1356"/>
      <c r="E77" s="1356"/>
      <c r="F77" s="1356"/>
      <c r="G77" s="1356"/>
      <c r="H77" s="1356"/>
      <c r="I77" s="1356"/>
      <c r="J77" s="1356"/>
      <c r="K77" s="1356"/>
      <c r="L77" s="1356"/>
      <c r="M77" s="1356"/>
      <c r="N77" s="1356"/>
      <c r="O77" s="91"/>
    </row>
    <row r="78" spans="1:15" ht="15.75">
      <c r="A78" s="35" t="s">
        <v>10</v>
      </c>
      <c r="I78" s="206"/>
      <c r="J78" s="206"/>
      <c r="K78" s="206"/>
      <c r="L78" s="206"/>
      <c r="M78" s="206"/>
      <c r="N78" s="206"/>
    </row>
    <row r="80" spans="1:15">
      <c r="H80" s="153"/>
      <c r="I80" s="321"/>
      <c r="J80" s="321"/>
      <c r="K80" s="321"/>
      <c r="L80" s="321"/>
      <c r="M80" s="321"/>
    </row>
    <row r="81" spans="9:14">
      <c r="I81" s="321"/>
      <c r="J81" s="321"/>
      <c r="K81" s="321"/>
      <c r="L81" s="321"/>
      <c r="M81" s="321"/>
    </row>
    <row r="82" spans="9:14">
      <c r="I82" s="206"/>
      <c r="J82" s="206"/>
      <c r="K82" s="206"/>
      <c r="L82" s="206"/>
      <c r="M82" s="206"/>
      <c r="N82" s="206"/>
    </row>
  </sheetData>
  <customSheetViews>
    <customSheetView guid="{51F1D52B-5D55-4FCC-809B-9B4CC86C88B9}" showGridLines="0" fitToPage="1" topLeftCell="E1">
      <selection activeCell="N2" sqref="N2"/>
      <pageMargins left="0.44" right="0.43307086614173229" top="0.47244094488188981" bottom="0.23622047244094491" header="0.27559055118110237" footer="0.23622047244094491"/>
      <printOptions horizontalCentered="1" verticalCentered="1"/>
      <pageSetup scale="59" orientation="landscape" r:id="rId1"/>
      <headerFooter alignWithMargins="0"/>
    </customSheetView>
    <customSheetView guid="{67BA8672-8137-4028-84CD-AA630649A2B3}" showGridLines="0" showRuler="0" topLeftCell="C33">
      <selection activeCell="O60" sqref="O60"/>
      <pageMargins left="0.26" right="0.22" top="0.47" bottom="0.23" header="0.28000000000000003" footer="0.23"/>
      <printOptions horizontalCentered="1" verticalCentered="1"/>
      <pageSetup scale="64" orientation="landscape" r:id="rId2"/>
      <headerFooter alignWithMargins="0"/>
    </customSheetView>
    <customSheetView guid="{B297ACE3-C144-4411-A206-EE5C8D41CE1C}" showGridLines="0" fitToPage="1" topLeftCell="H44">
      <selection activeCell="N58" sqref="B9:N58"/>
      <pageMargins left="0.44" right="0.43307086614173229" top="0.47244094488188981" bottom="0.23622047244094491" header="0.27559055118110237" footer="0.23622047244094491"/>
      <printOptions horizontalCentered="1" verticalCentered="1"/>
      <pageSetup scale="64" orientation="landscape" r:id="rId3"/>
      <headerFooter alignWithMargins="0"/>
    </customSheetView>
    <customSheetView guid="{45E423DD-7FD2-487F-8372-5798D7D06C15}" showPageBreaks="1" showGridLines="0" fitToPage="1" printArea="1" topLeftCell="E1">
      <selection activeCell="N2" sqref="N2"/>
      <pageMargins left="0.44" right="0.43307086614173229" top="0.47244094488188981" bottom="0.23622047244094491" header="0.27559055118110237" footer="0.23622047244094491"/>
      <printOptions horizontalCentered="1" verticalCentered="1"/>
      <pageSetup scale="59" orientation="landscape" r:id="rId4"/>
      <headerFooter alignWithMargins="0"/>
    </customSheetView>
  </customSheetViews>
  <phoneticPr fontId="0" type="noConversion"/>
  <printOptions horizontalCentered="1" verticalCentered="1"/>
  <pageMargins left="0.43307086614173229" right="0.43307086614173229" top="0.34" bottom="0.23622047244094491" header="0.27559055118110237" footer="0.23622047244094491"/>
  <pageSetup scale="49" orientation="landscape" r:id="rId5"/>
  <headerFooter alignWithMargins="0"/>
  <drawing r:id="rId6"/>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66"/>
  <sheetViews>
    <sheetView showGridLines="0" topLeftCell="A31" zoomScaleNormal="100" workbookViewId="0">
      <pane xSplit="1" topLeftCell="B1" activePane="topRight" state="frozen"/>
      <selection activeCell="A29" sqref="A29"/>
      <selection pane="topRight" activeCell="D45" sqref="D45"/>
    </sheetView>
  </sheetViews>
  <sheetFormatPr defaultRowHeight="15"/>
  <cols>
    <col min="1" max="1" width="53.85546875" style="72" customWidth="1"/>
    <col min="2" max="2" width="10.42578125" style="72" customWidth="1"/>
    <col min="3" max="4" width="10.140625" style="72" bestFit="1" customWidth="1"/>
    <col min="5" max="5" width="9.85546875" style="72" customWidth="1"/>
    <col min="6" max="6" width="10" style="72" customWidth="1"/>
    <col min="7" max="9" width="10.140625" style="72" bestFit="1" customWidth="1"/>
    <col min="10" max="10" width="11.42578125" style="72" customWidth="1"/>
    <col min="11" max="11" width="9.85546875" style="72" customWidth="1"/>
    <col min="12" max="13" width="11" style="72" customWidth="1"/>
    <col min="14" max="14" width="12" style="72" customWidth="1"/>
    <col min="15" max="16384" width="9.140625" style="72"/>
  </cols>
  <sheetData>
    <row r="1" spans="1:14" ht="15.75" customHeight="1">
      <c r="A1" s="563" t="s">
        <v>348</v>
      </c>
      <c r="B1" s="79"/>
      <c r="C1" s="79"/>
      <c r="D1" s="79"/>
      <c r="E1" s="79"/>
      <c r="F1" s="79"/>
      <c r="G1" s="79"/>
      <c r="H1" s="79"/>
      <c r="I1" s="79"/>
      <c r="J1" s="79"/>
      <c r="K1" s="79"/>
      <c r="L1" s="79"/>
      <c r="M1" s="79"/>
      <c r="N1" s="80">
        <v>36</v>
      </c>
    </row>
    <row r="2" spans="1:14" ht="7.5" customHeight="1"/>
    <row r="5" spans="1:14" ht="7.5" hidden="1" customHeight="1"/>
    <row r="6" spans="1:14" ht="7.5" hidden="1" customHeight="1"/>
    <row r="8" spans="1:14" s="319" customFormat="1" ht="15" customHeight="1">
      <c r="A8" s="376" t="s">
        <v>16</v>
      </c>
    </row>
    <row r="9" spans="1:14" s="319" customFormat="1" ht="15" customHeight="1">
      <c r="A9" s="376" t="s">
        <v>1520</v>
      </c>
    </row>
    <row r="10" spans="1:14" s="319" customFormat="1" ht="15" customHeight="1">
      <c r="A10" s="319" t="s">
        <v>434</v>
      </c>
    </row>
    <row r="11" spans="1:14" s="319" customFormat="1" ht="15" customHeight="1">
      <c r="A11" s="191" t="s">
        <v>360</v>
      </c>
      <c r="B11" s="735" t="s">
        <v>443</v>
      </c>
      <c r="C11" s="734" t="s">
        <v>403</v>
      </c>
      <c r="D11" s="734" t="s">
        <v>404</v>
      </c>
      <c r="E11" s="191" t="s">
        <v>405</v>
      </c>
      <c r="F11" s="191" t="s">
        <v>406</v>
      </c>
      <c r="G11" s="191" t="s">
        <v>407</v>
      </c>
      <c r="H11" s="191" t="s">
        <v>408</v>
      </c>
      <c r="I11" s="191" t="s">
        <v>409</v>
      </c>
      <c r="J11" s="191" t="s">
        <v>410</v>
      </c>
      <c r="K11" s="191" t="s">
        <v>411</v>
      </c>
      <c r="L11" s="191" t="s">
        <v>412</v>
      </c>
      <c r="M11" s="191" t="s">
        <v>413</v>
      </c>
      <c r="N11" s="1485" t="s">
        <v>40</v>
      </c>
    </row>
    <row r="12" spans="1:14" s="319" customFormat="1" ht="15" customHeight="1">
      <c r="A12" s="659" t="s">
        <v>438</v>
      </c>
      <c r="B12" s="575">
        <v>368.10102752999995</v>
      </c>
      <c r="C12" s="575">
        <v>192.85786794999999</v>
      </c>
      <c r="D12" s="575">
        <v>249.64075503000001</v>
      </c>
      <c r="E12" s="575">
        <v>457.14298523999997</v>
      </c>
      <c r="F12" s="575">
        <v>259.96399010000005</v>
      </c>
      <c r="G12" s="575">
        <v>298.60013035999998</v>
      </c>
      <c r="H12" s="575">
        <v>295.34478974000001</v>
      </c>
      <c r="I12" s="575">
        <v>234.86812414000002</v>
      </c>
      <c r="J12" s="575">
        <v>234.98801694000005</v>
      </c>
      <c r="K12" s="575">
        <v>224.51779638999994</v>
      </c>
      <c r="L12" s="575">
        <v>227.21405799000004</v>
      </c>
      <c r="M12" s="575">
        <v>245.52625837000002</v>
      </c>
      <c r="N12" s="575">
        <v>3288.7657997800002</v>
      </c>
    </row>
    <row r="13" spans="1:14" s="319" customFormat="1" ht="15" customHeight="1">
      <c r="A13" s="452" t="s">
        <v>1452</v>
      </c>
      <c r="B13" s="581">
        <v>119.56616507</v>
      </c>
      <c r="C13" s="581">
        <v>56.014030970000007</v>
      </c>
      <c r="D13" s="581">
        <v>86.115605620000025</v>
      </c>
      <c r="E13" s="581">
        <v>73.954712630000003</v>
      </c>
      <c r="F13" s="581">
        <v>88.026929899999999</v>
      </c>
      <c r="G13" s="581">
        <v>86.996318959999968</v>
      </c>
      <c r="H13" s="581">
        <v>68.318504840000003</v>
      </c>
      <c r="I13" s="581">
        <v>63.388100560000012</v>
      </c>
      <c r="J13" s="581">
        <v>73.842036640000003</v>
      </c>
      <c r="K13" s="581">
        <v>58.228892080000001</v>
      </c>
      <c r="L13" s="581">
        <v>66.574688109999983</v>
      </c>
      <c r="M13" s="581">
        <v>75.026256740000008</v>
      </c>
      <c r="N13" s="581">
        <v>916.05224211999996</v>
      </c>
    </row>
    <row r="14" spans="1:14" s="319" customFormat="1" ht="15" customHeight="1">
      <c r="A14" s="577" t="s">
        <v>604</v>
      </c>
      <c r="B14" s="103">
        <v>2.62135316</v>
      </c>
      <c r="C14" s="103">
        <v>7.1894557800000003</v>
      </c>
      <c r="D14" s="103">
        <v>27.20595226</v>
      </c>
      <c r="E14" s="103">
        <v>3.9863671600000004</v>
      </c>
      <c r="F14" s="103">
        <v>2.8196594700000004</v>
      </c>
      <c r="G14" s="103">
        <v>24.839622869999999</v>
      </c>
      <c r="H14" s="103">
        <v>7.5076122000000005</v>
      </c>
      <c r="I14" s="103">
        <v>4.3208470300000004</v>
      </c>
      <c r="J14" s="103">
        <v>15.400809300000001</v>
      </c>
      <c r="K14" s="103">
        <v>4.1139340799999999</v>
      </c>
      <c r="L14" s="103">
        <v>1.7587965000000001</v>
      </c>
      <c r="M14" s="103">
        <v>12.391299609999999</v>
      </c>
      <c r="N14" s="579">
        <v>114.15570942000001</v>
      </c>
    </row>
    <row r="15" spans="1:14" s="319" customFormat="1" ht="15" customHeight="1">
      <c r="A15" s="453" t="s">
        <v>605</v>
      </c>
      <c r="B15" s="103">
        <v>58.446743789999999</v>
      </c>
      <c r="C15" s="103">
        <v>40.044106340000006</v>
      </c>
      <c r="D15" s="103">
        <v>49.578204920000005</v>
      </c>
      <c r="E15" s="103">
        <v>58.803552369999998</v>
      </c>
      <c r="F15" s="103">
        <v>75.829240939999991</v>
      </c>
      <c r="G15" s="103">
        <v>52.506814069999997</v>
      </c>
      <c r="H15" s="103">
        <v>49.854164179999998</v>
      </c>
      <c r="I15" s="103">
        <v>48.986066749999999</v>
      </c>
      <c r="J15" s="103">
        <v>48.076611899999996</v>
      </c>
      <c r="K15" s="103">
        <v>44.707072939999996</v>
      </c>
      <c r="L15" s="103">
        <v>55.09077293</v>
      </c>
      <c r="M15" s="103">
        <v>49.996794940000001</v>
      </c>
      <c r="N15" s="579">
        <v>631.92014606999999</v>
      </c>
    </row>
    <row r="16" spans="1:14" s="319" customFormat="1" ht="15" customHeight="1">
      <c r="A16" s="453" t="s">
        <v>195</v>
      </c>
      <c r="B16" s="103">
        <v>6.4545069000000002</v>
      </c>
      <c r="C16" s="103">
        <v>4.2998820799999997</v>
      </c>
      <c r="D16" s="103">
        <v>5.4515287599999995</v>
      </c>
      <c r="E16" s="103">
        <v>5.6606545599999993</v>
      </c>
      <c r="F16" s="103">
        <v>5.3669467199999996</v>
      </c>
      <c r="G16" s="103">
        <v>5.2183528800000003</v>
      </c>
      <c r="H16" s="103">
        <v>5.9403284900000006</v>
      </c>
      <c r="I16" s="103">
        <v>5.0073382500000001</v>
      </c>
      <c r="J16" s="103">
        <v>5.0126137000000002</v>
      </c>
      <c r="K16" s="103">
        <v>4.5902988099999993</v>
      </c>
      <c r="L16" s="103">
        <v>5.0567353700000002</v>
      </c>
      <c r="M16" s="103">
        <v>5.3763376799999998</v>
      </c>
      <c r="N16" s="579">
        <v>63.435524200000003</v>
      </c>
    </row>
    <row r="17" spans="1:15" s="319" customFormat="1" ht="15" customHeight="1">
      <c r="A17" s="453" t="s">
        <v>648</v>
      </c>
      <c r="B17" s="103">
        <v>0.52340458000000001</v>
      </c>
      <c r="C17" s="103">
        <v>0.39296165</v>
      </c>
      <c r="D17" s="103">
        <v>0.22873370000000001</v>
      </c>
      <c r="E17" s="103">
        <v>0.24637793999999999</v>
      </c>
      <c r="F17" s="1466">
        <v>0.29502120000000004</v>
      </c>
      <c r="G17" s="103">
        <v>0.23871657000000002</v>
      </c>
      <c r="H17" s="103">
        <v>0.41204740000000001</v>
      </c>
      <c r="I17" s="103">
        <v>0.77303785000000003</v>
      </c>
      <c r="J17" s="103">
        <v>0.46363865999999998</v>
      </c>
      <c r="K17" s="103">
        <v>0.27630210999999999</v>
      </c>
      <c r="L17" s="103">
        <v>0.33996066999999996</v>
      </c>
      <c r="M17" s="103">
        <v>0.8769293199999999</v>
      </c>
      <c r="N17" s="579">
        <v>5.0671316500000003</v>
      </c>
    </row>
    <row r="18" spans="1:15" s="319" customFormat="1" ht="15" customHeight="1">
      <c r="A18" s="453" t="s">
        <v>196</v>
      </c>
      <c r="B18" s="103">
        <v>2.2202634100000003</v>
      </c>
      <c r="C18" s="103">
        <v>1.5212867400000001</v>
      </c>
      <c r="D18" s="103">
        <v>1.4238997499999999</v>
      </c>
      <c r="E18" s="103">
        <v>2.2559109700000004</v>
      </c>
      <c r="F18" s="103">
        <v>1.63016647</v>
      </c>
      <c r="G18" s="103">
        <v>2.0096842000000001</v>
      </c>
      <c r="H18" s="103">
        <v>2.0197971200000002</v>
      </c>
      <c r="I18" s="103">
        <v>1.99372565</v>
      </c>
      <c r="J18" s="103">
        <v>2.1282769700000004</v>
      </c>
      <c r="K18" s="103">
        <v>1.8755785900000002</v>
      </c>
      <c r="L18" s="103">
        <v>1.7188256399999999</v>
      </c>
      <c r="M18" s="103">
        <v>2.2122644600000001</v>
      </c>
      <c r="N18" s="579">
        <v>23.009679970000001</v>
      </c>
    </row>
    <row r="19" spans="1:15" s="319" customFormat="1" ht="15" customHeight="1">
      <c r="A19" s="453" t="s">
        <v>197</v>
      </c>
      <c r="B19" s="103">
        <v>2.84383512</v>
      </c>
      <c r="C19" s="103">
        <v>2.24150955</v>
      </c>
      <c r="D19" s="103">
        <v>1.74727122</v>
      </c>
      <c r="E19" s="103">
        <v>2.4707579700000002</v>
      </c>
      <c r="F19" s="103">
        <v>1.5762881000000002</v>
      </c>
      <c r="G19" s="103">
        <v>1.6522978500000001</v>
      </c>
      <c r="H19" s="103">
        <v>1.8151526899999999</v>
      </c>
      <c r="I19" s="103">
        <v>1.8323995800000001</v>
      </c>
      <c r="J19" s="103">
        <v>1.7355627900000001</v>
      </c>
      <c r="K19" s="103">
        <v>1.8965076999999999</v>
      </c>
      <c r="L19" s="103">
        <v>2.0067643899999998</v>
      </c>
      <c r="M19" s="103">
        <v>2.3874630299999997</v>
      </c>
      <c r="N19" s="579">
        <v>24.205809989999999</v>
      </c>
    </row>
    <row r="20" spans="1:15" s="319" customFormat="1" ht="15" customHeight="1">
      <c r="A20" s="453" t="s">
        <v>721</v>
      </c>
      <c r="B20" s="103">
        <v>46.456058110000001</v>
      </c>
      <c r="C20" s="103">
        <v>0.32482883000000001</v>
      </c>
      <c r="D20" s="103">
        <v>0.48001501000000002</v>
      </c>
      <c r="E20" s="103">
        <v>0.53109166000000008</v>
      </c>
      <c r="F20" s="103">
        <v>0.50960700000000003</v>
      </c>
      <c r="G20" s="103">
        <v>0.53083051999999997</v>
      </c>
      <c r="H20" s="103">
        <v>0.76940275999999996</v>
      </c>
      <c r="I20" s="103">
        <v>0.47468545000000001</v>
      </c>
      <c r="J20" s="103">
        <v>1.0245233199999999</v>
      </c>
      <c r="K20" s="103">
        <v>0.76919784999999996</v>
      </c>
      <c r="L20" s="103">
        <v>0.60283260999999999</v>
      </c>
      <c r="M20" s="103">
        <v>1.7851676999999999</v>
      </c>
      <c r="N20" s="579">
        <v>54.258240820000012</v>
      </c>
    </row>
    <row r="21" spans="1:15" s="319" customFormat="1" ht="15" customHeight="1">
      <c r="A21" s="452" t="s">
        <v>1451</v>
      </c>
      <c r="B21" s="581">
        <v>125.31822096</v>
      </c>
      <c r="C21" s="581">
        <v>106.63795275</v>
      </c>
      <c r="D21" s="581">
        <v>141.76225754999999</v>
      </c>
      <c r="E21" s="581">
        <v>342.40081365999998</v>
      </c>
      <c r="F21" s="581">
        <v>141.18608117000002</v>
      </c>
      <c r="G21" s="581">
        <v>160.90410040000003</v>
      </c>
      <c r="H21" s="581">
        <v>185.56166114000001</v>
      </c>
      <c r="I21" s="581">
        <v>130.57337645000001</v>
      </c>
      <c r="J21" s="581">
        <v>133.68706558000005</v>
      </c>
      <c r="K21" s="581">
        <v>135.85113679999995</v>
      </c>
      <c r="L21" s="581">
        <v>128.37190920000003</v>
      </c>
      <c r="M21" s="581">
        <v>136.77739795000002</v>
      </c>
      <c r="N21" s="581">
        <v>1869.0319736100003</v>
      </c>
    </row>
    <row r="22" spans="1:15" s="319" customFormat="1" ht="15" customHeight="1">
      <c r="A22" s="661" t="s">
        <v>214</v>
      </c>
      <c r="B22" s="103">
        <v>123.89332191</v>
      </c>
      <c r="C22" s="103">
        <v>103.81797736</v>
      </c>
      <c r="D22" s="103">
        <v>139.35014218999999</v>
      </c>
      <c r="E22" s="103">
        <v>339.89550385000001</v>
      </c>
      <c r="F22" s="103">
        <v>138.94016186000002</v>
      </c>
      <c r="G22" s="103">
        <v>158.52897380000002</v>
      </c>
      <c r="H22" s="103">
        <v>183.29047321000002</v>
      </c>
      <c r="I22" s="103">
        <v>128.71885180999999</v>
      </c>
      <c r="J22" s="103">
        <v>131.10698245</v>
      </c>
      <c r="K22" s="103">
        <v>133.80593120999998</v>
      </c>
      <c r="L22" s="103">
        <v>125.8572762</v>
      </c>
      <c r="M22" s="103">
        <v>133.95177562999999</v>
      </c>
      <c r="N22" s="579">
        <v>1841.1573714799999</v>
      </c>
      <c r="O22" s="104"/>
    </row>
    <row r="23" spans="1:15" s="319" customFormat="1" ht="15" customHeight="1">
      <c r="A23" s="319" t="s">
        <v>1440</v>
      </c>
      <c r="B23" s="103">
        <v>1.0633724899999999</v>
      </c>
      <c r="C23" s="103">
        <v>2.7787841699999998</v>
      </c>
      <c r="D23" s="103">
        <v>2.1903763299999999</v>
      </c>
      <c r="E23" s="103">
        <v>2.2842137899999999</v>
      </c>
      <c r="F23" s="103">
        <v>2.0137830399999999</v>
      </c>
      <c r="G23" s="103">
        <v>2.1900049500000001</v>
      </c>
      <c r="H23" s="103">
        <v>1.9356263</v>
      </c>
      <c r="I23" s="103">
        <v>1.7502078000000001</v>
      </c>
      <c r="J23" s="103">
        <v>1.94540724</v>
      </c>
      <c r="K23" s="103">
        <v>1.60716047</v>
      </c>
      <c r="L23" s="103">
        <v>2.3322513300000001</v>
      </c>
      <c r="M23" s="103">
        <v>1.4064940400000001</v>
      </c>
      <c r="N23" s="579">
        <v>23.49768195</v>
      </c>
      <c r="O23" s="104"/>
    </row>
    <row r="24" spans="1:15" s="319" customFormat="1" ht="15" customHeight="1">
      <c r="A24" s="661" t="s">
        <v>1442</v>
      </c>
      <c r="B24" s="103">
        <v>0.12008315</v>
      </c>
      <c r="C24" s="103">
        <v>2.1296389999999998E-2</v>
      </c>
      <c r="D24" s="103">
        <v>0.12320926</v>
      </c>
      <c r="E24" s="103">
        <v>7.6614749999999995E-2</v>
      </c>
      <c r="F24" s="103">
        <v>0.10890845</v>
      </c>
      <c r="G24" s="103">
        <v>7.2259770000000001E-2</v>
      </c>
      <c r="H24" s="103">
        <v>0.11633675</v>
      </c>
      <c r="I24" s="103">
        <v>3.3822279999999996E-2</v>
      </c>
      <c r="J24" s="103">
        <v>0.21155863</v>
      </c>
      <c r="K24" s="103">
        <v>0.13601504</v>
      </c>
      <c r="L24" s="103">
        <v>6.0793889999999996E-2</v>
      </c>
      <c r="M24" s="103">
        <v>0.48848271999999998</v>
      </c>
      <c r="N24" s="579">
        <v>1.5693810799999999</v>
      </c>
      <c r="O24" s="104"/>
    </row>
    <row r="25" spans="1:15" s="319" customFormat="1" ht="15" customHeight="1">
      <c r="A25" s="661" t="s">
        <v>1443</v>
      </c>
      <c r="B25" s="103">
        <v>0.12136026</v>
      </c>
      <c r="C25" s="103">
        <v>1.003597E-2</v>
      </c>
      <c r="D25" s="103">
        <v>4.9749339999999996E-2</v>
      </c>
      <c r="E25" s="103">
        <v>7.2858119999999998E-2</v>
      </c>
      <c r="F25" s="103">
        <v>6.1613910000000001E-2</v>
      </c>
      <c r="G25" s="103">
        <v>5.6430939999999999E-2</v>
      </c>
      <c r="H25" s="103">
        <v>0.10961244000000001</v>
      </c>
      <c r="I25" s="103">
        <v>3.6672280000000002E-2</v>
      </c>
      <c r="J25" s="103">
        <v>0.21155863</v>
      </c>
      <c r="K25" s="103">
        <v>0.16601504</v>
      </c>
      <c r="L25" s="103">
        <v>6.0793889999999996E-2</v>
      </c>
      <c r="M25" s="103">
        <v>0.46532278000000005</v>
      </c>
      <c r="N25" s="579">
        <v>1.4220236000000002</v>
      </c>
      <c r="O25" s="104"/>
    </row>
    <row r="26" spans="1:15" s="319" customFormat="1" ht="15" customHeight="1">
      <c r="A26" s="661" t="s">
        <v>1444</v>
      </c>
      <c r="B26" s="103">
        <v>0.12008315</v>
      </c>
      <c r="C26" s="103">
        <v>9.8588600000000005E-3</v>
      </c>
      <c r="D26" s="103">
        <v>4.878043E-2</v>
      </c>
      <c r="E26" s="103">
        <v>7.1623149999999997E-2</v>
      </c>
      <c r="F26" s="103">
        <v>6.1613910000000001E-2</v>
      </c>
      <c r="G26" s="103">
        <v>5.6430939999999999E-2</v>
      </c>
      <c r="H26" s="103">
        <v>0.10961244000000001</v>
      </c>
      <c r="I26" s="103">
        <v>3.3822279999999996E-2</v>
      </c>
      <c r="J26" s="103">
        <v>0.21155863</v>
      </c>
      <c r="K26" s="103">
        <v>0.13601504</v>
      </c>
      <c r="L26" s="103">
        <v>6.0793889999999996E-2</v>
      </c>
      <c r="M26" s="103">
        <v>0.46532278000000005</v>
      </c>
      <c r="N26" s="579">
        <v>1.3855154999999999</v>
      </c>
      <c r="O26" s="104"/>
    </row>
    <row r="27" spans="1:15" s="376" customFormat="1" ht="15" customHeight="1">
      <c r="A27" s="1332" t="s">
        <v>1450</v>
      </c>
      <c r="B27" s="581">
        <v>120.18336618000001</v>
      </c>
      <c r="C27" s="581">
        <v>27.067028180000001</v>
      </c>
      <c r="D27" s="581">
        <v>18.323320250000002</v>
      </c>
      <c r="E27" s="581">
        <v>35.437959879999994</v>
      </c>
      <c r="F27" s="581">
        <v>26.999585110000002</v>
      </c>
      <c r="G27" s="581">
        <v>47.461477829999993</v>
      </c>
      <c r="H27" s="581">
        <v>37.831490690000003</v>
      </c>
      <c r="I27" s="581">
        <v>37.645329090000004</v>
      </c>
      <c r="J27" s="581">
        <v>24.166633319999995</v>
      </c>
      <c r="K27" s="581">
        <v>27.21998846</v>
      </c>
      <c r="L27" s="581">
        <v>29.518514330000002</v>
      </c>
      <c r="M27" s="581">
        <v>31.080285070000002</v>
      </c>
      <c r="N27" s="581">
        <v>462.93497838999997</v>
      </c>
      <c r="O27" s="104"/>
    </row>
    <row r="28" spans="1:15" s="319" customFormat="1" ht="15" customHeight="1">
      <c r="A28" s="951" t="s">
        <v>212</v>
      </c>
      <c r="B28" s="103">
        <v>1.1037986399999999</v>
      </c>
      <c r="C28" s="103">
        <v>1.4555932199999999</v>
      </c>
      <c r="D28" s="103">
        <v>1.24564005</v>
      </c>
      <c r="E28" s="103">
        <v>1.59276726</v>
      </c>
      <c r="F28" s="103">
        <v>7.2242469600000003</v>
      </c>
      <c r="G28" s="103">
        <v>7.2825276399999996</v>
      </c>
      <c r="H28" s="103">
        <v>1.1017599299999998</v>
      </c>
      <c r="I28" s="103">
        <v>0.99367676999999999</v>
      </c>
      <c r="J28" s="103">
        <v>1.3114899199999999</v>
      </c>
      <c r="K28" s="103">
        <v>1.2406621100000002</v>
      </c>
      <c r="L28" s="103">
        <v>11.34082059</v>
      </c>
      <c r="M28" s="103">
        <v>4.97887228</v>
      </c>
      <c r="N28" s="579">
        <v>40.871855369999999</v>
      </c>
      <c r="O28" s="104"/>
    </row>
    <row r="29" spans="1:15" s="319" customFormat="1" ht="15" customHeight="1">
      <c r="A29" s="1027" t="s">
        <v>1743</v>
      </c>
      <c r="B29" s="103">
        <v>1.09479795</v>
      </c>
      <c r="C29" s="103">
        <v>3.4972820200000001</v>
      </c>
      <c r="D29" s="103">
        <v>0.50384331000000004</v>
      </c>
      <c r="E29" s="103">
        <v>1.1547156000000001</v>
      </c>
      <c r="F29" s="103">
        <v>1.0904858400000002</v>
      </c>
      <c r="G29" s="103">
        <v>1.0961677599999999</v>
      </c>
      <c r="H29" s="103">
        <v>1.0519924700000001</v>
      </c>
      <c r="I29" s="103">
        <v>2.7034674000000001</v>
      </c>
      <c r="J29" s="103">
        <v>1.8099066000000001</v>
      </c>
      <c r="K29" s="103">
        <v>1.1622571000000002</v>
      </c>
      <c r="L29" s="103">
        <v>1.48063346</v>
      </c>
      <c r="M29" s="103">
        <v>1.96355374</v>
      </c>
      <c r="N29" s="579">
        <v>18.609103249999997</v>
      </c>
      <c r="O29" s="104"/>
    </row>
    <row r="30" spans="1:15" s="319" customFormat="1" ht="15" customHeight="1">
      <c r="A30" s="951" t="s">
        <v>202</v>
      </c>
      <c r="B30" s="103">
        <v>9.7799220500000015</v>
      </c>
      <c r="C30" s="103">
        <v>8.4081515500000013</v>
      </c>
      <c r="D30" s="103">
        <v>6.5927669900000003</v>
      </c>
      <c r="E30" s="103">
        <v>8.2442498099999995</v>
      </c>
      <c r="F30" s="103">
        <v>8.781794699999999</v>
      </c>
      <c r="G30" s="103">
        <v>8.50523278</v>
      </c>
      <c r="H30" s="103">
        <v>10.50844193</v>
      </c>
      <c r="I30" s="103">
        <v>9.4264104700000004</v>
      </c>
      <c r="J30" s="103">
        <v>9.4037206099999988</v>
      </c>
      <c r="K30" s="103">
        <v>12.561591659999999</v>
      </c>
      <c r="L30" s="103">
        <v>7.946402</v>
      </c>
      <c r="M30" s="103">
        <v>12.37414602</v>
      </c>
      <c r="N30" s="579">
        <v>112.53283057</v>
      </c>
      <c r="O30" s="104"/>
    </row>
    <row r="31" spans="1:15" s="319" customFormat="1" ht="15" customHeight="1">
      <c r="A31" s="453" t="s">
        <v>1467</v>
      </c>
      <c r="B31" s="103">
        <v>0.52724515999999999</v>
      </c>
      <c r="C31" s="103">
        <v>0.5081369</v>
      </c>
      <c r="D31" s="103">
        <v>0.55997767000000009</v>
      </c>
      <c r="E31" s="103">
        <v>0.49832123</v>
      </c>
      <c r="F31" s="103">
        <v>0.55756453000000006</v>
      </c>
      <c r="G31" s="103">
        <v>0.53109735000000002</v>
      </c>
      <c r="H31" s="103">
        <v>0.51053791999999998</v>
      </c>
      <c r="I31" s="103">
        <v>0.49577991999999999</v>
      </c>
      <c r="J31" s="103">
        <v>0.52400479</v>
      </c>
      <c r="K31" s="103">
        <v>0.53338168999999991</v>
      </c>
      <c r="L31" s="103">
        <v>0.49974954999999999</v>
      </c>
      <c r="M31" s="103">
        <v>0.52178316000000002</v>
      </c>
      <c r="N31" s="579">
        <v>6.2675798699999996</v>
      </c>
      <c r="O31" s="104"/>
    </row>
    <row r="32" spans="1:15" s="319" customFormat="1" ht="15" customHeight="1">
      <c r="A32" s="453" t="s">
        <v>1916</v>
      </c>
      <c r="B32" s="103">
        <v>5.0943500000000003E-2</v>
      </c>
      <c r="C32" s="103">
        <v>0.16114049999999999</v>
      </c>
      <c r="D32" s="103">
        <v>0.20349049999999999</v>
      </c>
      <c r="E32" s="103">
        <v>0.16346649999999999</v>
      </c>
      <c r="F32" s="103">
        <v>0.22503000000000001</v>
      </c>
      <c r="G32" s="103">
        <v>0.14963399999999999</v>
      </c>
      <c r="H32" s="103">
        <v>0.22503000000000001</v>
      </c>
      <c r="I32" s="103">
        <v>0.187332</v>
      </c>
      <c r="J32" s="103">
        <v>0.187332</v>
      </c>
      <c r="K32" s="103">
        <v>0.22503000000000001</v>
      </c>
      <c r="L32" s="103">
        <v>0.25792599999999999</v>
      </c>
      <c r="M32" s="103">
        <v>0.187332</v>
      </c>
      <c r="N32" s="579">
        <v>2.2236870000000004</v>
      </c>
      <c r="O32" s="104"/>
    </row>
    <row r="33" spans="1:16" s="319" customFormat="1" ht="15" customHeight="1">
      <c r="A33" s="453" t="s">
        <v>262</v>
      </c>
      <c r="B33" s="103">
        <v>100.26159068000001</v>
      </c>
      <c r="C33" s="103">
        <v>6.97074076</v>
      </c>
      <c r="D33" s="103">
        <v>2.7070553900000003</v>
      </c>
      <c r="E33" s="103">
        <v>17.049557679999999</v>
      </c>
      <c r="F33" s="103">
        <v>2.1646811600000002</v>
      </c>
      <c r="G33" s="103">
        <v>23.436881329999999</v>
      </c>
      <c r="H33" s="103">
        <v>17.676518440000002</v>
      </c>
      <c r="I33" s="103">
        <v>16.749894220000002</v>
      </c>
      <c r="J33" s="103">
        <v>4.2692183699999999</v>
      </c>
      <c r="K33" s="103">
        <v>4.9648529699999999</v>
      </c>
      <c r="L33" s="103">
        <v>1.2709534599999999</v>
      </c>
      <c r="M33" s="103">
        <v>3.9146438999999997</v>
      </c>
      <c r="N33" s="579">
        <v>201.43658835999997</v>
      </c>
      <c r="O33" s="185"/>
    </row>
    <row r="34" spans="1:16" s="319" customFormat="1" ht="15" customHeight="1">
      <c r="A34" s="453" t="s">
        <v>1860</v>
      </c>
      <c r="B34" s="103">
        <v>7.3650681999999996</v>
      </c>
      <c r="C34" s="103">
        <v>6.0659832300000005</v>
      </c>
      <c r="D34" s="103">
        <v>6.5105463399999994</v>
      </c>
      <c r="E34" s="103">
        <v>6.7348818000000001</v>
      </c>
      <c r="F34" s="103">
        <v>6.9557819199999997</v>
      </c>
      <c r="G34" s="103">
        <v>6.4599369699999993</v>
      </c>
      <c r="H34" s="103">
        <v>6.7572099999999997</v>
      </c>
      <c r="I34" s="103">
        <v>7.0887683099999999</v>
      </c>
      <c r="J34" s="103">
        <v>6.6609610299999993</v>
      </c>
      <c r="K34" s="103">
        <v>6.53221293</v>
      </c>
      <c r="L34" s="103">
        <v>6.7220292700000002</v>
      </c>
      <c r="M34" s="103">
        <v>7.1399539699999997</v>
      </c>
      <c r="N34" s="579">
        <v>80.993333970000009</v>
      </c>
      <c r="O34" s="185"/>
      <c r="P34" s="104"/>
    </row>
    <row r="35" spans="1:16" s="319" customFormat="1" ht="15" customHeight="1">
      <c r="A35" s="415" t="s">
        <v>1448</v>
      </c>
      <c r="B35" s="102">
        <v>3.03327532</v>
      </c>
      <c r="C35" s="102">
        <v>3.1388560499999998</v>
      </c>
      <c r="D35" s="102">
        <v>3.4395716099999998</v>
      </c>
      <c r="E35" s="102">
        <v>5.3494990700000002</v>
      </c>
      <c r="F35" s="102">
        <v>3.7513939199999999</v>
      </c>
      <c r="G35" s="102">
        <v>3.23823317</v>
      </c>
      <c r="H35" s="102">
        <v>3.63313307</v>
      </c>
      <c r="I35" s="102">
        <v>3.2613180399999999</v>
      </c>
      <c r="J35" s="102">
        <v>3.2922813999999998</v>
      </c>
      <c r="K35" s="102">
        <v>3.2177790499999999</v>
      </c>
      <c r="L35" s="102">
        <v>2.7489463500000002</v>
      </c>
      <c r="M35" s="102">
        <v>2.6423186099999998</v>
      </c>
      <c r="N35" s="581">
        <v>40.746605659999993</v>
      </c>
      <c r="O35" s="104"/>
    </row>
    <row r="36" spans="1:16" s="453" customFormat="1" ht="15" customHeight="1">
      <c r="A36" s="659" t="s">
        <v>440</v>
      </c>
      <c r="B36" s="575">
        <v>29.477555219999999</v>
      </c>
      <c r="C36" s="575">
        <v>34.544150760000001</v>
      </c>
      <c r="D36" s="575">
        <v>94.100098919999994</v>
      </c>
      <c r="E36" s="575">
        <v>92.490132500000016</v>
      </c>
      <c r="F36" s="575">
        <v>58.024061770000003</v>
      </c>
      <c r="G36" s="575">
        <v>41.048828389999997</v>
      </c>
      <c r="H36" s="575">
        <v>46.821876409999994</v>
      </c>
      <c r="I36" s="575">
        <v>64.967773000000008</v>
      </c>
      <c r="J36" s="575">
        <v>72.928100729999997</v>
      </c>
      <c r="K36" s="575">
        <v>73.987377010000003</v>
      </c>
      <c r="L36" s="575">
        <v>39.178275739999997</v>
      </c>
      <c r="M36" s="575">
        <v>42.80338313</v>
      </c>
      <c r="N36" s="575">
        <v>690.37161357999992</v>
      </c>
      <c r="O36" s="104"/>
    </row>
    <row r="37" spans="1:16" s="319" customFormat="1" ht="15" customHeight="1">
      <c r="A37" s="1038" t="s">
        <v>204</v>
      </c>
      <c r="B37" s="103">
        <v>16.397595410000001</v>
      </c>
      <c r="C37" s="103">
        <v>17.408781579999999</v>
      </c>
      <c r="D37" s="103">
        <v>32.426899239999997</v>
      </c>
      <c r="E37" s="103">
        <v>27.538955390000002</v>
      </c>
      <c r="F37" s="103">
        <v>26.08939874</v>
      </c>
      <c r="G37" s="103">
        <v>21.940323639999999</v>
      </c>
      <c r="H37" s="103">
        <v>26.451382460000001</v>
      </c>
      <c r="I37" s="103">
        <v>50.041639090000004</v>
      </c>
      <c r="J37" s="103">
        <v>21.64453825</v>
      </c>
      <c r="K37" s="103">
        <v>15.59288486</v>
      </c>
      <c r="L37" s="103">
        <v>18.065661519999999</v>
      </c>
      <c r="M37" s="103">
        <v>23.373741510000002</v>
      </c>
      <c r="N37" s="579">
        <v>296.97180169000001</v>
      </c>
      <c r="O37" s="185"/>
    </row>
    <row r="38" spans="1:16" s="319" customFormat="1" ht="15" customHeight="1">
      <c r="A38" s="1038" t="s">
        <v>1445</v>
      </c>
      <c r="B38" s="103">
        <v>6.9553941500000001</v>
      </c>
      <c r="C38" s="103">
        <v>2.7678352500000001</v>
      </c>
      <c r="D38" s="103">
        <v>6.6267574600000003</v>
      </c>
      <c r="E38" s="103">
        <v>54.558107909999997</v>
      </c>
      <c r="F38" s="103">
        <v>10.15420806</v>
      </c>
      <c r="G38" s="103">
        <v>7.4998372499999997</v>
      </c>
      <c r="H38" s="103">
        <v>6.5281790900000001</v>
      </c>
      <c r="I38" s="103">
        <v>3.9645506099999999</v>
      </c>
      <c r="J38" s="103">
        <v>6.5423016600000006</v>
      </c>
      <c r="K38" s="103">
        <v>50.585139840000004</v>
      </c>
      <c r="L38" s="103">
        <v>4.8773525700000002</v>
      </c>
      <c r="M38" s="103">
        <v>4.7664141600000001</v>
      </c>
      <c r="N38" s="579">
        <v>165.82607801</v>
      </c>
      <c r="O38" s="104"/>
    </row>
    <row r="39" spans="1:16" s="319" customFormat="1" ht="15" customHeight="1">
      <c r="A39" s="1038" t="s">
        <v>1446</v>
      </c>
      <c r="B39" s="103">
        <v>2.9058655</v>
      </c>
      <c r="C39" s="103">
        <v>10.50236917</v>
      </c>
      <c r="D39" s="103">
        <v>48.297785700000006</v>
      </c>
      <c r="E39" s="103">
        <v>6.2429931500000002</v>
      </c>
      <c r="F39" s="103">
        <v>13.941056939999999</v>
      </c>
      <c r="G39" s="103">
        <v>3.7841675399999999</v>
      </c>
      <c r="H39" s="103">
        <v>6.7466879299999993</v>
      </c>
      <c r="I39" s="103">
        <v>6.8537245899999997</v>
      </c>
      <c r="J39" s="103">
        <v>39.080410369999996</v>
      </c>
      <c r="K39" s="103">
        <v>3.8035947299999999</v>
      </c>
      <c r="L39" s="103">
        <v>3.0476069199999998</v>
      </c>
      <c r="M39" s="103">
        <v>5.2839972699999995</v>
      </c>
      <c r="N39" s="579">
        <v>150.49025980999997</v>
      </c>
      <c r="O39" s="104"/>
    </row>
    <row r="40" spans="1:16" s="319" customFormat="1" ht="15" customHeight="1">
      <c r="A40" s="453" t="s">
        <v>1453</v>
      </c>
      <c r="B40" s="103">
        <v>0.39600801000000002</v>
      </c>
      <c r="C40" s="103">
        <v>1.2699558999999998</v>
      </c>
      <c r="D40" s="103">
        <v>2.7022140399999999</v>
      </c>
      <c r="E40" s="103">
        <v>0.70670440000000001</v>
      </c>
      <c r="F40" s="103">
        <v>0.68914538000000003</v>
      </c>
      <c r="G40" s="103">
        <v>0.43696865000000001</v>
      </c>
      <c r="H40" s="103">
        <v>3.2174331499999997</v>
      </c>
      <c r="I40" s="103">
        <v>0.96645416000000006</v>
      </c>
      <c r="J40" s="103">
        <v>0.53262425000000002</v>
      </c>
      <c r="K40" s="103">
        <v>0.57009843000000004</v>
      </c>
      <c r="L40" s="103">
        <v>10.56722398</v>
      </c>
      <c r="M40" s="103">
        <v>2.9527731200000003</v>
      </c>
      <c r="N40" s="579">
        <v>25.007603469999996</v>
      </c>
      <c r="O40" s="104"/>
    </row>
    <row r="41" spans="1:16" s="319" customFormat="1" ht="15" customHeight="1">
      <c r="A41" s="453" t="s">
        <v>520</v>
      </c>
      <c r="B41" s="103">
        <v>2.5600511500000001</v>
      </c>
      <c r="C41" s="103">
        <v>2.42870886</v>
      </c>
      <c r="D41" s="103">
        <v>2.7163814799999999</v>
      </c>
      <c r="E41" s="103">
        <v>2.79152165</v>
      </c>
      <c r="F41" s="103">
        <v>3.0157136499999999</v>
      </c>
      <c r="G41" s="103">
        <v>1.8391913100000001</v>
      </c>
      <c r="H41" s="103">
        <v>2.9436137799999997</v>
      </c>
      <c r="I41" s="103">
        <v>2.7869045499999996</v>
      </c>
      <c r="J41" s="103">
        <v>2.4299332000000002</v>
      </c>
      <c r="K41" s="103">
        <v>2.6763021499999997</v>
      </c>
      <c r="L41" s="103">
        <v>2.48843075</v>
      </c>
      <c r="M41" s="103">
        <v>4.1619770699999998</v>
      </c>
      <c r="N41" s="579">
        <v>32.838729600000001</v>
      </c>
      <c r="O41" s="104"/>
    </row>
    <row r="42" spans="1:16" s="319" customFormat="1" ht="15" customHeight="1">
      <c r="A42" s="453" t="s">
        <v>1734</v>
      </c>
      <c r="B42" s="103">
        <v>0.26264100000000001</v>
      </c>
      <c r="C42" s="103">
        <v>0.16650000000000001</v>
      </c>
      <c r="D42" s="103">
        <v>1.3300609999999999</v>
      </c>
      <c r="E42" s="103">
        <v>0.65185000000000004</v>
      </c>
      <c r="F42" s="103">
        <v>4.1345390000000002</v>
      </c>
      <c r="G42" s="103">
        <v>5.5483399999999996</v>
      </c>
      <c r="H42" s="103">
        <v>0.93457999999999997</v>
      </c>
      <c r="I42" s="103">
        <v>0.35449999999999998</v>
      </c>
      <c r="J42" s="103">
        <v>2.6982930000000001</v>
      </c>
      <c r="K42" s="103">
        <v>0.75935699999999995</v>
      </c>
      <c r="L42" s="103">
        <v>0.13200000000000001</v>
      </c>
      <c r="M42" s="103">
        <v>2.2644799999999998</v>
      </c>
      <c r="N42" s="579">
        <v>19.237141000000001</v>
      </c>
      <c r="O42" s="104"/>
    </row>
    <row r="43" spans="1:16" s="376" customFormat="1" ht="15" customHeight="1">
      <c r="A43" s="415" t="s">
        <v>1447</v>
      </c>
      <c r="B43" s="102">
        <v>2.6285621299999997</v>
      </c>
      <c r="C43" s="102">
        <v>2.3492904300000004</v>
      </c>
      <c r="D43" s="102">
        <v>3.3125895299999999</v>
      </c>
      <c r="E43" s="102">
        <v>3.3102814199999999</v>
      </c>
      <c r="F43" s="102">
        <v>4.0457706800000004</v>
      </c>
      <c r="G43" s="102">
        <v>3.7178941600000002</v>
      </c>
      <c r="H43" s="102">
        <v>2.9760274600000001</v>
      </c>
      <c r="I43" s="102">
        <v>2.7372656099999997</v>
      </c>
      <c r="J43" s="102">
        <v>3.2372679999999998</v>
      </c>
      <c r="K43" s="102">
        <v>3.5043369700000002</v>
      </c>
      <c r="L43" s="102">
        <v>3.4481929500000001</v>
      </c>
      <c r="M43" s="102">
        <v>5.7506328299999998</v>
      </c>
      <c r="N43" s="581">
        <v>41.018112170000009</v>
      </c>
      <c r="O43" s="183"/>
    </row>
    <row r="44" spans="1:16" s="415" customFormat="1" ht="15" customHeight="1">
      <c r="A44" s="659" t="s">
        <v>1449</v>
      </c>
      <c r="B44" s="575">
        <v>276.99686935999995</v>
      </c>
      <c r="C44" s="575">
        <v>188.54989448000001</v>
      </c>
      <c r="D44" s="575">
        <v>231.90959819999998</v>
      </c>
      <c r="E44" s="575">
        <v>256.66966844999996</v>
      </c>
      <c r="F44" s="575">
        <v>259.15964890999999</v>
      </c>
      <c r="G44" s="575">
        <v>228.99898959000001</v>
      </c>
      <c r="H44" s="575">
        <v>242.634139</v>
      </c>
      <c r="I44" s="575">
        <v>243.47348011999998</v>
      </c>
      <c r="J44" s="575">
        <v>227.76549367999999</v>
      </c>
      <c r="K44" s="575">
        <v>241.26135877999999</v>
      </c>
      <c r="L44" s="575">
        <v>283.53632533000001</v>
      </c>
      <c r="M44" s="575">
        <v>264.29184676999995</v>
      </c>
      <c r="N44" s="575">
        <v>2945.2473126699997</v>
      </c>
    </row>
    <row r="45" spans="1:16" s="319" customFormat="1" ht="15" customHeight="1">
      <c r="A45" s="660" t="s">
        <v>1454</v>
      </c>
      <c r="B45" s="581">
        <v>272.62508589999999</v>
      </c>
      <c r="C45" s="581">
        <v>184.38128638000001</v>
      </c>
      <c r="D45" s="581">
        <v>226.41858603999998</v>
      </c>
      <c r="E45" s="581">
        <v>251.86895527999999</v>
      </c>
      <c r="F45" s="581">
        <v>254.79935230999999</v>
      </c>
      <c r="G45" s="581">
        <v>223.34517258000002</v>
      </c>
      <c r="H45" s="581">
        <v>237.81650744000001</v>
      </c>
      <c r="I45" s="581">
        <v>238.89316065</v>
      </c>
      <c r="J45" s="581">
        <v>223.32963269999999</v>
      </c>
      <c r="K45" s="581">
        <v>236.2189377</v>
      </c>
      <c r="L45" s="581">
        <v>279.15188061000003</v>
      </c>
      <c r="M45" s="581">
        <v>259.60599166999998</v>
      </c>
      <c r="N45" s="581">
        <v>2888.4545492599996</v>
      </c>
    </row>
    <row r="46" spans="1:16" s="319" customFormat="1" ht="15" customHeight="1">
      <c r="A46" s="661" t="s">
        <v>203</v>
      </c>
      <c r="B46" s="103">
        <v>272.62508589999999</v>
      </c>
      <c r="C46" s="103">
        <v>184.38128638000001</v>
      </c>
      <c r="D46" s="103">
        <v>226.41858603999998</v>
      </c>
      <c r="E46" s="103">
        <v>251.86895527999999</v>
      </c>
      <c r="F46" s="103">
        <v>254.79935230999999</v>
      </c>
      <c r="G46" s="103">
        <v>223.34517258000002</v>
      </c>
      <c r="H46" s="103">
        <v>237.81650744000001</v>
      </c>
      <c r="I46" s="103">
        <v>238.89316065</v>
      </c>
      <c r="J46" s="103">
        <v>223.32963269999999</v>
      </c>
      <c r="K46" s="103">
        <v>236.2189377</v>
      </c>
      <c r="L46" s="103">
        <v>279.15188061000003</v>
      </c>
      <c r="M46" s="103">
        <v>259.60599166999998</v>
      </c>
      <c r="N46" s="579">
        <v>2888.4545492599996</v>
      </c>
    </row>
    <row r="47" spans="1:16" s="319" customFormat="1" ht="15" customHeight="1">
      <c r="A47" s="660" t="s">
        <v>1455</v>
      </c>
      <c r="B47" s="581">
        <v>0.50069819999999998</v>
      </c>
      <c r="C47" s="581">
        <v>0.41683927000000004</v>
      </c>
      <c r="D47" s="581">
        <v>0.54477090000000006</v>
      </c>
      <c r="E47" s="581">
        <v>0.41620077</v>
      </c>
      <c r="F47" s="581">
        <v>0.51745459999999999</v>
      </c>
      <c r="G47" s="581">
        <v>0.47633386999999999</v>
      </c>
      <c r="H47" s="581">
        <v>0.46318133</v>
      </c>
      <c r="I47" s="581">
        <v>0.50227924999999995</v>
      </c>
      <c r="J47" s="581">
        <v>0.40684497999999997</v>
      </c>
      <c r="K47" s="581">
        <v>0.52757029</v>
      </c>
      <c r="L47" s="581">
        <v>0.47377888000000001</v>
      </c>
      <c r="M47" s="581">
        <v>0.43263761000000001</v>
      </c>
      <c r="N47" s="581">
        <v>5.6785899499999992</v>
      </c>
      <c r="O47" s="662"/>
    </row>
    <row r="48" spans="1:16" s="319" customFormat="1" ht="15" customHeight="1">
      <c r="A48" s="661" t="s">
        <v>221</v>
      </c>
      <c r="B48" s="103">
        <v>0.50069819999999998</v>
      </c>
      <c r="C48" s="103">
        <v>0.41683927000000004</v>
      </c>
      <c r="D48" s="103">
        <v>0.54477090000000006</v>
      </c>
      <c r="E48" s="103">
        <v>0.41620077</v>
      </c>
      <c r="F48" s="103">
        <v>0.51745459999999999</v>
      </c>
      <c r="G48" s="103">
        <v>0.47633386999999999</v>
      </c>
      <c r="H48" s="103">
        <v>0.46318133</v>
      </c>
      <c r="I48" s="103">
        <v>0.50227924999999995</v>
      </c>
      <c r="J48" s="103">
        <v>0.40684497999999997</v>
      </c>
      <c r="K48" s="103">
        <v>0.52757029</v>
      </c>
      <c r="L48" s="103">
        <v>0.47377888000000001</v>
      </c>
      <c r="M48" s="103">
        <v>0.43263761000000001</v>
      </c>
      <c r="N48" s="579">
        <v>5.6785899499999992</v>
      </c>
    </row>
    <row r="49" spans="1:14" s="319" customFormat="1" ht="15" customHeight="1">
      <c r="A49" s="660" t="s">
        <v>217</v>
      </c>
      <c r="B49" s="581">
        <v>3.8710852600000001</v>
      </c>
      <c r="C49" s="581">
        <v>3.7517688300000005</v>
      </c>
      <c r="D49" s="581">
        <v>4.9462412599999999</v>
      </c>
      <c r="E49" s="581">
        <v>4.3845124000000002</v>
      </c>
      <c r="F49" s="581">
        <v>3.8428420000000001</v>
      </c>
      <c r="G49" s="581">
        <v>5.1774831399999997</v>
      </c>
      <c r="H49" s="581">
        <v>4.3544502300000003</v>
      </c>
      <c r="I49" s="581">
        <v>4.0780402200000001</v>
      </c>
      <c r="J49" s="581">
        <v>4.0290160000000004</v>
      </c>
      <c r="K49" s="581">
        <v>4.5148507900000006</v>
      </c>
      <c r="L49" s="581">
        <v>3.9106658400000001</v>
      </c>
      <c r="M49" s="581">
        <v>4.2532174900000008</v>
      </c>
      <c r="N49" s="581">
        <v>51.114173460000004</v>
      </c>
    </row>
    <row r="50" spans="1:14" s="319" customFormat="1" ht="15" customHeight="1">
      <c r="A50" s="453" t="s">
        <v>1456</v>
      </c>
      <c r="B50" s="103">
        <v>1.3211045400000001</v>
      </c>
      <c r="C50" s="103">
        <v>1.0450541500000001</v>
      </c>
      <c r="D50" s="103">
        <v>1.9585026999999999</v>
      </c>
      <c r="E50" s="103">
        <v>1.8955739700000001</v>
      </c>
      <c r="F50" s="103">
        <v>1.09436625</v>
      </c>
      <c r="G50" s="103">
        <v>2.4960043599999997</v>
      </c>
      <c r="H50" s="103">
        <v>1.7387275900000001</v>
      </c>
      <c r="I50" s="103">
        <v>1.6766876000000002</v>
      </c>
      <c r="J50" s="103">
        <v>1.5146856200000001</v>
      </c>
      <c r="K50" s="103">
        <v>1.7418673</v>
      </c>
      <c r="L50" s="103">
        <v>0.89203634999999992</v>
      </c>
      <c r="M50" s="103">
        <v>1.67488725</v>
      </c>
      <c r="N50" s="579">
        <v>19.049497680000005</v>
      </c>
    </row>
    <row r="51" spans="1:14" s="319" customFormat="1" ht="15" customHeight="1">
      <c r="A51" s="453" t="s">
        <v>248</v>
      </c>
      <c r="B51" s="103">
        <v>0.37590000000000001</v>
      </c>
      <c r="C51" s="103">
        <v>0.5585</v>
      </c>
      <c r="D51" s="103">
        <v>0.52010100000000004</v>
      </c>
      <c r="E51" s="103">
        <v>0.4022</v>
      </c>
      <c r="F51" s="103">
        <v>0.42552600000000002</v>
      </c>
      <c r="G51" s="103">
        <v>0.40649999999999997</v>
      </c>
      <c r="H51" s="103">
        <v>0.49780000000000002</v>
      </c>
      <c r="I51" s="103">
        <v>0.30580000000000002</v>
      </c>
      <c r="J51" s="103">
        <v>0.33079999999999998</v>
      </c>
      <c r="K51" s="103">
        <v>0.51490000000000002</v>
      </c>
      <c r="L51" s="103">
        <v>0.62909999999999999</v>
      </c>
      <c r="M51" s="103">
        <v>0.44450000000000001</v>
      </c>
      <c r="N51" s="579">
        <v>5.4116270000000002</v>
      </c>
    </row>
    <row r="52" spans="1:14" s="319" customFormat="1" ht="15" customHeight="1">
      <c r="A52" s="453" t="s">
        <v>1457</v>
      </c>
      <c r="B52" s="103">
        <v>2.1740807200000001</v>
      </c>
      <c r="C52" s="103">
        <v>2.1482146800000002</v>
      </c>
      <c r="D52" s="103">
        <v>2.46763756</v>
      </c>
      <c r="E52" s="103">
        <v>2.08673843</v>
      </c>
      <c r="F52" s="103">
        <v>2.3229497499999998</v>
      </c>
      <c r="G52" s="103">
        <v>2.2749787799999996</v>
      </c>
      <c r="H52" s="103">
        <v>2.1179226400000002</v>
      </c>
      <c r="I52" s="103">
        <v>2.0955526200000003</v>
      </c>
      <c r="J52" s="103">
        <v>2.1835303800000001</v>
      </c>
      <c r="K52" s="103">
        <v>2.2580834900000002</v>
      </c>
      <c r="L52" s="103">
        <v>2.3895294900000001</v>
      </c>
      <c r="M52" s="103">
        <v>2.1338302400000004</v>
      </c>
      <c r="N52" s="579">
        <v>26.653048780000002</v>
      </c>
    </row>
    <row r="53" spans="1:14" s="319" customFormat="1" ht="15" customHeight="1">
      <c r="A53" s="415" t="s">
        <v>1458</v>
      </c>
      <c r="B53" s="102">
        <v>3.8138267099999998</v>
      </c>
      <c r="C53" s="1467">
        <v>2.3099165199999998</v>
      </c>
      <c r="D53" s="102">
        <v>1.8638963400000002</v>
      </c>
      <c r="E53" s="102">
        <v>1.5212831899999999</v>
      </c>
      <c r="F53" s="102">
        <v>2.6369076900000001</v>
      </c>
      <c r="G53" s="102">
        <v>1.68977851</v>
      </c>
      <c r="H53" s="102">
        <v>2.1684461399999999</v>
      </c>
      <c r="I53" s="102">
        <v>1.2334653500000001</v>
      </c>
      <c r="J53" s="102">
        <v>2.6137690199999999</v>
      </c>
      <c r="K53" s="102">
        <v>2.6968675600000003</v>
      </c>
      <c r="L53" s="102">
        <v>3.00182606</v>
      </c>
      <c r="M53" s="102">
        <v>2.2369357400000003</v>
      </c>
      <c r="N53" s="581">
        <v>27.786918829999998</v>
      </c>
    </row>
    <row r="54" spans="1:14" s="453" customFormat="1" ht="15" customHeight="1">
      <c r="A54" s="415" t="s">
        <v>1460</v>
      </c>
      <c r="B54" s="575">
        <v>7.2356400000000006E-3</v>
      </c>
      <c r="C54" s="575">
        <v>1.1251499999999999E-2</v>
      </c>
      <c r="D54" s="575">
        <v>1.7948830000000002E-2</v>
      </c>
      <c r="E54" s="575">
        <v>2.5506360000000002E-2</v>
      </c>
      <c r="F54" s="575">
        <v>1.643093E-2</v>
      </c>
      <c r="G54" s="575">
        <v>0</v>
      </c>
      <c r="H54" s="575">
        <v>1.4102E-2</v>
      </c>
      <c r="I54" s="575">
        <v>3.0863140000000001E-2</v>
      </c>
      <c r="J54" s="575">
        <v>3.9707039999999999E-2</v>
      </c>
      <c r="K54" s="575">
        <v>3.3515610000000001E-2</v>
      </c>
      <c r="L54" s="575">
        <v>3.894711E-2</v>
      </c>
      <c r="M54" s="575">
        <v>1.57383E-2</v>
      </c>
      <c r="N54" s="575">
        <v>0.25124646</v>
      </c>
    </row>
    <row r="55" spans="1:14" s="453" customFormat="1" ht="15" customHeight="1">
      <c r="A55" s="453" t="s">
        <v>1461</v>
      </c>
      <c r="B55" s="103">
        <v>7.2356400000000006E-3</v>
      </c>
      <c r="C55" s="103">
        <v>1.1251499999999999E-2</v>
      </c>
      <c r="D55" s="103">
        <v>1.7948830000000002E-2</v>
      </c>
      <c r="E55" s="103">
        <v>2.5506360000000002E-2</v>
      </c>
      <c r="F55" s="103">
        <v>1.643093E-2</v>
      </c>
      <c r="G55" s="103">
        <v>0</v>
      </c>
      <c r="H55" s="103">
        <v>1.4102E-2</v>
      </c>
      <c r="I55" s="103">
        <v>3.0863140000000001E-2</v>
      </c>
      <c r="J55" s="103">
        <v>3.9707039999999999E-2</v>
      </c>
      <c r="K55" s="103">
        <v>3.3515610000000001E-2</v>
      </c>
      <c r="L55" s="103">
        <v>3.894711E-2</v>
      </c>
      <c r="M55" s="103">
        <v>1.57383E-2</v>
      </c>
      <c r="N55" s="579">
        <v>0.25124646</v>
      </c>
    </row>
    <row r="56" spans="1:14" s="453" customFormat="1" ht="15" customHeight="1">
      <c r="A56" s="415" t="s">
        <v>1462</v>
      </c>
      <c r="B56" s="575">
        <v>4.7305E-2</v>
      </c>
      <c r="C56" s="575">
        <v>4.4048999999999998E-2</v>
      </c>
      <c r="D56" s="575">
        <v>5.577E-2</v>
      </c>
      <c r="E56" s="575">
        <v>6.0319999999999999E-2</v>
      </c>
      <c r="F56" s="575">
        <v>4.9651000000000001E-2</v>
      </c>
      <c r="G56" s="575">
        <v>4.8030000000000003E-2</v>
      </c>
      <c r="H56" s="575">
        <v>7.1804999999999994E-2</v>
      </c>
      <c r="I56" s="575">
        <v>4.6469999999999997E-2</v>
      </c>
      <c r="J56" s="575">
        <v>4.0280000000000003E-2</v>
      </c>
      <c r="K56" s="575">
        <v>4.0280000000000003E-2</v>
      </c>
      <c r="L56" s="575">
        <v>3.9669999999999997E-2</v>
      </c>
      <c r="M56" s="575">
        <v>3.8484999999999998E-2</v>
      </c>
      <c r="N56" s="575">
        <v>0.58211499999999994</v>
      </c>
    </row>
    <row r="57" spans="1:14" s="453" customFormat="1" ht="15" customHeight="1">
      <c r="A57" s="453" t="s">
        <v>1463</v>
      </c>
      <c r="B57" s="103">
        <v>4.7305E-2</v>
      </c>
      <c r="C57" s="103">
        <v>4.4048999999999998E-2</v>
      </c>
      <c r="D57" s="103">
        <v>5.577E-2</v>
      </c>
      <c r="E57" s="103">
        <v>6.0319999999999999E-2</v>
      </c>
      <c r="F57" s="103">
        <v>4.9651000000000001E-2</v>
      </c>
      <c r="G57" s="103">
        <v>4.8030000000000003E-2</v>
      </c>
      <c r="H57" s="103">
        <v>7.1804999999999994E-2</v>
      </c>
      <c r="I57" s="103">
        <v>4.6469999999999997E-2</v>
      </c>
      <c r="J57" s="103">
        <v>4.0280000000000003E-2</v>
      </c>
      <c r="K57" s="103">
        <v>4.0280000000000003E-2</v>
      </c>
      <c r="L57" s="103">
        <v>3.9669999999999997E-2</v>
      </c>
      <c r="M57" s="103">
        <v>3.8484999999999998E-2</v>
      </c>
      <c r="N57" s="579">
        <v>0.58211499999999994</v>
      </c>
    </row>
    <row r="58" spans="1:14" s="453" customFormat="1" ht="15" customHeight="1">
      <c r="A58" s="415" t="s">
        <v>1464</v>
      </c>
      <c r="B58" s="575">
        <v>0.19471806</v>
      </c>
      <c r="C58" s="575">
        <v>1.0138530900000002</v>
      </c>
      <c r="D58" s="575">
        <v>1.7450156299999999</v>
      </c>
      <c r="E58" s="575">
        <v>7.3535898399999997</v>
      </c>
      <c r="F58" s="575">
        <v>0.49461864999999999</v>
      </c>
      <c r="G58" s="575">
        <v>1.1792904099999999</v>
      </c>
      <c r="H58" s="575">
        <v>1.0256795600000002</v>
      </c>
      <c r="I58" s="575">
        <v>0.46727411000000002</v>
      </c>
      <c r="J58" s="575">
        <v>0.43915090000000001</v>
      </c>
      <c r="K58" s="575">
        <v>1.2499438199999999</v>
      </c>
      <c r="L58" s="575">
        <v>0.55338790999999998</v>
      </c>
      <c r="M58" s="575">
        <v>0.33045141</v>
      </c>
      <c r="N58" s="575">
        <v>16.046973390000002</v>
      </c>
    </row>
    <row r="59" spans="1:14" s="453" customFormat="1" ht="15" customHeight="1">
      <c r="A59" s="1364" t="s">
        <v>1465</v>
      </c>
      <c r="B59" s="103">
        <v>0.18815999999999999</v>
      </c>
      <c r="C59" s="103">
        <v>1.0007626600000001</v>
      </c>
      <c r="D59" s="103">
        <v>1.60708279</v>
      </c>
      <c r="E59" s="103">
        <v>7.35308984</v>
      </c>
      <c r="F59" s="103">
        <v>0.44878899999999999</v>
      </c>
      <c r="G59" s="103">
        <v>1.1792904099999999</v>
      </c>
      <c r="H59" s="103">
        <v>1.0256395600000001</v>
      </c>
      <c r="I59" s="103">
        <v>0.462059</v>
      </c>
      <c r="J59" s="103">
        <v>0.43240390000000001</v>
      </c>
      <c r="K59" s="103">
        <v>1.2129559999999999</v>
      </c>
      <c r="L59" s="103">
        <v>0.55287196999999999</v>
      </c>
      <c r="M59" s="103">
        <v>0.33031740999999998</v>
      </c>
      <c r="N59" s="579">
        <v>15.79342254</v>
      </c>
    </row>
    <row r="60" spans="1:14" s="319" customFormat="1" ht="15" customHeight="1">
      <c r="A60" s="661" t="s">
        <v>201</v>
      </c>
      <c r="B60" s="103">
        <v>6.5580600000000001E-3</v>
      </c>
      <c r="C60" s="103">
        <v>1.309043E-2</v>
      </c>
      <c r="D60" s="103">
        <v>0.13793284</v>
      </c>
      <c r="E60" s="103">
        <v>5.0000000000000001E-4</v>
      </c>
      <c r="F60" s="103">
        <v>4.582965E-2</v>
      </c>
      <c r="G60" s="103">
        <v>0</v>
      </c>
      <c r="H60" s="103">
        <v>4.0000000000000003E-5</v>
      </c>
      <c r="I60" s="103">
        <v>5.2151099999999994E-3</v>
      </c>
      <c r="J60" s="103">
        <v>6.7470000000000004E-3</v>
      </c>
      <c r="K60" s="103">
        <v>3.6987819999999998E-2</v>
      </c>
      <c r="L60" s="103">
        <v>5.1594000000000011E-4</v>
      </c>
      <c r="M60" s="103">
        <v>1.34E-4</v>
      </c>
      <c r="N60" s="579">
        <v>0.25355084999999999</v>
      </c>
    </row>
    <row r="61" spans="1:14" s="319" customFormat="1" ht="15" customHeight="1">
      <c r="A61" s="736" t="s">
        <v>488</v>
      </c>
      <c r="B61" s="664">
        <v>681.26709964999986</v>
      </c>
      <c r="C61" s="664">
        <v>421.68027373000001</v>
      </c>
      <c r="D61" s="664">
        <v>582.64567248000003</v>
      </c>
      <c r="E61" s="664">
        <v>818.57376699999998</v>
      </c>
      <c r="F61" s="664">
        <v>584.39107973</v>
      </c>
      <c r="G61" s="664">
        <v>575.28294142000004</v>
      </c>
      <c r="H61" s="664">
        <v>591.05686531000003</v>
      </c>
      <c r="I61" s="664">
        <v>547.82471547</v>
      </c>
      <c r="J61" s="664">
        <v>542.05178631000001</v>
      </c>
      <c r="K61" s="664">
        <v>547.29147613999999</v>
      </c>
      <c r="L61" s="664">
        <v>557.01068309000004</v>
      </c>
      <c r="M61" s="664">
        <v>560.99373155000001</v>
      </c>
      <c r="N61" s="664">
        <v>7010.0700918799994</v>
      </c>
    </row>
    <row r="62" spans="1:14" s="319" customFormat="1" ht="15" customHeight="1">
      <c r="A62" s="59" t="s">
        <v>810</v>
      </c>
      <c r="N62" s="158"/>
    </row>
    <row r="63" spans="1:14" s="319" customFormat="1" ht="15" customHeight="1">
      <c r="A63" s="1363" t="s">
        <v>1627</v>
      </c>
      <c r="B63" s="103"/>
      <c r="C63" s="103"/>
      <c r="D63" s="103"/>
      <c r="E63" s="103"/>
      <c r="F63" s="103"/>
      <c r="G63" s="103"/>
      <c r="H63" s="103"/>
      <c r="I63" s="103"/>
      <c r="J63" s="103"/>
      <c r="K63" s="103"/>
      <c r="L63" s="103"/>
      <c r="N63" s="158"/>
    </row>
    <row r="64" spans="1:14" s="319" customFormat="1" ht="15" customHeight="1">
      <c r="A64" s="655" t="s">
        <v>10</v>
      </c>
      <c r="B64" s="103"/>
      <c r="C64" s="103"/>
      <c r="D64" s="103"/>
      <c r="E64" s="103"/>
      <c r="F64" s="103"/>
      <c r="G64" s="103"/>
      <c r="H64" s="103"/>
      <c r="I64" s="103"/>
      <c r="J64" s="103"/>
      <c r="K64" s="103"/>
      <c r="L64" s="103"/>
      <c r="N64" s="628"/>
    </row>
    <row r="65" spans="2:14" s="319" customFormat="1" ht="15" customHeight="1">
      <c r="B65" s="1467"/>
      <c r="C65" s="102"/>
      <c r="D65" s="102"/>
      <c r="E65" s="102"/>
      <c r="F65" s="102"/>
      <c r="G65" s="102"/>
      <c r="H65" s="102"/>
      <c r="I65" s="102"/>
      <c r="J65" s="102"/>
      <c r="K65" s="102"/>
      <c r="L65" s="102"/>
      <c r="N65" s="628"/>
    </row>
    <row r="66" spans="2:14" s="319" customFormat="1" ht="15" customHeight="1"/>
  </sheetData>
  <customSheetViews>
    <customSheetView guid="{51F1D52B-5D55-4FCC-809B-9B4CC86C88B9}" showGridLines="0" hiddenRows="1" topLeftCell="D1">
      <selection activeCell="N2" sqref="N2"/>
      <pageMargins left="0.77" right="0.17" top="0.25" bottom="0.35" header="0" footer="0.23"/>
      <pageSetup scale="72" orientation="landscape" r:id="rId1"/>
      <headerFooter alignWithMargins="0"/>
    </customSheetView>
    <customSheetView guid="{67BA8672-8137-4028-84CD-AA630649A2B3}" hiddenRows="1" showRuler="0" topLeftCell="D30">
      <selection activeCell="I73" sqref="I73"/>
      <pageMargins left="0.77" right="0.17" top="0.25" bottom="0.35" header="0" footer="0.23"/>
      <pageSetup scale="75" orientation="landscape" r:id="rId2"/>
      <headerFooter alignWithMargins="0"/>
    </customSheetView>
    <customSheetView guid="{B297ACE3-C144-4411-A206-EE5C8D41CE1C}" scale="90" showGridLines="0" hiddenRows="1" topLeftCell="A21">
      <pane xSplit="2" topLeftCell="G1" activePane="topRight" state="frozen"/>
      <selection pane="topRight" activeCell="O26" sqref="O26"/>
      <pageMargins left="0.77" right="0.17" top="0.25" bottom="0.35" header="0" footer="0.23"/>
      <pageSetup scale="75" orientation="landscape" r:id="rId3"/>
      <headerFooter alignWithMargins="0"/>
    </customSheetView>
    <customSheetView guid="{45E423DD-7FD2-487F-8372-5798D7D06C15}" showPageBreaks="1" showGridLines="0" printArea="1" hiddenRows="1" topLeftCell="D1">
      <selection activeCell="N2" sqref="N2"/>
      <pageMargins left="0.77" right="0.17" top="0.25" bottom="0.35" header="0" footer="0.23"/>
      <pageSetup scale="72" orientation="landscape" r:id="rId4"/>
      <headerFooter alignWithMargins="0"/>
    </customSheetView>
  </customSheetViews>
  <phoneticPr fontId="0" type="noConversion"/>
  <pageMargins left="0.77" right="0.24" top="0.41" bottom="0.17" header="0" footer="0.17"/>
  <pageSetup scale="64" orientation="landscape" r:id="rId5"/>
  <headerFooter alignWithMargins="0"/>
  <drawing r:id="rId6"/>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dimension ref="A1:P70"/>
  <sheetViews>
    <sheetView showGridLines="0" topLeftCell="A27" zoomScaleNormal="100" workbookViewId="0">
      <pane xSplit="1" topLeftCell="D1" activePane="topRight" state="frozen"/>
      <selection activeCell="A29" sqref="A29"/>
      <selection pane="topRight" activeCell="F59" sqref="F59"/>
    </sheetView>
  </sheetViews>
  <sheetFormatPr defaultRowHeight="15"/>
  <cols>
    <col min="1" max="1" width="54.140625" style="72" customWidth="1"/>
    <col min="2" max="2" width="9.7109375" style="72" customWidth="1"/>
    <col min="3" max="3" width="8.85546875" style="72" customWidth="1"/>
    <col min="4" max="4" width="10.7109375" style="72" customWidth="1"/>
    <col min="5" max="6" width="8.7109375" style="72" customWidth="1"/>
    <col min="7" max="7" width="8.5703125" style="72" customWidth="1"/>
    <col min="8" max="8" width="8" style="72" customWidth="1"/>
    <col min="9" max="9" width="9.140625" style="72"/>
    <col min="10" max="10" width="11.140625" style="72" customWidth="1"/>
    <col min="11" max="11" width="9.7109375" style="72" customWidth="1"/>
    <col min="12" max="12" width="11.85546875" style="72" customWidth="1"/>
    <col min="13" max="13" width="9.140625" style="72"/>
    <col min="14" max="14" width="11.28515625" style="72" customWidth="1"/>
    <col min="15" max="16384" width="9.140625" style="72"/>
  </cols>
  <sheetData>
    <row r="1" spans="1:16">
      <c r="A1" s="563" t="s">
        <v>348</v>
      </c>
      <c r="B1" s="79"/>
      <c r="C1" s="79"/>
      <c r="D1" s="79"/>
      <c r="E1" s="79"/>
      <c r="F1" s="79"/>
      <c r="G1" s="79"/>
      <c r="H1" s="79"/>
      <c r="I1" s="79"/>
      <c r="J1" s="79"/>
      <c r="K1" s="79"/>
      <c r="L1" s="79"/>
      <c r="M1" s="79"/>
      <c r="N1" s="80">
        <v>37</v>
      </c>
    </row>
    <row r="8" spans="1:16">
      <c r="A8" s="73" t="s">
        <v>1813</v>
      </c>
    </row>
    <row r="9" spans="1:16">
      <c r="A9" s="74" t="s">
        <v>1521</v>
      </c>
    </row>
    <row r="10" spans="1:16">
      <c r="A10" s="177" t="s">
        <v>434</v>
      </c>
    </row>
    <row r="11" spans="1:16" ht="15.75" customHeight="1">
      <c r="A11" s="218" t="s">
        <v>360</v>
      </c>
      <c r="B11" s="218" t="s">
        <v>443</v>
      </c>
      <c r="C11" s="218" t="s">
        <v>403</v>
      </c>
      <c r="D11" s="218" t="s">
        <v>404</v>
      </c>
      <c r="E11" s="218" t="s">
        <v>405</v>
      </c>
      <c r="F11" s="218" t="s">
        <v>406</v>
      </c>
      <c r="G11" s="218" t="s">
        <v>407</v>
      </c>
      <c r="H11" s="218" t="s">
        <v>408</v>
      </c>
      <c r="I11" s="218" t="s">
        <v>409</v>
      </c>
      <c r="J11" s="218" t="s">
        <v>410</v>
      </c>
      <c r="K11" s="218" t="s">
        <v>411</v>
      </c>
      <c r="L11" s="218" t="s">
        <v>412</v>
      </c>
      <c r="M11" s="218" t="s">
        <v>413</v>
      </c>
      <c r="N11" s="218" t="s">
        <v>38</v>
      </c>
    </row>
    <row r="12" spans="1:16">
      <c r="A12" s="219" t="s">
        <v>438</v>
      </c>
      <c r="B12" s="575">
        <v>99.182677689999991</v>
      </c>
      <c r="C12" s="575">
        <v>105.01841101999999</v>
      </c>
      <c r="D12" s="575">
        <v>158.99643653999999</v>
      </c>
      <c r="E12" s="575">
        <v>221.14658720999998</v>
      </c>
      <c r="F12" s="575">
        <v>114.14554672999998</v>
      </c>
      <c r="G12" s="575">
        <v>124.18483683999999</v>
      </c>
      <c r="H12" s="575">
        <v>163.20639315000003</v>
      </c>
      <c r="I12" s="575">
        <v>117.96121284</v>
      </c>
      <c r="J12" s="575">
        <v>115.29471486</v>
      </c>
      <c r="K12" s="575">
        <v>108.96657947</v>
      </c>
      <c r="L12" s="575">
        <v>103.03764098000002</v>
      </c>
      <c r="M12" s="575">
        <v>110.14181216999999</v>
      </c>
      <c r="N12" s="575">
        <v>1541.2828494999999</v>
      </c>
      <c r="O12" s="100"/>
    </row>
    <row r="13" spans="1:16">
      <c r="A13" s="219" t="s">
        <v>1452</v>
      </c>
      <c r="B13" s="575">
        <v>15.629656800000001</v>
      </c>
      <c r="C13" s="575">
        <v>17.92235552</v>
      </c>
      <c r="D13" s="575">
        <v>27.934077130000002</v>
      </c>
      <c r="E13" s="575">
        <v>18.415188949999997</v>
      </c>
      <c r="F13" s="575">
        <v>24.998447410000004</v>
      </c>
      <c r="G13" s="575">
        <v>25.252361669999999</v>
      </c>
      <c r="H13" s="575">
        <v>17.941474619999997</v>
      </c>
      <c r="I13" s="575">
        <v>19.274238090000004</v>
      </c>
      <c r="J13" s="575">
        <v>23.306899959999996</v>
      </c>
      <c r="K13" s="575">
        <v>20.321275700000001</v>
      </c>
      <c r="L13" s="575">
        <v>16.381977040000002</v>
      </c>
      <c r="M13" s="575">
        <v>20.75330787</v>
      </c>
      <c r="N13" s="575">
        <v>248.13126076000003</v>
      </c>
      <c r="O13" s="575"/>
      <c r="P13" s="575"/>
    </row>
    <row r="14" spans="1:16">
      <c r="A14" s="577" t="s">
        <v>604</v>
      </c>
      <c r="B14" s="103">
        <v>0.89683406999999993</v>
      </c>
      <c r="C14" s="103">
        <v>2.6580913399999999</v>
      </c>
      <c r="D14" s="103">
        <v>10.794232539999999</v>
      </c>
      <c r="E14" s="103">
        <v>2.2639916200000001</v>
      </c>
      <c r="F14" s="103">
        <v>2.4316269500000001</v>
      </c>
      <c r="G14" s="103">
        <v>8.5691397200000008</v>
      </c>
      <c r="H14" s="103">
        <v>2.17977759</v>
      </c>
      <c r="I14" s="103">
        <v>2.4705450499999997</v>
      </c>
      <c r="J14" s="103">
        <v>6.09179096</v>
      </c>
      <c r="K14" s="103">
        <v>2.57068685</v>
      </c>
      <c r="L14" s="103">
        <v>1.6077118400000001</v>
      </c>
      <c r="M14" s="103">
        <v>3.60230308</v>
      </c>
      <c r="N14" s="572">
        <v>46.136731609999998</v>
      </c>
      <c r="O14" s="140"/>
    </row>
    <row r="15" spans="1:16">
      <c r="A15" s="453" t="s">
        <v>605</v>
      </c>
      <c r="B15" s="103">
        <v>11.248907819999999</v>
      </c>
      <c r="C15" s="103">
        <v>12.17629979</v>
      </c>
      <c r="D15" s="103">
        <v>11.557145070000001</v>
      </c>
      <c r="E15" s="103">
        <v>12.130261340000001</v>
      </c>
      <c r="F15" s="103">
        <v>19.116400710000001</v>
      </c>
      <c r="G15" s="103">
        <v>12.93008283</v>
      </c>
      <c r="H15" s="103">
        <v>11.887243539999998</v>
      </c>
      <c r="I15" s="103">
        <v>13.55259553</v>
      </c>
      <c r="J15" s="103">
        <v>13.781676750000001</v>
      </c>
      <c r="K15" s="103">
        <v>13.965512990000001</v>
      </c>
      <c r="L15" s="103">
        <v>11.258058140000001</v>
      </c>
      <c r="M15" s="103">
        <v>13.114250539999999</v>
      </c>
      <c r="N15" s="572">
        <v>156.71843505000004</v>
      </c>
      <c r="O15" s="140"/>
    </row>
    <row r="16" spans="1:16">
      <c r="A16" s="453" t="s">
        <v>195</v>
      </c>
      <c r="B16" s="103">
        <v>2.1179492299999998</v>
      </c>
      <c r="C16" s="103">
        <v>2.0354385600000002</v>
      </c>
      <c r="D16" s="103">
        <v>4.4808897000000005</v>
      </c>
      <c r="E16" s="103">
        <v>2.8588383999999998</v>
      </c>
      <c r="F16" s="103">
        <v>2.2509862699999998</v>
      </c>
      <c r="G16" s="103">
        <v>2.4737692500000001</v>
      </c>
      <c r="H16" s="103">
        <v>2.4420760099999996</v>
      </c>
      <c r="I16" s="103">
        <v>2.0802383400000002</v>
      </c>
      <c r="J16" s="103">
        <v>2.1656465499999999</v>
      </c>
      <c r="K16" s="103">
        <v>2.53090919</v>
      </c>
      <c r="L16" s="103">
        <v>2.2220384800000001</v>
      </c>
      <c r="M16" s="103">
        <v>2.8323441200000001</v>
      </c>
      <c r="N16" s="572">
        <v>30.4911241</v>
      </c>
    </row>
    <row r="17" spans="1:15">
      <c r="A17" s="453" t="s">
        <v>648</v>
      </c>
      <c r="B17" s="103">
        <v>0.83293163000000003</v>
      </c>
      <c r="C17" s="103">
        <v>0.74880000000000002</v>
      </c>
      <c r="D17" s="103">
        <v>0.75438645999999998</v>
      </c>
      <c r="E17" s="103">
        <v>0.79490338999999999</v>
      </c>
      <c r="F17" s="1466">
        <v>0.87607709999999994</v>
      </c>
      <c r="G17" s="103">
        <v>0.86105144999999994</v>
      </c>
      <c r="H17" s="103">
        <v>0.82949519999999999</v>
      </c>
      <c r="I17" s="103">
        <v>0.72902154000000008</v>
      </c>
      <c r="J17" s="103">
        <v>0.75926707999999998</v>
      </c>
      <c r="K17" s="103">
        <v>0.75792781999999992</v>
      </c>
      <c r="L17" s="103">
        <v>0.76057047</v>
      </c>
      <c r="M17" s="103">
        <v>0.75487013000000003</v>
      </c>
      <c r="N17" s="572">
        <v>9.4593022700000002</v>
      </c>
      <c r="O17" s="140"/>
    </row>
    <row r="18" spans="1:15">
      <c r="A18" s="453" t="s">
        <v>196</v>
      </c>
      <c r="B18" s="103">
        <v>0.26829983000000002</v>
      </c>
      <c r="C18" s="103">
        <v>0.24027713000000001</v>
      </c>
      <c r="D18" s="103">
        <v>0.25424036999999999</v>
      </c>
      <c r="E18" s="103">
        <v>0.26253347999999999</v>
      </c>
      <c r="F18" s="103">
        <v>0.24570839999999999</v>
      </c>
      <c r="G18" s="103">
        <v>0.30764715999999998</v>
      </c>
      <c r="H18" s="103">
        <v>0.29437448999999999</v>
      </c>
      <c r="I18" s="103">
        <v>0.30654802000000003</v>
      </c>
      <c r="J18" s="103">
        <v>0.39317031000000002</v>
      </c>
      <c r="K18" s="103">
        <v>0.36471515000000004</v>
      </c>
      <c r="L18" s="103">
        <v>0.34017617999999999</v>
      </c>
      <c r="M18" s="103">
        <v>0.34807634999999998</v>
      </c>
      <c r="N18" s="572">
        <v>3.6257668699999996</v>
      </c>
      <c r="O18" s="140"/>
    </row>
    <row r="19" spans="1:15">
      <c r="A19" s="453" t="s">
        <v>197</v>
      </c>
      <c r="B19" s="103">
        <v>4.8109140000000002E-2</v>
      </c>
      <c r="C19" s="103">
        <v>5.5847879999999996E-2</v>
      </c>
      <c r="D19" s="103">
        <v>5.4207940000000003E-2</v>
      </c>
      <c r="E19" s="103">
        <v>5.6952250000000003E-2</v>
      </c>
      <c r="F19" s="103">
        <v>4.2781550000000002E-2</v>
      </c>
      <c r="G19" s="103">
        <v>6.4717769999999994E-2</v>
      </c>
      <c r="H19" s="103">
        <v>0.16421132999999999</v>
      </c>
      <c r="I19" s="103">
        <v>7.355392999999999E-2</v>
      </c>
      <c r="J19" s="103">
        <v>5.8889620000000004E-2</v>
      </c>
      <c r="K19" s="103">
        <v>9.4034350000000003E-2</v>
      </c>
      <c r="L19" s="103">
        <v>6.0382100000000001E-2</v>
      </c>
      <c r="M19" s="103">
        <v>5.4784800000000002E-2</v>
      </c>
      <c r="N19" s="572">
        <v>0.82847265999999997</v>
      </c>
      <c r="O19" s="140"/>
    </row>
    <row r="20" spans="1:15">
      <c r="A20" s="453" t="s">
        <v>721</v>
      </c>
      <c r="B20" s="103">
        <v>0.21662508</v>
      </c>
      <c r="C20" s="103">
        <v>7.6008199999999995E-3</v>
      </c>
      <c r="D20" s="103">
        <v>3.8975050000000004E-2</v>
      </c>
      <c r="E20" s="103">
        <v>4.7708470000000003E-2</v>
      </c>
      <c r="F20" s="103">
        <v>3.4866429999999997E-2</v>
      </c>
      <c r="G20" s="103">
        <v>4.595349E-2</v>
      </c>
      <c r="H20" s="103">
        <v>0.14429645999999999</v>
      </c>
      <c r="I20" s="103">
        <v>6.1735680000000001E-2</v>
      </c>
      <c r="J20" s="103">
        <v>5.6458689999999999E-2</v>
      </c>
      <c r="K20" s="103">
        <v>3.7489349999999998E-2</v>
      </c>
      <c r="L20" s="103">
        <v>0.13303983</v>
      </c>
      <c r="M20" s="103">
        <v>4.6678850000000001E-2</v>
      </c>
      <c r="N20" s="572">
        <v>0.87142819999999999</v>
      </c>
      <c r="O20" s="140"/>
    </row>
    <row r="21" spans="1:15">
      <c r="A21" s="219" t="s">
        <v>1451</v>
      </c>
      <c r="B21" s="575">
        <v>59.972469299999993</v>
      </c>
      <c r="C21" s="575">
        <v>67.155723139999992</v>
      </c>
      <c r="D21" s="575">
        <v>110.99103351999999</v>
      </c>
      <c r="E21" s="575">
        <v>181.12554071</v>
      </c>
      <c r="F21" s="575">
        <v>68.513950109999982</v>
      </c>
      <c r="G21" s="575">
        <v>77.184022199999987</v>
      </c>
      <c r="H21" s="575">
        <v>123.80199916000001</v>
      </c>
      <c r="I21" s="575">
        <v>68.844153739999996</v>
      </c>
      <c r="J21" s="575">
        <v>69.093751510000004</v>
      </c>
      <c r="K21" s="575">
        <v>68.041509259999998</v>
      </c>
      <c r="L21" s="575">
        <v>62.914755660000004</v>
      </c>
      <c r="M21" s="575">
        <v>64.644892290000001</v>
      </c>
      <c r="N21" s="575">
        <v>1022.2838005999999</v>
      </c>
      <c r="O21" s="140"/>
    </row>
    <row r="22" spans="1:15">
      <c r="A22" s="354" t="s">
        <v>238</v>
      </c>
      <c r="B22" s="103">
        <v>34.242442170000004</v>
      </c>
      <c r="C22" s="103">
        <v>35.086639259999998</v>
      </c>
      <c r="D22" s="103">
        <v>81.754033409999991</v>
      </c>
      <c r="E22" s="103">
        <v>150.23465825</v>
      </c>
      <c r="F22" s="103">
        <v>40.32830586</v>
      </c>
      <c r="G22" s="103">
        <v>49.030671349999999</v>
      </c>
      <c r="H22" s="103">
        <v>96.79791981999999</v>
      </c>
      <c r="I22" s="103">
        <v>40.135163679999998</v>
      </c>
      <c r="J22" s="103">
        <v>42.001090650000002</v>
      </c>
      <c r="K22" s="103">
        <v>42.705715409999996</v>
      </c>
      <c r="L22" s="103">
        <v>39.287281749999998</v>
      </c>
      <c r="M22" s="103">
        <v>37.765256840000006</v>
      </c>
      <c r="N22" s="572">
        <v>689.36917845000005</v>
      </c>
      <c r="O22" s="140"/>
    </row>
    <row r="23" spans="1:15">
      <c r="A23" s="544" t="s">
        <v>1644</v>
      </c>
      <c r="B23" s="103">
        <v>0.22366828</v>
      </c>
      <c r="C23" s="103">
        <v>0.15870426999999998</v>
      </c>
      <c r="D23" s="103">
        <v>0.12274591</v>
      </c>
      <c r="E23" s="103">
        <v>0.18356032999999999</v>
      </c>
      <c r="F23" s="103">
        <v>0.12264129</v>
      </c>
      <c r="G23" s="103">
        <v>0.15893491000000001</v>
      </c>
      <c r="H23" s="103">
        <v>0.14152061999999999</v>
      </c>
      <c r="I23" s="103">
        <v>0.16262905999999999</v>
      </c>
      <c r="J23" s="103">
        <v>0.13882753</v>
      </c>
      <c r="K23" s="103">
        <v>0.16256687</v>
      </c>
      <c r="L23" s="103">
        <v>0.19891732000000001</v>
      </c>
      <c r="M23" s="103">
        <v>0.19741735999999999</v>
      </c>
      <c r="N23" s="572">
        <v>1.97213375</v>
      </c>
      <c r="O23" s="140"/>
    </row>
    <row r="24" spans="1:15">
      <c r="A24" s="453" t="s">
        <v>1752</v>
      </c>
      <c r="B24" s="103">
        <v>18.948642100000001</v>
      </c>
      <c r="C24" s="103">
        <v>23.589932829999999</v>
      </c>
      <c r="D24" s="103">
        <v>20.669340039999998</v>
      </c>
      <c r="E24" s="103">
        <v>22.36850016</v>
      </c>
      <c r="F24" s="103">
        <v>20.578921960000002</v>
      </c>
      <c r="G24" s="103">
        <v>20.497439170000003</v>
      </c>
      <c r="H24" s="103">
        <v>19.7118559</v>
      </c>
      <c r="I24" s="103">
        <v>21.786924420000002</v>
      </c>
      <c r="J24" s="103">
        <v>20.19258215</v>
      </c>
      <c r="K24" s="103">
        <v>15.633580240000001</v>
      </c>
      <c r="L24" s="103">
        <v>16.665414980000001</v>
      </c>
      <c r="M24" s="103">
        <v>19.3217663</v>
      </c>
      <c r="N24" s="572">
        <v>239.96490024999997</v>
      </c>
      <c r="O24" s="140"/>
    </row>
    <row r="25" spans="1:15">
      <c r="A25" s="951" t="s">
        <v>1645</v>
      </c>
      <c r="B25" s="103">
        <v>6.5549218600000003</v>
      </c>
      <c r="C25" s="103">
        <v>8.3176518900000005</v>
      </c>
      <c r="D25" s="103">
        <v>8.3253117999999997</v>
      </c>
      <c r="E25" s="103">
        <v>8.3253117999999997</v>
      </c>
      <c r="F25" s="103">
        <v>7.4766497000000003</v>
      </c>
      <c r="G25" s="103">
        <v>7.4766497000000003</v>
      </c>
      <c r="H25" s="103">
        <v>7.0273580000000004</v>
      </c>
      <c r="I25" s="103">
        <v>6.7278302000000005</v>
      </c>
      <c r="J25" s="103">
        <v>6.7278302000000005</v>
      </c>
      <c r="K25" s="103">
        <v>6.7278302000000005</v>
      </c>
      <c r="L25" s="103">
        <v>6.7278302000000005</v>
      </c>
      <c r="M25" s="103">
        <v>7.3422414000000007</v>
      </c>
      <c r="N25" s="572">
        <v>87.757416950000021</v>
      </c>
      <c r="O25" s="140"/>
    </row>
    <row r="26" spans="1:15">
      <c r="A26" s="951" t="s">
        <v>1635</v>
      </c>
      <c r="B26" s="103">
        <v>9.3163000000000002E-4</v>
      </c>
      <c r="C26" s="103">
        <v>9.3163000000000002E-4</v>
      </c>
      <c r="D26" s="103">
        <v>0.10842944</v>
      </c>
      <c r="E26" s="103">
        <v>4.5033900000000003E-3</v>
      </c>
      <c r="F26" s="103">
        <v>2.4770999999999999E-3</v>
      </c>
      <c r="G26" s="103">
        <v>1.235751E-2</v>
      </c>
      <c r="H26" s="103">
        <v>4.5154420000000001E-2</v>
      </c>
      <c r="I26" s="103">
        <v>1.053546E-2</v>
      </c>
      <c r="J26" s="103">
        <v>1.2486819999999999E-2</v>
      </c>
      <c r="K26" s="103">
        <v>1.1147559999999999E-2</v>
      </c>
      <c r="L26" s="103">
        <v>1.177047E-2</v>
      </c>
      <c r="M26" s="103">
        <v>6.07013E-3</v>
      </c>
      <c r="N26" s="572">
        <v>0.22679556000000001</v>
      </c>
      <c r="O26" s="140"/>
    </row>
    <row r="27" spans="1:15">
      <c r="A27" s="951" t="s">
        <v>1636</v>
      </c>
      <c r="B27" s="103">
        <v>9.3163000000000002E-4</v>
      </c>
      <c r="C27" s="103">
        <v>9.3163000000000002E-4</v>
      </c>
      <c r="D27" s="103">
        <v>5.5864599999999997E-3</v>
      </c>
      <c r="E27" s="103">
        <v>4.5033900000000003E-3</v>
      </c>
      <c r="F27" s="103">
        <v>2.4770999999999999E-3</v>
      </c>
      <c r="G27" s="103">
        <v>3.9847800000000003E-3</v>
      </c>
      <c r="H27" s="103">
        <v>3.9095199999999997E-2</v>
      </c>
      <c r="I27" s="103">
        <v>1.053546E-2</v>
      </c>
      <c r="J27" s="103">
        <v>1.046708E-2</v>
      </c>
      <c r="K27" s="103">
        <v>2.79154116</v>
      </c>
      <c r="L27" s="103">
        <v>1.177047E-2</v>
      </c>
      <c r="M27" s="103">
        <v>6.07013E-3</v>
      </c>
      <c r="N27" s="572">
        <v>2.8878944899999999</v>
      </c>
      <c r="O27" s="140"/>
    </row>
    <row r="28" spans="1:15">
      <c r="A28" s="951" t="s">
        <v>1637</v>
      </c>
      <c r="B28" s="103">
        <v>9.3163000000000002E-4</v>
      </c>
      <c r="C28" s="103">
        <v>9.3163000000000002E-4</v>
      </c>
      <c r="D28" s="103">
        <v>5.5864599999999997E-3</v>
      </c>
      <c r="E28" s="103">
        <v>4.5033900000000003E-3</v>
      </c>
      <c r="F28" s="103">
        <v>2.4770999999999999E-3</v>
      </c>
      <c r="G28" s="103">
        <v>3.9847800000000003E-3</v>
      </c>
      <c r="H28" s="103">
        <v>3.9095199999999997E-2</v>
      </c>
      <c r="I28" s="103">
        <v>1.053546E-2</v>
      </c>
      <c r="J28" s="103">
        <v>1.046708E-2</v>
      </c>
      <c r="K28" s="103">
        <v>9.12782E-3</v>
      </c>
      <c r="L28" s="103">
        <v>1.177047E-2</v>
      </c>
      <c r="M28" s="103">
        <v>6.07013E-3</v>
      </c>
      <c r="N28" s="572">
        <v>0.10548115</v>
      </c>
      <c r="O28" s="140"/>
    </row>
    <row r="29" spans="1:15">
      <c r="A29" s="219" t="s">
        <v>1450</v>
      </c>
      <c r="B29" s="575">
        <v>21.63769645</v>
      </c>
      <c r="C29" s="575">
        <v>18.62420157</v>
      </c>
      <c r="D29" s="575">
        <v>18.14725928</v>
      </c>
      <c r="E29" s="575">
        <v>19.603257770000003</v>
      </c>
      <c r="F29" s="575">
        <v>19.208904279999999</v>
      </c>
      <c r="G29" s="575">
        <v>19.6343578</v>
      </c>
      <c r="H29" s="575">
        <v>19.835116259999999</v>
      </c>
      <c r="I29" s="575">
        <v>27.248880209999999</v>
      </c>
      <c r="J29" s="575">
        <v>20.506885759999996</v>
      </c>
      <c r="K29" s="575">
        <v>19.408736889999997</v>
      </c>
      <c r="L29" s="575">
        <v>22.349442070000002</v>
      </c>
      <c r="M29" s="575">
        <v>23.06346065</v>
      </c>
      <c r="N29" s="575">
        <v>249.26819899</v>
      </c>
      <c r="O29" s="140"/>
    </row>
    <row r="30" spans="1:15">
      <c r="A30" s="951" t="s">
        <v>251</v>
      </c>
      <c r="B30" s="103">
        <v>3.3047770399999998</v>
      </c>
      <c r="C30" s="103">
        <v>1.111111E-2</v>
      </c>
      <c r="D30" s="103">
        <v>5.5864599999999997E-3</v>
      </c>
      <c r="E30" s="103">
        <v>4.5033900000000003E-3</v>
      </c>
      <c r="F30" s="103">
        <v>0.13985432</v>
      </c>
      <c r="G30" s="103">
        <v>3.9847800000000003E-3</v>
      </c>
      <c r="H30" s="103">
        <v>2.0429537099999999</v>
      </c>
      <c r="I30" s="103">
        <v>4.1208042000000003</v>
      </c>
      <c r="J30" s="103">
        <v>0.49431497999999996</v>
      </c>
      <c r="K30" s="103">
        <v>9.12782E-3</v>
      </c>
      <c r="L30" s="103">
        <v>3.16177047</v>
      </c>
      <c r="M30" s="103">
        <v>6.07013E-3</v>
      </c>
      <c r="N30" s="572">
        <v>13.30485841</v>
      </c>
      <c r="O30" s="140"/>
    </row>
    <row r="31" spans="1:15">
      <c r="A31" s="1027" t="s">
        <v>1922</v>
      </c>
      <c r="B31" s="103">
        <v>0.37223640000000002</v>
      </c>
      <c r="C31" s="103">
        <v>3.1667460000000001E-2</v>
      </c>
      <c r="D31" s="103">
        <v>2.525175E-2</v>
      </c>
      <c r="E31" s="103">
        <v>9.34018E-3</v>
      </c>
      <c r="F31" s="103">
        <v>3.4392989999999998E-2</v>
      </c>
      <c r="G31" s="103">
        <v>2.1060830000000003E-2</v>
      </c>
      <c r="H31" s="103">
        <v>7.8190449999999995E-2</v>
      </c>
      <c r="I31" s="103">
        <v>4.9419060000000001E-2</v>
      </c>
      <c r="J31" s="103">
        <v>2.760394E-2</v>
      </c>
      <c r="K31" s="103">
        <v>3.069479E-2</v>
      </c>
      <c r="L31" s="103">
        <v>5.0248359999999999E-2</v>
      </c>
      <c r="M31" s="103">
        <v>0.18191514</v>
      </c>
      <c r="N31" s="572">
        <v>0.91202134999999995</v>
      </c>
      <c r="O31" s="140"/>
    </row>
    <row r="32" spans="1:15">
      <c r="A32" s="951" t="s">
        <v>199</v>
      </c>
      <c r="B32" s="103">
        <v>2.47306209</v>
      </c>
      <c r="C32" s="103">
        <v>2.1449854900000003</v>
      </c>
      <c r="D32" s="103">
        <v>2.3254973699999999</v>
      </c>
      <c r="E32" s="103">
        <v>5.7515776799999996</v>
      </c>
      <c r="F32" s="103">
        <v>3.5393930899999999</v>
      </c>
      <c r="G32" s="103">
        <v>4.0959257600000001</v>
      </c>
      <c r="H32" s="103">
        <v>3.0512532999999999</v>
      </c>
      <c r="I32" s="103">
        <v>6.4126001700000002</v>
      </c>
      <c r="J32" s="103">
        <v>3.1320335299999997</v>
      </c>
      <c r="K32" s="103">
        <v>5.0917920199999998</v>
      </c>
      <c r="L32" s="103">
        <v>3.54128453</v>
      </c>
      <c r="M32" s="103">
        <v>5.5308301900000005</v>
      </c>
      <c r="N32" s="572">
        <v>47.090235220000004</v>
      </c>
      <c r="O32" s="140"/>
    </row>
    <row r="33" spans="1:15">
      <c r="A33" s="453" t="s">
        <v>1654</v>
      </c>
      <c r="B33" s="103">
        <v>0.43637029999999999</v>
      </c>
      <c r="C33" s="103">
        <v>0.34093949000000001</v>
      </c>
      <c r="D33" s="103">
        <v>0.38171231</v>
      </c>
      <c r="E33" s="103">
        <v>0.33418083000000004</v>
      </c>
      <c r="F33" s="103">
        <v>0.36210266999999996</v>
      </c>
      <c r="G33" s="103">
        <v>0.37627823999999999</v>
      </c>
      <c r="H33" s="103">
        <v>0.37644396999999996</v>
      </c>
      <c r="I33" s="103">
        <v>0.31421482000000001</v>
      </c>
      <c r="J33" s="103">
        <v>0.33562048</v>
      </c>
      <c r="K33" s="103">
        <v>0.33475152000000002</v>
      </c>
      <c r="L33" s="103">
        <v>0.38362612000000001</v>
      </c>
      <c r="M33" s="103">
        <v>0.35289872</v>
      </c>
      <c r="N33" s="572">
        <v>4.3291394700000003</v>
      </c>
      <c r="O33" s="140"/>
    </row>
    <row r="34" spans="1:15">
      <c r="A34" s="453" t="s">
        <v>1919</v>
      </c>
      <c r="B34" s="103">
        <v>9.9274590000000007</v>
      </c>
      <c r="C34" s="103">
        <v>9.9719050100000004</v>
      </c>
      <c r="D34" s="103">
        <v>9.9867080000000001</v>
      </c>
      <c r="E34" s="103">
        <v>9.9867080000000001</v>
      </c>
      <c r="F34" s="103">
        <v>9.9867080000000001</v>
      </c>
      <c r="G34" s="103">
        <v>9.9063199999999991</v>
      </c>
      <c r="H34" s="103">
        <v>9.8990120000000008</v>
      </c>
      <c r="I34" s="103">
        <v>9.5628440000000001</v>
      </c>
      <c r="J34" s="103">
        <v>9.5482279999999999</v>
      </c>
      <c r="K34" s="103">
        <v>9.4110399999999998</v>
      </c>
      <c r="L34" s="103">
        <v>9.3801439999999996</v>
      </c>
      <c r="M34" s="103">
        <v>9.2283399999999993</v>
      </c>
      <c r="N34" s="572">
        <v>116.79541601</v>
      </c>
      <c r="O34" s="140"/>
    </row>
    <row r="35" spans="1:15">
      <c r="A35" s="453" t="s">
        <v>736</v>
      </c>
      <c r="B35" s="103">
        <v>1.70962046</v>
      </c>
      <c r="C35" s="103">
        <v>2.9710796899999998</v>
      </c>
      <c r="D35" s="103">
        <v>1.74277879</v>
      </c>
      <c r="E35" s="103">
        <v>0.15485468999999999</v>
      </c>
      <c r="F35" s="103">
        <v>1.7764294599999999</v>
      </c>
      <c r="G35" s="103">
        <v>1.6998241599999999</v>
      </c>
      <c r="H35" s="103">
        <v>0.23928714000000001</v>
      </c>
      <c r="I35" s="103">
        <v>1.3156539599999999</v>
      </c>
      <c r="J35" s="103">
        <v>2.6814768399999998</v>
      </c>
      <c r="K35" s="103">
        <v>1.1534892299999999</v>
      </c>
      <c r="L35" s="103">
        <v>1.4403462900000001</v>
      </c>
      <c r="M35" s="103">
        <v>3.6560562499999998</v>
      </c>
      <c r="N35" s="572">
        <v>20.540896959999998</v>
      </c>
      <c r="O35" s="140"/>
    </row>
    <row r="36" spans="1:15">
      <c r="A36" s="453" t="s">
        <v>1865</v>
      </c>
      <c r="B36" s="103">
        <v>3.41417116</v>
      </c>
      <c r="C36" s="103">
        <v>3.1525133200000002</v>
      </c>
      <c r="D36" s="103">
        <v>3.6797246000000001</v>
      </c>
      <c r="E36" s="103">
        <v>3.3620930000000002</v>
      </c>
      <c r="F36" s="103">
        <v>3.3700237500000001</v>
      </c>
      <c r="G36" s="103">
        <v>3.5309640300000003</v>
      </c>
      <c r="H36" s="103">
        <v>4.14797569</v>
      </c>
      <c r="I36" s="103">
        <v>5.473344</v>
      </c>
      <c r="J36" s="103">
        <v>4.2876079899999997</v>
      </c>
      <c r="K36" s="103">
        <v>3.3778415100000001</v>
      </c>
      <c r="L36" s="103">
        <v>4.3920222999999998</v>
      </c>
      <c r="M36" s="103">
        <v>4.1073502200000007</v>
      </c>
      <c r="N36" s="572">
        <v>46.295631570000005</v>
      </c>
      <c r="O36" s="140"/>
    </row>
    <row r="37" spans="1:15">
      <c r="A37" s="415" t="s">
        <v>1448</v>
      </c>
      <c r="B37" s="575">
        <v>1.9428551399999998</v>
      </c>
      <c r="C37" s="575">
        <v>1.3161307900000001</v>
      </c>
      <c r="D37" s="575">
        <v>1.9240666100000001</v>
      </c>
      <c r="E37" s="575">
        <v>2.0025997800000002</v>
      </c>
      <c r="F37" s="575">
        <v>1.42424493</v>
      </c>
      <c r="G37" s="575">
        <v>2.1140951700000001</v>
      </c>
      <c r="H37" s="575">
        <v>1.6278031100000001</v>
      </c>
      <c r="I37" s="575">
        <v>2.5939407999999999</v>
      </c>
      <c r="J37" s="575">
        <v>2.3871776300000001</v>
      </c>
      <c r="K37" s="575">
        <v>1.19505762</v>
      </c>
      <c r="L37" s="575">
        <v>1.3914662099999999</v>
      </c>
      <c r="M37" s="575">
        <v>1.6801513600000002</v>
      </c>
      <c r="N37" s="575">
        <v>21.599589150000003</v>
      </c>
      <c r="O37" s="140"/>
    </row>
    <row r="38" spans="1:15">
      <c r="A38" s="219" t="s">
        <v>440</v>
      </c>
      <c r="B38" s="575">
        <v>19.836091849999999</v>
      </c>
      <c r="C38" s="575">
        <v>41.000037670000005</v>
      </c>
      <c r="D38" s="575">
        <v>49.301416000000003</v>
      </c>
      <c r="E38" s="575">
        <v>72.544120829999997</v>
      </c>
      <c r="F38" s="575">
        <v>34.468840799999995</v>
      </c>
      <c r="G38" s="575">
        <v>31.274667260000001</v>
      </c>
      <c r="H38" s="575">
        <v>47.876614459999999</v>
      </c>
      <c r="I38" s="575">
        <v>36.575896560000004</v>
      </c>
      <c r="J38" s="575">
        <v>55.090793170000005</v>
      </c>
      <c r="K38" s="575">
        <v>77.605938600000002</v>
      </c>
      <c r="L38" s="575">
        <v>42.523733050000004</v>
      </c>
      <c r="M38" s="575">
        <v>50.864892739999995</v>
      </c>
      <c r="N38" s="575">
        <v>558.96304299000008</v>
      </c>
      <c r="O38" s="140"/>
    </row>
    <row r="39" spans="1:15">
      <c r="A39" s="1038" t="s">
        <v>1738</v>
      </c>
      <c r="B39" s="103">
        <v>15.056765310000001</v>
      </c>
      <c r="C39" s="103">
        <v>21.411739620000002</v>
      </c>
      <c r="D39" s="103">
        <v>26.313705239999997</v>
      </c>
      <c r="E39" s="103">
        <v>24.85243534</v>
      </c>
      <c r="F39" s="103">
        <v>27.55622966</v>
      </c>
      <c r="G39" s="103">
        <v>25.543203370000001</v>
      </c>
      <c r="H39" s="103">
        <v>40.354686659999999</v>
      </c>
      <c r="I39" s="103">
        <v>30.408138440000002</v>
      </c>
      <c r="J39" s="103">
        <v>35.041091840000007</v>
      </c>
      <c r="K39" s="103">
        <v>43.147225950000006</v>
      </c>
      <c r="L39" s="103">
        <v>34.631916969999999</v>
      </c>
      <c r="M39" s="103">
        <v>39.884391619999995</v>
      </c>
      <c r="N39" s="572">
        <v>364.20153001999995</v>
      </c>
      <c r="O39" s="140"/>
    </row>
    <row r="40" spans="1:15">
      <c r="A40" s="1038" t="s">
        <v>1739</v>
      </c>
      <c r="B40" s="103">
        <v>2.7400745199999998</v>
      </c>
      <c r="C40" s="103">
        <v>2.5321388199999997</v>
      </c>
      <c r="D40" s="103">
        <v>3.80810286</v>
      </c>
      <c r="E40" s="103">
        <v>42.511474020000001</v>
      </c>
      <c r="F40" s="103">
        <v>3.9451212</v>
      </c>
      <c r="G40" s="103">
        <v>2.43746814</v>
      </c>
      <c r="H40" s="103">
        <v>3.5100958599999998</v>
      </c>
      <c r="I40" s="103">
        <v>2.6982229599999998</v>
      </c>
      <c r="J40" s="103">
        <v>2.3737725299999997</v>
      </c>
      <c r="K40" s="103">
        <v>29.200669550000001</v>
      </c>
      <c r="L40" s="103">
        <v>4.5977284900000006</v>
      </c>
      <c r="M40" s="103">
        <v>2.7136895000000001</v>
      </c>
      <c r="N40" s="572">
        <v>103.06855845</v>
      </c>
      <c r="O40" s="140"/>
    </row>
    <row r="41" spans="1:15">
      <c r="A41" s="1038" t="s">
        <v>1740</v>
      </c>
      <c r="B41" s="103">
        <v>0.68327679000000008</v>
      </c>
      <c r="C41" s="103">
        <v>2.4758810200000001</v>
      </c>
      <c r="D41" s="103">
        <v>18.053741250000002</v>
      </c>
      <c r="E41" s="103">
        <v>4.2462156500000008</v>
      </c>
      <c r="F41" s="103">
        <v>1.62147551</v>
      </c>
      <c r="G41" s="103">
        <v>1.78380034</v>
      </c>
      <c r="H41" s="103">
        <v>1.79775515</v>
      </c>
      <c r="I41" s="103">
        <v>2.5704632200000002</v>
      </c>
      <c r="J41" s="103">
        <v>15.099043480000001</v>
      </c>
      <c r="K41" s="103">
        <v>3.5292171200000002</v>
      </c>
      <c r="L41" s="103">
        <v>1.68103296</v>
      </c>
      <c r="M41" s="103">
        <v>1.7263790299999999</v>
      </c>
      <c r="N41" s="572">
        <v>55.268281519999995</v>
      </c>
      <c r="O41" s="140"/>
    </row>
    <row r="42" spans="1:15">
      <c r="A42" s="453" t="s">
        <v>1741</v>
      </c>
      <c r="B42" s="103">
        <v>0.66983192000000003</v>
      </c>
      <c r="C42" s="103">
        <v>13.84660184</v>
      </c>
      <c r="D42" s="103">
        <v>0.35544092999999999</v>
      </c>
      <c r="E42" s="103">
        <v>0.44250342999999998</v>
      </c>
      <c r="F42" s="103">
        <v>0.74186229000000004</v>
      </c>
      <c r="G42" s="103">
        <v>0.67938743000000001</v>
      </c>
      <c r="H42" s="103">
        <v>1.50540479</v>
      </c>
      <c r="I42" s="103">
        <v>0.34260906000000002</v>
      </c>
      <c r="J42" s="103">
        <v>2.0143242400000001</v>
      </c>
      <c r="K42" s="103">
        <v>0.68071183999999996</v>
      </c>
      <c r="L42" s="103">
        <v>0.89942954000000008</v>
      </c>
      <c r="M42" s="103">
        <v>1.7034244700000001</v>
      </c>
      <c r="N42" s="572">
        <v>23.881531780000003</v>
      </c>
      <c r="O42" s="140"/>
    </row>
    <row r="43" spans="1:15">
      <c r="A43" s="453" t="s">
        <v>1648</v>
      </c>
      <c r="B43" s="103">
        <v>0.52414331000000003</v>
      </c>
      <c r="C43" s="103">
        <v>0.43256636999999998</v>
      </c>
      <c r="D43" s="103">
        <v>0.71042571999999993</v>
      </c>
      <c r="E43" s="103">
        <v>0.44449239000000001</v>
      </c>
      <c r="F43" s="103">
        <v>0.53915214</v>
      </c>
      <c r="G43" s="103">
        <v>0.70696797999999994</v>
      </c>
      <c r="H43" s="103">
        <v>0.51002199999999998</v>
      </c>
      <c r="I43" s="103">
        <v>0.49846288</v>
      </c>
      <c r="J43" s="103">
        <v>0.40756108000000002</v>
      </c>
      <c r="K43" s="103">
        <v>0.49586158000000002</v>
      </c>
      <c r="L43" s="103">
        <v>0.59011508999999995</v>
      </c>
      <c r="M43" s="103">
        <v>0.57144512000000003</v>
      </c>
      <c r="N43" s="572">
        <v>6.4312156599999994</v>
      </c>
      <c r="O43" s="140"/>
    </row>
    <row r="44" spans="1:15">
      <c r="A44" s="453" t="s">
        <v>1742</v>
      </c>
      <c r="B44" s="103">
        <v>0.16200000000000001</v>
      </c>
      <c r="C44" s="103">
        <v>0.30110999999999999</v>
      </c>
      <c r="D44" s="103">
        <v>0.06</v>
      </c>
      <c r="E44" s="103">
        <v>4.7E-2</v>
      </c>
      <c r="F44" s="103">
        <v>6.5000000000000002E-2</v>
      </c>
      <c r="G44" s="103">
        <v>0.12384000000000001</v>
      </c>
      <c r="H44" s="103">
        <v>0.19864999999999999</v>
      </c>
      <c r="I44" s="103">
        <v>5.8000000000000003E-2</v>
      </c>
      <c r="J44" s="103">
        <v>0.155</v>
      </c>
      <c r="K44" s="103">
        <v>0.55225256</v>
      </c>
      <c r="L44" s="103">
        <v>0.12350999999999999</v>
      </c>
      <c r="M44" s="103">
        <v>4.2655630000000002</v>
      </c>
      <c r="N44" s="572">
        <v>6.1119255600000004</v>
      </c>
      <c r="O44" s="140"/>
    </row>
    <row r="45" spans="1:15" s="74" customFormat="1">
      <c r="A45" s="415" t="s">
        <v>1447</v>
      </c>
      <c r="B45" s="575">
        <v>1.7169544800000001</v>
      </c>
      <c r="C45" s="575">
        <v>7.78573995</v>
      </c>
      <c r="D45" s="575">
        <v>2.86087311</v>
      </c>
      <c r="E45" s="575">
        <v>2.5394252000000002</v>
      </c>
      <c r="F45" s="575">
        <v>2.8257214300000002</v>
      </c>
      <c r="G45" s="575">
        <v>2.8212925699999998</v>
      </c>
      <c r="H45" s="575">
        <v>2.7452128900000003</v>
      </c>
      <c r="I45" s="575">
        <v>4.3856550999999993</v>
      </c>
      <c r="J45" s="575">
        <v>4.0334055400000004</v>
      </c>
      <c r="K45" s="575">
        <v>3.8222945899999998</v>
      </c>
      <c r="L45" s="575">
        <v>2.82493515</v>
      </c>
      <c r="M45" s="575">
        <v>4.2358915499999998</v>
      </c>
      <c r="N45" s="575">
        <v>42.597401560000002</v>
      </c>
      <c r="O45" s="159"/>
    </row>
    <row r="46" spans="1:15">
      <c r="A46" s="219" t="s">
        <v>1449</v>
      </c>
      <c r="B46" s="575">
        <v>71.100582380000006</v>
      </c>
      <c r="C46" s="575">
        <v>86.657008869999999</v>
      </c>
      <c r="D46" s="575">
        <v>90.324632649999998</v>
      </c>
      <c r="E46" s="575">
        <v>97.115701180000002</v>
      </c>
      <c r="F46" s="575">
        <v>87.013446610000003</v>
      </c>
      <c r="G46" s="575">
        <v>80.066503619999992</v>
      </c>
      <c r="H46" s="575">
        <v>83.212887910000006</v>
      </c>
      <c r="I46" s="575">
        <v>92.336342020000004</v>
      </c>
      <c r="J46" s="575">
        <v>84.37167104000001</v>
      </c>
      <c r="K46" s="575">
        <v>74.594101229999993</v>
      </c>
      <c r="L46" s="575">
        <v>82.502318470000006</v>
      </c>
      <c r="M46" s="575">
        <v>88.305917170000001</v>
      </c>
      <c r="N46" s="575">
        <v>1017.6011131500002</v>
      </c>
      <c r="O46" s="140"/>
    </row>
    <row r="47" spans="1:15">
      <c r="A47" s="74" t="s">
        <v>1454</v>
      </c>
      <c r="B47" s="575">
        <v>65.859353479999996</v>
      </c>
      <c r="C47" s="575">
        <v>83.425355280000005</v>
      </c>
      <c r="D47" s="575">
        <v>86.935398430000006</v>
      </c>
      <c r="E47" s="575">
        <v>91.518939590000002</v>
      </c>
      <c r="F47" s="575">
        <v>83.679499059999998</v>
      </c>
      <c r="G47" s="575">
        <v>76.957813160000001</v>
      </c>
      <c r="H47" s="575">
        <v>79.578042230000008</v>
      </c>
      <c r="I47" s="575">
        <v>89.806973510000006</v>
      </c>
      <c r="J47" s="575">
        <v>79.574083310000006</v>
      </c>
      <c r="K47" s="575">
        <v>71.936357349999994</v>
      </c>
      <c r="L47" s="575">
        <v>74.425779750000004</v>
      </c>
      <c r="M47" s="575">
        <v>85.957579010000003</v>
      </c>
      <c r="N47" s="575">
        <v>969.65517416000012</v>
      </c>
      <c r="O47" s="140"/>
    </row>
    <row r="48" spans="1:15">
      <c r="A48" s="354" t="s">
        <v>240</v>
      </c>
      <c r="B48" s="103">
        <v>65.859353479999996</v>
      </c>
      <c r="C48" s="103">
        <v>83.425355280000005</v>
      </c>
      <c r="D48" s="103">
        <v>86.935398430000006</v>
      </c>
      <c r="E48" s="103">
        <v>91.518939590000002</v>
      </c>
      <c r="F48" s="103">
        <v>83.679499059999998</v>
      </c>
      <c r="G48" s="103">
        <v>76.957813160000001</v>
      </c>
      <c r="H48" s="103">
        <v>79.578042230000008</v>
      </c>
      <c r="I48" s="103">
        <v>89.806973510000006</v>
      </c>
      <c r="J48" s="103">
        <v>79.574083310000006</v>
      </c>
      <c r="K48" s="103">
        <v>71.936357349999994</v>
      </c>
      <c r="L48" s="103">
        <v>74.425779750000004</v>
      </c>
      <c r="M48" s="103">
        <v>85.957579010000003</v>
      </c>
      <c r="N48" s="572">
        <v>969.65517416000012</v>
      </c>
      <c r="O48" s="140"/>
    </row>
    <row r="49" spans="1:16">
      <c r="A49" s="219" t="s">
        <v>209</v>
      </c>
      <c r="B49" s="575">
        <v>4.82589837</v>
      </c>
      <c r="C49" s="575">
        <v>2.4209076200000004</v>
      </c>
      <c r="D49" s="575">
        <v>2.4445432500000002</v>
      </c>
      <c r="E49" s="575">
        <v>3.48503235</v>
      </c>
      <c r="F49" s="575">
        <v>2.3125108600000002</v>
      </c>
      <c r="G49" s="575">
        <v>1.8088623799999999</v>
      </c>
      <c r="H49" s="575">
        <v>2.6014102299999999</v>
      </c>
      <c r="I49" s="575">
        <v>1.5405394499999998</v>
      </c>
      <c r="J49" s="575">
        <v>3.73134926</v>
      </c>
      <c r="K49" s="575">
        <v>1.9211815500000002</v>
      </c>
      <c r="L49" s="575">
        <v>7.1162458199999996</v>
      </c>
      <c r="M49" s="575">
        <v>1.50269286</v>
      </c>
      <c r="N49" s="575">
        <v>35.711174</v>
      </c>
      <c r="O49" s="140"/>
    </row>
    <row r="50" spans="1:16">
      <c r="A50" s="453" t="s">
        <v>1456</v>
      </c>
      <c r="B50" s="103">
        <v>2.8450993700000002</v>
      </c>
      <c r="C50" s="103">
        <v>0.67107205000000003</v>
      </c>
      <c r="D50" s="103">
        <v>0.51995564000000005</v>
      </c>
      <c r="E50" s="103">
        <v>1.7900124499999999</v>
      </c>
      <c r="F50" s="103">
        <v>0.54281827999999999</v>
      </c>
      <c r="G50" s="103">
        <v>0</v>
      </c>
      <c r="H50" s="103">
        <v>0.79276778000000003</v>
      </c>
      <c r="I50" s="103">
        <v>2.7843E-3</v>
      </c>
      <c r="J50" s="103">
        <v>2.36275434</v>
      </c>
      <c r="K50" s="103">
        <v>0.32333344000000003</v>
      </c>
      <c r="L50" s="103">
        <v>5.3813528399999999</v>
      </c>
      <c r="M50" s="103">
        <v>6.9477000000000004E-4</v>
      </c>
      <c r="N50" s="572">
        <v>15.232645260000002</v>
      </c>
      <c r="O50" s="140"/>
    </row>
    <row r="51" spans="1:16">
      <c r="A51" s="453" t="s">
        <v>248</v>
      </c>
      <c r="B51" s="103">
        <v>0.1045</v>
      </c>
      <c r="C51" s="103">
        <v>0.24590000000000001</v>
      </c>
      <c r="D51" s="103">
        <v>0.23912600000000001</v>
      </c>
      <c r="E51" s="103">
        <v>0.19420000000000001</v>
      </c>
      <c r="F51" s="103">
        <v>0.1661</v>
      </c>
      <c r="G51" s="103">
        <v>0.14710000000000001</v>
      </c>
      <c r="H51" s="103">
        <v>0.14349999999999999</v>
      </c>
      <c r="I51" s="103">
        <v>0.12429999999999999</v>
      </c>
      <c r="J51" s="103">
        <v>8.3099999999999993E-2</v>
      </c>
      <c r="K51" s="103">
        <v>0.13719999999999999</v>
      </c>
      <c r="L51" s="103">
        <v>8.5099999999999995E-2</v>
      </c>
      <c r="M51" s="103">
        <v>0.1555</v>
      </c>
      <c r="N51" s="572">
        <v>1.825626</v>
      </c>
      <c r="O51" s="140"/>
    </row>
    <row r="52" spans="1:16">
      <c r="A52" s="453" t="s">
        <v>1457</v>
      </c>
      <c r="B52" s="103">
        <v>1.8762989999999999</v>
      </c>
      <c r="C52" s="103">
        <v>1.5039355700000001</v>
      </c>
      <c r="D52" s="103">
        <v>1.6854616100000002</v>
      </c>
      <c r="E52" s="103">
        <v>1.5008199</v>
      </c>
      <c r="F52" s="103">
        <v>1.6035925800000002</v>
      </c>
      <c r="G52" s="103">
        <v>1.6617623799999999</v>
      </c>
      <c r="H52" s="103">
        <v>1.6651424500000001</v>
      </c>
      <c r="I52" s="103">
        <v>1.4134551499999999</v>
      </c>
      <c r="J52" s="103">
        <v>1.2854949199999999</v>
      </c>
      <c r="K52" s="103">
        <v>1.4606481100000002</v>
      </c>
      <c r="L52" s="103">
        <v>1.64979298</v>
      </c>
      <c r="M52" s="103">
        <v>1.3464980900000001</v>
      </c>
      <c r="N52" s="572">
        <v>18.652902739999998</v>
      </c>
      <c r="O52" s="140"/>
    </row>
    <row r="53" spans="1:16">
      <c r="A53" s="415" t="s">
        <v>1458</v>
      </c>
      <c r="B53" s="575">
        <v>0.41533053000000003</v>
      </c>
      <c r="C53" s="575">
        <v>0.81074596999999993</v>
      </c>
      <c r="D53" s="575">
        <v>0.94469097000000002</v>
      </c>
      <c r="E53" s="575">
        <v>2.1117292400000003</v>
      </c>
      <c r="F53" s="575">
        <v>1.02143669</v>
      </c>
      <c r="G53" s="575">
        <v>1.2998280800000002</v>
      </c>
      <c r="H53" s="575">
        <v>1.03343545</v>
      </c>
      <c r="I53" s="575">
        <v>0.98882906000000004</v>
      </c>
      <c r="J53" s="575">
        <v>1.06623847</v>
      </c>
      <c r="K53" s="575">
        <v>0.73656232999999993</v>
      </c>
      <c r="L53" s="575">
        <v>0.9602929</v>
      </c>
      <c r="M53" s="575">
        <v>0.84564530000000004</v>
      </c>
      <c r="N53" s="575">
        <v>12.23476499</v>
      </c>
      <c r="O53" s="140"/>
    </row>
    <row r="54" spans="1:16">
      <c r="A54" s="415" t="s">
        <v>1462</v>
      </c>
      <c r="B54" s="575">
        <v>2.0195000000000001E-2</v>
      </c>
      <c r="C54" s="575">
        <v>2.4815E-2</v>
      </c>
      <c r="D54" s="575">
        <v>2.7320000000000001E-2</v>
      </c>
      <c r="E54" s="575">
        <v>2.8459999999999999E-2</v>
      </c>
      <c r="F54" s="575">
        <v>2.4889999999999999E-2</v>
      </c>
      <c r="G54" s="575">
        <v>2.7175000000000001E-2</v>
      </c>
      <c r="H54" s="575">
        <v>2.5595E-2</v>
      </c>
      <c r="I54" s="575">
        <v>2.5094999999999999E-2</v>
      </c>
      <c r="J54" s="575">
        <v>5.2060000000000002E-2</v>
      </c>
      <c r="K54" s="575">
        <v>2.9260000000000001E-2</v>
      </c>
      <c r="L54" s="575">
        <v>2.8385000000000001E-2</v>
      </c>
      <c r="M54" s="575">
        <v>2.6724999999999999E-2</v>
      </c>
      <c r="N54" s="575">
        <v>0.33997500000000003</v>
      </c>
      <c r="O54" s="140"/>
    </row>
    <row r="55" spans="1:16">
      <c r="A55" s="453" t="s">
        <v>1463</v>
      </c>
      <c r="B55" s="103">
        <v>2.0195000000000001E-2</v>
      </c>
      <c r="C55" s="103">
        <v>2.4815E-2</v>
      </c>
      <c r="D55" s="103">
        <v>2.7320000000000001E-2</v>
      </c>
      <c r="E55" s="103">
        <v>2.8459999999999999E-2</v>
      </c>
      <c r="F55" s="103">
        <v>2.4889999999999999E-2</v>
      </c>
      <c r="G55" s="103">
        <v>2.7175000000000001E-2</v>
      </c>
      <c r="H55" s="103">
        <v>2.5595E-2</v>
      </c>
      <c r="I55" s="103">
        <v>2.5094999999999999E-2</v>
      </c>
      <c r="J55" s="103">
        <v>5.2060000000000002E-2</v>
      </c>
      <c r="K55" s="103">
        <v>2.9260000000000001E-2</v>
      </c>
      <c r="L55" s="103">
        <v>2.8385000000000001E-2</v>
      </c>
      <c r="M55" s="103">
        <v>2.6724999999999999E-2</v>
      </c>
      <c r="N55" s="572">
        <v>0.33997500000000003</v>
      </c>
      <c r="O55" s="140"/>
    </row>
    <row r="56" spans="1:16">
      <c r="A56" s="415" t="s">
        <v>1464</v>
      </c>
      <c r="B56" s="103">
        <v>2.6690000000000002E-2</v>
      </c>
      <c r="C56" s="103">
        <v>0.51168999999999998</v>
      </c>
      <c r="D56" s="103">
        <v>0.22543640000000001</v>
      </c>
      <c r="E56" s="103">
        <v>0.36464360000000001</v>
      </c>
      <c r="F56" s="103">
        <v>0.26495485000000002</v>
      </c>
      <c r="G56" s="103">
        <v>0.17731442</v>
      </c>
      <c r="H56" s="103">
        <v>0.52150708999999995</v>
      </c>
      <c r="I56" s="103">
        <v>7.8064769999999992E-2</v>
      </c>
      <c r="J56" s="103">
        <v>9.3538769999999993E-2</v>
      </c>
      <c r="K56" s="103">
        <v>0.32564877000000003</v>
      </c>
      <c r="L56" s="103">
        <v>0.28954277</v>
      </c>
      <c r="M56" s="103">
        <v>7.8931189999999998E-2</v>
      </c>
      <c r="N56" s="103">
        <v>2.9579626299999999</v>
      </c>
      <c r="O56" s="140"/>
    </row>
    <row r="57" spans="1:16">
      <c r="A57" s="1364" t="s">
        <v>1465</v>
      </c>
      <c r="B57" s="103">
        <v>2.579E-2</v>
      </c>
      <c r="C57" s="103">
        <v>0.50236999999999998</v>
      </c>
      <c r="D57" s="103">
        <v>0.22158</v>
      </c>
      <c r="E57" s="103">
        <v>0.355688</v>
      </c>
      <c r="F57" s="103">
        <v>0.26284400000000002</v>
      </c>
      <c r="G57" s="103">
        <v>0.175372</v>
      </c>
      <c r="H57" s="103">
        <v>0.466692</v>
      </c>
      <c r="I57" s="103">
        <v>7.7369999999999994E-2</v>
      </c>
      <c r="J57" s="103">
        <v>9.2843999999999996E-2</v>
      </c>
      <c r="K57" s="103">
        <v>0.32495400000000002</v>
      </c>
      <c r="L57" s="103">
        <v>0.28884799999999999</v>
      </c>
      <c r="M57" s="103">
        <v>7.7369999999999994E-2</v>
      </c>
      <c r="N57" s="572">
        <v>2.8717220000000001</v>
      </c>
      <c r="O57" s="140"/>
    </row>
    <row r="58" spans="1:16">
      <c r="A58" s="661" t="s">
        <v>200</v>
      </c>
      <c r="B58" s="103">
        <v>8.9999999999999998E-4</v>
      </c>
      <c r="C58" s="103">
        <v>9.3200000000000002E-3</v>
      </c>
      <c r="D58" s="103">
        <v>3.8564000000000003E-3</v>
      </c>
      <c r="E58" s="103">
        <v>8.9556000000000011E-3</v>
      </c>
      <c r="F58" s="103">
        <v>2.1108500000000001E-3</v>
      </c>
      <c r="G58" s="103">
        <v>1.94242E-3</v>
      </c>
      <c r="H58" s="103">
        <v>5.4815089999999997E-2</v>
      </c>
      <c r="I58" s="103">
        <v>6.9476999999999994E-4</v>
      </c>
      <c r="J58" s="103">
        <v>6.9476999999999994E-4</v>
      </c>
      <c r="K58" s="103">
        <v>6.9476999999999994E-4</v>
      </c>
      <c r="L58" s="103">
        <v>6.9477000000000004E-4</v>
      </c>
      <c r="M58" s="103">
        <v>1.5611900000000001E-3</v>
      </c>
      <c r="N58" s="572">
        <v>8.6240629999999999E-2</v>
      </c>
      <c r="O58" s="140"/>
    </row>
    <row r="59" spans="1:16">
      <c r="A59" s="751" t="s">
        <v>488</v>
      </c>
      <c r="B59" s="688">
        <v>191.88319139999999</v>
      </c>
      <c r="C59" s="688">
        <v>240.99770251000001</v>
      </c>
      <c r="D59" s="688">
        <v>301.73611469999997</v>
      </c>
      <c r="E59" s="688">
        <v>393.73893801999998</v>
      </c>
      <c r="F59" s="688">
        <v>238.74340041999997</v>
      </c>
      <c r="G59" s="688">
        <v>238.55178970999998</v>
      </c>
      <c r="H59" s="688">
        <v>297.58821050000006</v>
      </c>
      <c r="I59" s="688">
        <v>251.36226629000001</v>
      </c>
      <c r="J59" s="688">
        <v>258.93618337999999</v>
      </c>
      <c r="K59" s="688">
        <v>265.34382266</v>
      </c>
      <c r="L59" s="688">
        <v>231.20655542000003</v>
      </c>
      <c r="M59" s="688">
        <v>253.65416981999999</v>
      </c>
      <c r="N59" s="688">
        <v>3163.7423448300001</v>
      </c>
      <c r="O59" s="140"/>
      <c r="P59" s="161"/>
    </row>
    <row r="60" spans="1:16" ht="16.5" customHeight="1">
      <c r="A60" s="40" t="s">
        <v>729</v>
      </c>
      <c r="B60" s="596"/>
      <c r="C60" s="596"/>
      <c r="D60" s="596"/>
      <c r="E60" s="596"/>
      <c r="F60" s="596"/>
      <c r="G60" s="596"/>
      <c r="H60" s="596"/>
      <c r="I60" s="596"/>
      <c r="J60" s="596"/>
      <c r="K60" s="596"/>
      <c r="L60" s="596"/>
      <c r="M60" s="596"/>
      <c r="N60" s="596"/>
      <c r="O60" s="140"/>
    </row>
    <row r="61" spans="1:16" ht="15" customHeight="1">
      <c r="A61" s="35" t="s">
        <v>1627</v>
      </c>
      <c r="B61" s="88"/>
      <c r="C61" s="88"/>
      <c r="D61" s="88"/>
      <c r="E61" s="88"/>
      <c r="F61" s="88"/>
      <c r="G61" s="88"/>
      <c r="H61" s="88"/>
      <c r="I61" s="88"/>
      <c r="J61" s="88"/>
      <c r="K61" s="88"/>
      <c r="L61" s="88"/>
      <c r="M61" s="1141"/>
      <c r="O61" s="140"/>
    </row>
    <row r="62" spans="1:16" ht="15.75" customHeight="1">
      <c r="A62" s="40" t="s">
        <v>10</v>
      </c>
      <c r="B62" s="118"/>
      <c r="C62" s="118"/>
      <c r="D62" s="118"/>
      <c r="E62" s="118"/>
      <c r="F62" s="118"/>
      <c r="G62" s="118"/>
      <c r="H62" s="118"/>
      <c r="I62" s="118"/>
      <c r="J62" s="118"/>
      <c r="K62" s="118"/>
      <c r="L62" s="118"/>
      <c r="M62" s="118"/>
      <c r="N62" s="118"/>
    </row>
    <row r="63" spans="1:16" ht="11.25" customHeight="1">
      <c r="B63" s="118"/>
      <c r="C63" s="118"/>
      <c r="D63" s="118"/>
      <c r="E63" s="118"/>
      <c r="F63" s="118"/>
      <c r="G63" s="118"/>
      <c r="H63" s="118"/>
      <c r="I63" s="118"/>
      <c r="J63" s="118"/>
      <c r="K63" s="118"/>
      <c r="L63" s="118"/>
      <c r="M63" s="118"/>
      <c r="N63" s="117"/>
    </row>
    <row r="64" spans="1:16">
      <c r="A64" s="74"/>
      <c r="B64" s="130"/>
      <c r="C64" s="130"/>
      <c r="D64" s="862"/>
      <c r="E64" s="130"/>
      <c r="F64" s="130"/>
      <c r="G64" s="130"/>
      <c r="H64" s="130"/>
      <c r="I64" s="130"/>
      <c r="J64" s="130"/>
      <c r="K64" s="130"/>
      <c r="L64" s="130"/>
      <c r="M64" s="130"/>
      <c r="N64" s="130"/>
    </row>
    <row r="65" spans="1:15">
      <c r="B65" s="118"/>
      <c r="C65" s="118"/>
      <c r="D65" s="89"/>
      <c r="E65" s="89"/>
      <c r="F65" s="89"/>
      <c r="G65" s="89"/>
      <c r="H65" s="89"/>
      <c r="I65" s="89"/>
      <c r="J65" s="89"/>
      <c r="K65" s="89"/>
      <c r="L65" s="89"/>
      <c r="M65" s="89"/>
      <c r="N65" s="89"/>
      <c r="O65" s="89"/>
    </row>
    <row r="66" spans="1:15">
      <c r="A66" s="91"/>
      <c r="B66" s="118"/>
      <c r="C66" s="118"/>
      <c r="D66" s="89"/>
      <c r="E66" s="89"/>
      <c r="F66" s="89"/>
      <c r="G66" s="89"/>
      <c r="H66" s="89"/>
      <c r="I66" s="89"/>
      <c r="J66" s="89"/>
      <c r="K66" s="89"/>
      <c r="L66" s="89"/>
      <c r="M66" s="89"/>
      <c r="N66" s="89"/>
      <c r="O66" s="89"/>
    </row>
    <row r="67" spans="1:15">
      <c r="B67" s="118"/>
      <c r="C67" s="118"/>
      <c r="D67" s="89"/>
      <c r="E67" s="89"/>
      <c r="F67" s="89"/>
      <c r="G67" s="89"/>
      <c r="H67" s="89"/>
      <c r="I67" s="89"/>
      <c r="J67" s="89"/>
      <c r="K67" s="89"/>
      <c r="L67" s="89"/>
      <c r="M67" s="89"/>
      <c r="N67" s="89"/>
      <c r="O67" s="89"/>
    </row>
    <row r="68" spans="1:15" ht="9" customHeight="1">
      <c r="A68" s="74"/>
      <c r="B68" s="130"/>
      <c r="C68" s="130"/>
      <c r="D68" s="89"/>
      <c r="E68" s="89"/>
      <c r="F68" s="89"/>
      <c r="G68" s="89"/>
      <c r="H68" s="89"/>
      <c r="I68" s="89"/>
      <c r="J68" s="89"/>
      <c r="K68" s="89"/>
      <c r="L68" s="89"/>
      <c r="M68" s="89"/>
      <c r="N68" s="89"/>
      <c r="O68" s="89"/>
    </row>
    <row r="69" spans="1:15" ht="10.5" customHeight="1">
      <c r="B69" s="118"/>
      <c r="C69" s="118"/>
      <c r="D69" s="89"/>
      <c r="E69" s="89"/>
      <c r="F69" s="89"/>
      <c r="G69" s="89"/>
      <c r="H69" s="89"/>
      <c r="I69" s="89"/>
      <c r="J69" s="89"/>
      <c r="K69" s="89"/>
      <c r="L69" s="89"/>
      <c r="M69" s="89"/>
      <c r="N69" s="89"/>
      <c r="O69" s="89"/>
    </row>
    <row r="70" spans="1:15">
      <c r="A70" s="109"/>
      <c r="B70" s="108"/>
      <c r="C70" s="108"/>
      <c r="D70" s="108"/>
      <c r="E70" s="108"/>
      <c r="F70" s="108"/>
      <c r="G70" s="108"/>
      <c r="H70" s="108"/>
      <c r="I70" s="108"/>
      <c r="J70" s="108"/>
      <c r="K70" s="108"/>
      <c r="L70" s="108"/>
      <c r="M70" s="108"/>
      <c r="N70" s="108"/>
    </row>
  </sheetData>
  <customSheetViews>
    <customSheetView guid="{51F1D52B-5D55-4FCC-809B-9B4CC86C88B9}" showGridLines="0" topLeftCell="D1">
      <selection activeCell="N2" sqref="N2"/>
      <pageMargins left="0.86" right="0.51" top="0.66" bottom="0.28000000000000003" header="0" footer="0"/>
      <pageSetup scale="75" orientation="landscape" r:id="rId1"/>
      <headerFooter alignWithMargins="0"/>
    </customSheetView>
    <customSheetView guid="{67BA8672-8137-4028-84CD-AA630649A2B3}" showRuler="0" topLeftCell="B14">
      <selection activeCell="A11" sqref="A11"/>
      <pageMargins left="0.86" right="0.51" top="0.66" bottom="0.28000000000000003" header="0" footer="0"/>
      <pageSetup scale="75" orientation="landscape" r:id="rId2"/>
      <headerFooter alignWithMargins="0"/>
    </customSheetView>
    <customSheetView guid="{B297ACE3-C144-4411-A206-EE5C8D41CE1C}" topLeftCell="C31">
      <selection activeCell="H39" sqref="H39"/>
      <pageMargins left="0.86" right="0.51" top="0.66" bottom="0.28000000000000003" header="0" footer="0"/>
      <pageSetup scale="75" orientation="landscape" r:id="rId3"/>
      <headerFooter alignWithMargins="0"/>
    </customSheetView>
    <customSheetView guid="{45E423DD-7FD2-487F-8372-5798D7D06C15}" showPageBreaks="1" showGridLines="0" printArea="1" topLeftCell="D1">
      <selection activeCell="N2" sqref="N2"/>
      <pageMargins left="0.86" right="0.51" top="0.66" bottom="0.28000000000000003" header="0" footer="0"/>
      <pageSetup scale="75" orientation="landscape" r:id="rId4"/>
      <headerFooter alignWithMargins="0"/>
    </customSheetView>
  </customSheetViews>
  <phoneticPr fontId="0" type="noConversion"/>
  <pageMargins left="0.86" right="0.51" top="0.34" bottom="0.17" header="0" footer="0"/>
  <pageSetup scale="63" orientation="landscape" r:id="rId5"/>
  <headerFooter alignWithMargins="0"/>
  <drawing r:id="rId6"/>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Q65"/>
  <sheetViews>
    <sheetView showGridLines="0" topLeftCell="A28" zoomScaleNormal="100" workbookViewId="0">
      <pane xSplit="1" topLeftCell="F1" activePane="topRight" state="frozen"/>
      <selection activeCell="A29" sqref="A29"/>
      <selection pane="topRight" activeCell="I37" sqref="I37"/>
    </sheetView>
  </sheetViews>
  <sheetFormatPr defaultRowHeight="15"/>
  <cols>
    <col min="1" max="1" width="57" style="72" customWidth="1"/>
    <col min="2" max="13" width="11.42578125" style="72" customWidth="1"/>
    <col min="14" max="14" width="12.85546875" style="72" customWidth="1"/>
    <col min="15" max="16384" width="9.140625" style="72"/>
  </cols>
  <sheetData>
    <row r="1" spans="1:16" s="319" customFormat="1" ht="15" customHeight="1">
      <c r="A1" s="563" t="s">
        <v>348</v>
      </c>
      <c r="B1" s="640"/>
      <c r="C1" s="640"/>
      <c r="D1" s="640"/>
      <c r="E1" s="640"/>
      <c r="F1" s="640"/>
      <c r="G1" s="640"/>
      <c r="H1" s="640"/>
      <c r="I1" s="640"/>
      <c r="J1" s="640"/>
      <c r="K1" s="640"/>
      <c r="L1" s="640"/>
      <c r="M1" s="640"/>
      <c r="N1" s="652">
        <v>38</v>
      </c>
    </row>
    <row r="2" spans="1:16" s="319" customFormat="1" ht="15" customHeight="1">
      <c r="C2" s="319" t="s">
        <v>445</v>
      </c>
    </row>
    <row r="3" spans="1:16" s="319" customFormat="1" ht="15" customHeight="1"/>
    <row r="4" spans="1:16" s="319" customFormat="1" ht="15" customHeight="1"/>
    <row r="5" spans="1:16" s="319" customFormat="1" ht="15" customHeight="1"/>
    <row r="6" spans="1:16" s="319" customFormat="1" ht="15" customHeight="1">
      <c r="A6" s="376" t="s">
        <v>1814</v>
      </c>
    </row>
    <row r="7" spans="1:16" s="319" customFormat="1" ht="15" customHeight="1">
      <c r="A7" s="376" t="s">
        <v>1522</v>
      </c>
    </row>
    <row r="8" spans="1:16" s="319" customFormat="1" ht="15" customHeight="1" thickBot="1">
      <c r="A8" s="319" t="s">
        <v>434</v>
      </c>
      <c r="D8" s="847">
        <v>1000000</v>
      </c>
    </row>
    <row r="9" spans="1:16" s="319" customFormat="1" ht="15" customHeight="1" thickTop="1" thickBot="1">
      <c r="A9" s="731"/>
      <c r="B9" s="733" t="s">
        <v>443</v>
      </c>
      <c r="C9" s="733" t="s">
        <v>403</v>
      </c>
      <c r="D9" s="733" t="s">
        <v>404</v>
      </c>
      <c r="E9" s="733" t="s">
        <v>405</v>
      </c>
      <c r="F9" s="733" t="s">
        <v>406</v>
      </c>
      <c r="G9" s="733" t="s">
        <v>407</v>
      </c>
      <c r="H9" s="733" t="s">
        <v>408</v>
      </c>
      <c r="I9" s="733" t="s">
        <v>409</v>
      </c>
      <c r="J9" s="733" t="s">
        <v>410</v>
      </c>
      <c r="K9" s="733" t="s">
        <v>411</v>
      </c>
      <c r="L9" s="733" t="s">
        <v>412</v>
      </c>
      <c r="M9" s="733" t="s">
        <v>413</v>
      </c>
      <c r="N9" s="732" t="s">
        <v>41</v>
      </c>
    </row>
    <row r="10" spans="1:16" s="415" customFormat="1" ht="15" customHeight="1" thickTop="1">
      <c r="A10" s="653" t="s">
        <v>438</v>
      </c>
      <c r="B10" s="596">
        <v>341.97082503999997</v>
      </c>
      <c r="C10" s="596">
        <v>280.97447103999997</v>
      </c>
      <c r="D10" s="596">
        <v>306.52589453000007</v>
      </c>
      <c r="E10" s="596">
        <v>654.78027181000004</v>
      </c>
      <c r="F10" s="596">
        <v>388.82540297000008</v>
      </c>
      <c r="G10" s="596">
        <v>388.32085783999997</v>
      </c>
      <c r="H10" s="596">
        <v>355.93385343</v>
      </c>
      <c r="I10" s="596">
        <v>386.61625283000001</v>
      </c>
      <c r="J10" s="596">
        <v>337.78030849999999</v>
      </c>
      <c r="K10" s="596">
        <v>378.97719518000002</v>
      </c>
      <c r="L10" s="596">
        <v>327.29716081000004</v>
      </c>
      <c r="M10" s="596">
        <v>364.44469750000007</v>
      </c>
      <c r="N10" s="596">
        <v>4512.4471914799997</v>
      </c>
      <c r="O10" s="848"/>
      <c r="P10" s="1314"/>
    </row>
    <row r="11" spans="1:16" s="376" customFormat="1" ht="15" customHeight="1">
      <c r="A11" s="654" t="s">
        <v>1452</v>
      </c>
      <c r="B11" s="596">
        <v>136.06365057999997</v>
      </c>
      <c r="C11" s="596">
        <v>114.89924381</v>
      </c>
      <c r="D11" s="596">
        <v>151.32206704000001</v>
      </c>
      <c r="E11" s="596">
        <v>137.72213484</v>
      </c>
      <c r="F11" s="596">
        <v>162.54135854</v>
      </c>
      <c r="G11" s="596">
        <v>159.06609762000002</v>
      </c>
      <c r="H11" s="596">
        <v>129.97022877999999</v>
      </c>
      <c r="I11" s="596">
        <v>143.90790415000004</v>
      </c>
      <c r="J11" s="596">
        <v>138.56747766000001</v>
      </c>
      <c r="K11" s="596">
        <v>114.26095849999999</v>
      </c>
      <c r="L11" s="596">
        <v>133.97520062999999</v>
      </c>
      <c r="M11" s="596">
        <v>141.74521783999998</v>
      </c>
      <c r="N11" s="596">
        <v>1664.0415399899998</v>
      </c>
      <c r="O11" s="848"/>
      <c r="P11" s="1314"/>
    </row>
    <row r="12" spans="1:16" s="319" customFormat="1" ht="15" customHeight="1">
      <c r="A12" s="577" t="s">
        <v>604</v>
      </c>
      <c r="B12" s="103">
        <v>1.8488513899999999</v>
      </c>
      <c r="C12" s="103">
        <v>10.689376619999999</v>
      </c>
      <c r="D12" s="103">
        <v>42.259921869999999</v>
      </c>
      <c r="E12" s="103">
        <v>5.9206588799999995</v>
      </c>
      <c r="F12" s="103">
        <v>3.6068175499999997</v>
      </c>
      <c r="G12" s="103">
        <v>45.289601650000002</v>
      </c>
      <c r="H12" s="103">
        <v>6.9307105</v>
      </c>
      <c r="I12" s="103">
        <v>8.7376799300000005</v>
      </c>
      <c r="J12" s="103">
        <v>26.438901920000003</v>
      </c>
      <c r="K12" s="103">
        <v>2.9604944100000004</v>
      </c>
      <c r="L12" s="103">
        <v>2.8655502099999999</v>
      </c>
      <c r="M12" s="103">
        <v>17.863256100000001</v>
      </c>
      <c r="N12" s="594">
        <v>175.41182103</v>
      </c>
      <c r="O12" s="848"/>
      <c r="P12" s="1314"/>
    </row>
    <row r="13" spans="1:16" s="319" customFormat="1" ht="15" customHeight="1">
      <c r="A13" s="453" t="s">
        <v>605</v>
      </c>
      <c r="B13" s="103">
        <v>85.279555439999996</v>
      </c>
      <c r="C13" s="103">
        <v>75.107324540000008</v>
      </c>
      <c r="D13" s="103">
        <v>77.542353050000003</v>
      </c>
      <c r="E13" s="103">
        <v>92.810969589999999</v>
      </c>
      <c r="F13" s="103">
        <v>123.00715531</v>
      </c>
      <c r="G13" s="103">
        <v>79.670789060000004</v>
      </c>
      <c r="H13" s="103">
        <v>79.124628189999996</v>
      </c>
      <c r="I13" s="103">
        <v>89.827673950000005</v>
      </c>
      <c r="J13" s="103">
        <v>76.705275499999999</v>
      </c>
      <c r="K13" s="103">
        <v>75.747509109999996</v>
      </c>
      <c r="L13" s="103">
        <v>86.935442420000001</v>
      </c>
      <c r="M13" s="103">
        <v>77.186910560000001</v>
      </c>
      <c r="N13" s="594">
        <v>1018.9455867199998</v>
      </c>
      <c r="O13" s="848"/>
      <c r="P13" s="1314"/>
    </row>
    <row r="14" spans="1:16" s="319" customFormat="1" ht="15" customHeight="1">
      <c r="A14" s="453" t="s">
        <v>195</v>
      </c>
      <c r="B14" s="103">
        <v>26.172392089999999</v>
      </c>
      <c r="C14" s="103">
        <v>15.33410583</v>
      </c>
      <c r="D14" s="103">
        <v>20.823323460000001</v>
      </c>
      <c r="E14" s="103">
        <v>19.49656993</v>
      </c>
      <c r="F14" s="103">
        <v>21.422338789999998</v>
      </c>
      <c r="G14" s="103">
        <v>20.480377620000002</v>
      </c>
      <c r="H14" s="103">
        <v>20.563014879999997</v>
      </c>
      <c r="I14" s="103">
        <v>20.85634392</v>
      </c>
      <c r="J14" s="103">
        <v>24.475259469999997</v>
      </c>
      <c r="K14" s="103">
        <v>21.798613249999999</v>
      </c>
      <c r="L14" s="103">
        <v>23.624859050000001</v>
      </c>
      <c r="M14" s="103">
        <v>23.508571480000001</v>
      </c>
      <c r="N14" s="594">
        <v>258.55576976999998</v>
      </c>
      <c r="O14" s="848"/>
      <c r="P14" s="1314"/>
    </row>
    <row r="15" spans="1:16" s="319" customFormat="1" ht="15" customHeight="1">
      <c r="A15" s="453" t="s">
        <v>648</v>
      </c>
      <c r="B15" s="103">
        <v>1.68795695</v>
      </c>
      <c r="C15" s="103">
        <v>1.53019287</v>
      </c>
      <c r="D15" s="103">
        <v>0.77484925999999998</v>
      </c>
      <c r="E15" s="103">
        <v>1.1631162500000001</v>
      </c>
      <c r="F15" s="1466">
        <v>0.96224624999999997</v>
      </c>
      <c r="G15" s="103">
        <v>0.81475054000000002</v>
      </c>
      <c r="H15" s="103">
        <v>0.35955900000000002</v>
      </c>
      <c r="I15" s="103">
        <v>0.94556881999999998</v>
      </c>
      <c r="J15" s="103">
        <v>0.37534647999999998</v>
      </c>
      <c r="K15" s="103">
        <v>0.74064083999999997</v>
      </c>
      <c r="L15" s="103">
        <v>0.88907725000000004</v>
      </c>
      <c r="M15" s="103">
        <v>1.6944973700000001</v>
      </c>
      <c r="N15" s="594">
        <v>11.937801879999999</v>
      </c>
      <c r="O15" s="848"/>
      <c r="P15" s="1314"/>
    </row>
    <row r="16" spans="1:16" s="319" customFormat="1" ht="15" customHeight="1">
      <c r="A16" s="453" t="s">
        <v>196</v>
      </c>
      <c r="B16" s="103">
        <v>9.6636695899999996</v>
      </c>
      <c r="C16" s="103">
        <v>5.83046489</v>
      </c>
      <c r="D16" s="103">
        <v>4.4580051200000002</v>
      </c>
      <c r="E16" s="103">
        <v>8.3068353200000011</v>
      </c>
      <c r="F16" s="103">
        <v>4.9621400599999994</v>
      </c>
      <c r="G16" s="103">
        <v>4.4597756399999993</v>
      </c>
      <c r="H16" s="103">
        <v>13.537508539999999</v>
      </c>
      <c r="I16" s="103">
        <v>14.37336167</v>
      </c>
      <c r="J16" s="103">
        <v>3.9737462900000002</v>
      </c>
      <c r="K16" s="103">
        <v>4.9640897300000004</v>
      </c>
      <c r="L16" s="103">
        <v>5.1068355700000003</v>
      </c>
      <c r="M16" s="103">
        <v>12.868514560000001</v>
      </c>
      <c r="N16" s="594">
        <v>92.504946979999971</v>
      </c>
      <c r="O16" s="848"/>
      <c r="P16" s="1314"/>
    </row>
    <row r="17" spans="1:16" s="319" customFormat="1" ht="15" customHeight="1">
      <c r="A17" s="453" t="s">
        <v>197</v>
      </c>
      <c r="B17" s="103">
        <v>3.0996679999999999</v>
      </c>
      <c r="C17" s="103">
        <v>2.9511393999999997</v>
      </c>
      <c r="D17" s="103">
        <v>2.5328157599999996</v>
      </c>
      <c r="E17" s="103">
        <v>3.83364612</v>
      </c>
      <c r="F17" s="103">
        <v>3.2595056000000002</v>
      </c>
      <c r="G17" s="103">
        <v>3.13241097</v>
      </c>
      <c r="H17" s="103">
        <v>2.9020637099999997</v>
      </c>
      <c r="I17" s="103">
        <v>3.3678078</v>
      </c>
      <c r="J17" s="103">
        <v>2.79490974</v>
      </c>
      <c r="K17" s="103">
        <v>3.2646509100000003</v>
      </c>
      <c r="L17" s="103">
        <v>3.2226302699999998</v>
      </c>
      <c r="M17" s="103">
        <v>3.48860824</v>
      </c>
      <c r="N17" s="594">
        <v>37.849856519999996</v>
      </c>
      <c r="O17" s="848"/>
      <c r="P17" s="1314"/>
    </row>
    <row r="18" spans="1:16" s="319" customFormat="1" ht="15" customHeight="1">
      <c r="A18" s="453" t="s">
        <v>721</v>
      </c>
      <c r="B18" s="103">
        <v>8.3115571199999998</v>
      </c>
      <c r="C18" s="103">
        <v>3.45663966</v>
      </c>
      <c r="D18" s="103">
        <v>2.9307985200000002</v>
      </c>
      <c r="E18" s="103">
        <v>6.1903387499999996</v>
      </c>
      <c r="F18" s="103">
        <v>5.3211549800000002</v>
      </c>
      <c r="G18" s="103">
        <v>5.2183921399999997</v>
      </c>
      <c r="H18" s="103">
        <v>6.5527439599999999</v>
      </c>
      <c r="I18" s="103">
        <v>5.7994680600000006</v>
      </c>
      <c r="J18" s="103">
        <v>3.8040382599999996</v>
      </c>
      <c r="K18" s="103">
        <v>4.7849602500000001</v>
      </c>
      <c r="L18" s="103">
        <v>11.33080586</v>
      </c>
      <c r="M18" s="103">
        <v>5.1348595299999999</v>
      </c>
      <c r="N18" s="594">
        <v>68.835757089999987</v>
      </c>
      <c r="O18" s="848"/>
      <c r="P18" s="1314"/>
    </row>
    <row r="19" spans="1:16" s="376" customFormat="1" ht="15" customHeight="1">
      <c r="A19" s="654" t="s">
        <v>1451</v>
      </c>
      <c r="B19" s="657">
        <v>148.53942894999997</v>
      </c>
      <c r="C19" s="657">
        <v>98.418934739999983</v>
      </c>
      <c r="D19" s="657">
        <v>102.50184692000002</v>
      </c>
      <c r="E19" s="657">
        <v>442.6413990100001</v>
      </c>
      <c r="F19" s="657">
        <v>168.30558665000001</v>
      </c>
      <c r="G19" s="657">
        <v>152.14576375999999</v>
      </c>
      <c r="H19" s="657">
        <v>160.16442493000002</v>
      </c>
      <c r="I19" s="657">
        <v>155.54893752000001</v>
      </c>
      <c r="J19" s="657">
        <v>143.73664889</v>
      </c>
      <c r="K19" s="657">
        <v>183.52475156000003</v>
      </c>
      <c r="L19" s="657">
        <v>136.16026977000001</v>
      </c>
      <c r="M19" s="657">
        <v>146.45612143000005</v>
      </c>
      <c r="N19" s="657">
        <v>2038.1441141299999</v>
      </c>
      <c r="O19" s="848"/>
      <c r="P19" s="1314"/>
    </row>
    <row r="20" spans="1:16" s="319" customFormat="1" ht="15" customHeight="1">
      <c r="A20" s="645" t="s">
        <v>214</v>
      </c>
      <c r="B20" s="103">
        <v>141.70142654</v>
      </c>
      <c r="C20" s="103">
        <v>92.233528269999994</v>
      </c>
      <c r="D20" s="103">
        <v>97.405170080000005</v>
      </c>
      <c r="E20" s="103">
        <v>436.32999010000003</v>
      </c>
      <c r="F20" s="103">
        <v>163.07896612000002</v>
      </c>
      <c r="G20" s="103">
        <v>146.84916124</v>
      </c>
      <c r="H20" s="103">
        <v>156.18767056000002</v>
      </c>
      <c r="I20" s="103">
        <v>137.13577512000001</v>
      </c>
      <c r="J20" s="103">
        <v>139.92958081</v>
      </c>
      <c r="K20" s="103">
        <v>178.18211233000002</v>
      </c>
      <c r="L20" s="103">
        <v>130.52799512999999</v>
      </c>
      <c r="M20" s="103">
        <v>139.54877784000001</v>
      </c>
      <c r="N20" s="103">
        <v>1959.1101541400001</v>
      </c>
      <c r="O20" s="848"/>
      <c r="P20" s="1314"/>
    </row>
    <row r="21" spans="1:16" s="319" customFormat="1" ht="15" customHeight="1">
      <c r="A21" s="645" t="s">
        <v>1440</v>
      </c>
      <c r="B21" s="103">
        <v>0.28744654999999997</v>
      </c>
      <c r="C21" s="103">
        <v>0.18672643</v>
      </c>
      <c r="D21" s="103">
        <v>4.3506219999999998E-2</v>
      </c>
      <c r="E21" s="103">
        <v>0.29725880999999998</v>
      </c>
      <c r="F21" s="103">
        <v>4.3528300000000006E-2</v>
      </c>
      <c r="G21" s="103">
        <v>6.9987399999999991E-2</v>
      </c>
      <c r="H21" s="103">
        <v>0.16655579999999998</v>
      </c>
      <c r="I21" s="103">
        <v>0.15931302</v>
      </c>
      <c r="J21" s="103">
        <v>7.1033520000000003E-2</v>
      </c>
      <c r="K21" s="103">
        <v>0.19165401000000001</v>
      </c>
      <c r="L21" s="103">
        <v>6.0588089999999997E-2</v>
      </c>
      <c r="M21" s="103">
        <v>6.9382600000000003E-2</v>
      </c>
      <c r="N21" s="103">
        <v>1.6469807499999998</v>
      </c>
      <c r="O21" s="848"/>
      <c r="P21" s="1314"/>
    </row>
    <row r="22" spans="1:16" s="319" customFormat="1" ht="15" customHeight="1">
      <c r="A22" s="645" t="s">
        <v>1441</v>
      </c>
      <c r="B22" s="103">
        <v>0.92033087000000002</v>
      </c>
      <c r="C22" s="103">
        <v>0.96021891000000004</v>
      </c>
      <c r="D22" s="103">
        <v>0.68250491000000002</v>
      </c>
      <c r="E22" s="103">
        <v>0.63456226999999998</v>
      </c>
      <c r="F22" s="103">
        <v>0.69811154000000009</v>
      </c>
      <c r="G22" s="103">
        <v>0.86217938000000005</v>
      </c>
      <c r="H22" s="103">
        <v>0.66628272999999993</v>
      </c>
      <c r="I22" s="103">
        <v>0.78793621999999996</v>
      </c>
      <c r="J22" s="103">
        <v>0.69192502</v>
      </c>
      <c r="K22" s="103">
        <v>0.6699695699999999</v>
      </c>
      <c r="L22" s="103">
        <v>0.56633852000000007</v>
      </c>
      <c r="M22" s="103">
        <v>0.61605292</v>
      </c>
      <c r="N22" s="103">
        <v>8.7564128599999993</v>
      </c>
      <c r="O22" s="848"/>
      <c r="P22" s="1314"/>
    </row>
    <row r="23" spans="1:16" s="319" customFormat="1" ht="15" customHeight="1">
      <c r="A23" s="645" t="s">
        <v>198</v>
      </c>
      <c r="B23" s="103">
        <v>2.6953562999999998</v>
      </c>
      <c r="C23" s="103">
        <v>2.78399413</v>
      </c>
      <c r="D23" s="103">
        <v>2.7878993999999997</v>
      </c>
      <c r="E23" s="103">
        <v>2.7878993999999997</v>
      </c>
      <c r="F23" s="103">
        <v>2.7878993999999997</v>
      </c>
      <c r="G23" s="103">
        <v>2.7878993999999997</v>
      </c>
      <c r="H23" s="103">
        <v>2.8032576000000002</v>
      </c>
      <c r="I23" s="103">
        <v>2.8032576000000002</v>
      </c>
      <c r="J23" s="103">
        <v>2.9031002000000004</v>
      </c>
      <c r="K23" s="103">
        <v>2.9031002000000004</v>
      </c>
      <c r="L23" s="103">
        <v>3.1027853999999997</v>
      </c>
      <c r="M23" s="103">
        <v>3.1527067</v>
      </c>
      <c r="N23" s="103">
        <v>34.299155730000003</v>
      </c>
      <c r="O23" s="848"/>
      <c r="P23" s="1314"/>
    </row>
    <row r="24" spans="1:16" s="319" customFormat="1" ht="15" customHeight="1">
      <c r="A24" s="645" t="s">
        <v>1442</v>
      </c>
      <c r="B24" s="103">
        <v>0.99505865000000004</v>
      </c>
      <c r="C24" s="103">
        <v>0.75960645999999998</v>
      </c>
      <c r="D24" s="103">
        <v>0.52610862000000003</v>
      </c>
      <c r="E24" s="103">
        <v>0.96362397999999994</v>
      </c>
      <c r="F24" s="103">
        <v>0.52771789000000002</v>
      </c>
      <c r="G24" s="103">
        <v>0.52045006999999999</v>
      </c>
      <c r="H24" s="103">
        <v>0.10413103999999999</v>
      </c>
      <c r="I24" s="103">
        <v>0.72373549000000004</v>
      </c>
      <c r="J24" s="103">
        <v>3.71381E-2</v>
      </c>
      <c r="K24" s="103">
        <v>0.75604574000000002</v>
      </c>
      <c r="L24" s="103">
        <v>0.62697725000000004</v>
      </c>
      <c r="M24" s="103">
        <v>1.0162108700000001</v>
      </c>
      <c r="N24" s="103">
        <v>7.5568041600000013</v>
      </c>
      <c r="O24" s="848"/>
      <c r="P24" s="1314"/>
    </row>
    <row r="25" spans="1:16" s="319" customFormat="1" ht="15" customHeight="1">
      <c r="A25" s="645" t="s">
        <v>1443</v>
      </c>
      <c r="B25" s="103">
        <v>0.96321926000000002</v>
      </c>
      <c r="C25" s="103">
        <v>0.74099143999999995</v>
      </c>
      <c r="D25" s="103">
        <v>0.52601125999999998</v>
      </c>
      <c r="E25" s="103">
        <v>0.82413443000000008</v>
      </c>
      <c r="F25" s="103">
        <v>0.63369598999999999</v>
      </c>
      <c r="G25" s="103">
        <v>0.52155609999999997</v>
      </c>
      <c r="H25" s="103">
        <v>0.11236510000000001</v>
      </c>
      <c r="I25" s="103">
        <v>13.19391559</v>
      </c>
      <c r="J25" s="103">
        <v>3.2963140000000002E-2</v>
      </c>
      <c r="K25" s="103">
        <v>0.38942642999999999</v>
      </c>
      <c r="L25" s="103">
        <v>0.62697725000000004</v>
      </c>
      <c r="M25" s="103">
        <v>1.0162108700000001</v>
      </c>
      <c r="N25" s="103">
        <v>19.581466859999999</v>
      </c>
      <c r="O25" s="848"/>
      <c r="P25" s="1314"/>
    </row>
    <row r="26" spans="1:16" s="319" customFormat="1" ht="15" customHeight="1">
      <c r="A26" s="645" t="s">
        <v>1444</v>
      </c>
      <c r="B26" s="103">
        <v>0.97659077999999999</v>
      </c>
      <c r="C26" s="103">
        <v>0.75386909999999996</v>
      </c>
      <c r="D26" s="103">
        <v>0.53064643</v>
      </c>
      <c r="E26" s="103">
        <v>0.80393002000000002</v>
      </c>
      <c r="F26" s="103">
        <v>0.53566741000000007</v>
      </c>
      <c r="G26" s="103">
        <v>0.53453017000000003</v>
      </c>
      <c r="H26" s="103">
        <v>0.12416210000000001</v>
      </c>
      <c r="I26" s="103">
        <v>0.74500447999999997</v>
      </c>
      <c r="J26" s="103">
        <v>7.0908100000000002E-2</v>
      </c>
      <c r="K26" s="103">
        <v>0.43244328000000004</v>
      </c>
      <c r="L26" s="103">
        <v>0.64860812999999995</v>
      </c>
      <c r="M26" s="103">
        <v>1.0367796300000001</v>
      </c>
      <c r="N26" s="103">
        <v>7.1931396299999992</v>
      </c>
      <c r="O26" s="848"/>
      <c r="P26" s="1314"/>
    </row>
    <row r="27" spans="1:16" s="376" customFormat="1" ht="15" customHeight="1">
      <c r="A27" s="654" t="s">
        <v>1450</v>
      </c>
      <c r="B27" s="102">
        <v>53.120746449999992</v>
      </c>
      <c r="C27" s="102">
        <v>62.751449729999997</v>
      </c>
      <c r="D27" s="102">
        <v>46.806150470000006</v>
      </c>
      <c r="E27" s="102">
        <v>68.032584839999998</v>
      </c>
      <c r="F27" s="102">
        <v>51.90828218</v>
      </c>
      <c r="G27" s="102">
        <v>71.816988689999988</v>
      </c>
      <c r="H27" s="102">
        <v>61.036383270000002</v>
      </c>
      <c r="I27" s="102">
        <v>66.455232240000001</v>
      </c>
      <c r="J27" s="102">
        <v>49.296783650000002</v>
      </c>
      <c r="K27" s="102">
        <v>74.42941132</v>
      </c>
      <c r="L27" s="102">
        <v>53.43188284</v>
      </c>
      <c r="M27" s="102">
        <v>63.250261350000002</v>
      </c>
      <c r="N27" s="102">
        <v>722.33615702999998</v>
      </c>
      <c r="O27" s="848"/>
      <c r="P27" s="1314"/>
    </row>
    <row r="28" spans="1:16" s="319" customFormat="1" ht="15" customHeight="1">
      <c r="A28" s="951" t="s">
        <v>212</v>
      </c>
      <c r="B28" s="103">
        <v>5.1008512300000008</v>
      </c>
      <c r="C28" s="103">
        <v>0.80832473999999999</v>
      </c>
      <c r="D28" s="103">
        <v>1.21004326</v>
      </c>
      <c r="E28" s="103">
        <v>4.1516905800000004</v>
      </c>
      <c r="F28" s="103">
        <v>3.0135129199999997</v>
      </c>
      <c r="G28" s="103">
        <v>8.6535962400000006</v>
      </c>
      <c r="H28" s="103">
        <v>1.86080976</v>
      </c>
      <c r="I28" s="103">
        <v>8.5837942700000003</v>
      </c>
      <c r="J28" s="103">
        <v>1.97917096</v>
      </c>
      <c r="K28" s="103">
        <v>8.3728712999999999</v>
      </c>
      <c r="L28" s="103">
        <v>2.5386750499999997</v>
      </c>
      <c r="M28" s="103">
        <v>5.2467433899999998</v>
      </c>
      <c r="N28" s="594">
        <v>51.520083700000001</v>
      </c>
      <c r="O28" s="848"/>
      <c r="P28" s="1314"/>
    </row>
    <row r="29" spans="1:16" s="319" customFormat="1" ht="15" customHeight="1">
      <c r="A29" s="1027" t="s">
        <v>1743</v>
      </c>
      <c r="B29" s="103">
        <v>2.4014935799999999</v>
      </c>
      <c r="C29" s="103">
        <v>2.4041745299999997</v>
      </c>
      <c r="D29" s="103">
        <v>2.3255912400000001</v>
      </c>
      <c r="E29" s="103">
        <v>3.5630978300000002</v>
      </c>
      <c r="F29" s="103">
        <v>1.8065905900000001</v>
      </c>
      <c r="G29" s="103">
        <v>2.32631656</v>
      </c>
      <c r="H29" s="103">
        <v>1.38648434</v>
      </c>
      <c r="I29" s="103">
        <v>2.6774627400000002</v>
      </c>
      <c r="J29" s="103">
        <v>1.7472553700000002</v>
      </c>
      <c r="K29" s="103">
        <v>1.26126154</v>
      </c>
      <c r="L29" s="103">
        <v>1.6755441100000001</v>
      </c>
      <c r="M29" s="103">
        <v>2.7027854900000001</v>
      </c>
      <c r="N29" s="594">
        <v>26.278057920000002</v>
      </c>
      <c r="O29" s="848"/>
      <c r="P29" s="1314"/>
    </row>
    <row r="30" spans="1:16" s="319" customFormat="1" ht="15" customHeight="1">
      <c r="A30" s="951" t="s">
        <v>202</v>
      </c>
      <c r="B30" s="103">
        <v>11.32637761</v>
      </c>
      <c r="C30" s="103">
        <v>8.2429123499999992</v>
      </c>
      <c r="D30" s="103">
        <v>5.48101108</v>
      </c>
      <c r="E30" s="103">
        <v>15.553944980000001</v>
      </c>
      <c r="F30" s="103">
        <v>9.1462525100000001</v>
      </c>
      <c r="G30" s="103">
        <v>10.92589458</v>
      </c>
      <c r="H30" s="103">
        <v>11.78754533</v>
      </c>
      <c r="I30" s="103">
        <v>15.37824973</v>
      </c>
      <c r="J30" s="103">
        <v>9.5986413699999993</v>
      </c>
      <c r="K30" s="103">
        <v>17.655234190000002</v>
      </c>
      <c r="L30" s="103">
        <v>12.982753089999999</v>
      </c>
      <c r="M30" s="103">
        <v>17.814524420000001</v>
      </c>
      <c r="N30" s="594">
        <v>145.89334123999998</v>
      </c>
      <c r="O30" s="848"/>
      <c r="P30" s="1314"/>
    </row>
    <row r="31" spans="1:16" s="319" customFormat="1" ht="15" customHeight="1">
      <c r="A31" s="453" t="s">
        <v>1467</v>
      </c>
      <c r="B31" s="103">
        <v>1.6440675900000001</v>
      </c>
      <c r="C31" s="103">
        <v>1.71839845</v>
      </c>
      <c r="D31" s="103">
        <v>1.4260258400000001</v>
      </c>
      <c r="E31" s="103">
        <v>1.4284780700000002</v>
      </c>
      <c r="F31" s="103">
        <v>1.4546451200000001</v>
      </c>
      <c r="G31" s="103">
        <v>1.5408643</v>
      </c>
      <c r="H31" s="103">
        <v>1.6342613000000001</v>
      </c>
      <c r="I31" s="103">
        <v>1.28283959</v>
      </c>
      <c r="J31" s="103">
        <v>1.2471924299999999</v>
      </c>
      <c r="K31" s="103">
        <v>1.3682117</v>
      </c>
      <c r="L31" s="103">
        <v>1.4226856200000002</v>
      </c>
      <c r="M31" s="103">
        <v>1.29504419</v>
      </c>
      <c r="N31" s="594">
        <v>17.462714200000001</v>
      </c>
      <c r="O31" s="848"/>
      <c r="P31" s="1314"/>
    </row>
    <row r="32" spans="1:16" s="319" customFormat="1" ht="15" customHeight="1">
      <c r="A32" s="453" t="s">
        <v>1916</v>
      </c>
      <c r="B32" s="103">
        <v>7.8198359999999996</v>
      </c>
      <c r="C32" s="103">
        <v>7.9107233700000004</v>
      </c>
      <c r="D32" s="103">
        <v>7.9194469999999999</v>
      </c>
      <c r="E32" s="103">
        <v>7.9093169999999997</v>
      </c>
      <c r="F32" s="103">
        <v>7.9093169999999997</v>
      </c>
      <c r="G32" s="103">
        <v>7.6844250000000001</v>
      </c>
      <c r="H32" s="103">
        <v>7.775595</v>
      </c>
      <c r="I32" s="103">
        <v>7.7452050000000003</v>
      </c>
      <c r="J32" s="103">
        <v>8.6969820000000002</v>
      </c>
      <c r="K32" s="103">
        <v>8.6665919999999996</v>
      </c>
      <c r="L32" s="103">
        <v>8.6390239999999991</v>
      </c>
      <c r="M32" s="103">
        <v>8.5100750000000005</v>
      </c>
      <c r="N32" s="594">
        <v>97.186538369999994</v>
      </c>
      <c r="O32" s="848"/>
      <c r="P32" s="1314"/>
    </row>
    <row r="33" spans="1:17" s="319" customFormat="1" ht="15" customHeight="1">
      <c r="A33" s="453" t="s">
        <v>262</v>
      </c>
      <c r="B33" s="103">
        <v>8.8538300700000008</v>
      </c>
      <c r="C33" s="103">
        <v>32.927998799999997</v>
      </c>
      <c r="D33" s="103">
        <v>17.390311239999999</v>
      </c>
      <c r="E33" s="103">
        <v>21.099536530000002</v>
      </c>
      <c r="F33" s="103">
        <v>19.080054390000001</v>
      </c>
      <c r="G33" s="103">
        <v>29.23899505</v>
      </c>
      <c r="H33" s="103">
        <v>26.050294269999998</v>
      </c>
      <c r="I33" s="103">
        <v>20.832419989999998</v>
      </c>
      <c r="J33" s="103">
        <v>11.41288589</v>
      </c>
      <c r="K33" s="103">
        <v>26.946649860000001</v>
      </c>
      <c r="L33" s="103">
        <v>15.153824179999999</v>
      </c>
      <c r="M33" s="103">
        <v>14.233761429999999</v>
      </c>
      <c r="N33" s="594">
        <v>243.22056170000002</v>
      </c>
      <c r="O33" s="848"/>
      <c r="P33" s="1314"/>
    </row>
    <row r="34" spans="1:17" s="319" customFormat="1" ht="15" customHeight="1">
      <c r="A34" s="453" t="s">
        <v>1860</v>
      </c>
      <c r="B34" s="103">
        <v>11.046267840000001</v>
      </c>
      <c r="C34" s="103">
        <v>6.1855833200000001</v>
      </c>
      <c r="D34" s="103">
        <v>7.4608217300000002</v>
      </c>
      <c r="E34" s="103">
        <v>10.317292009999999</v>
      </c>
      <c r="F34" s="103">
        <v>6.5060942000000006</v>
      </c>
      <c r="G34" s="103">
        <v>7.9178835099999993</v>
      </c>
      <c r="H34" s="103">
        <v>7.3328643899999992</v>
      </c>
      <c r="I34" s="103">
        <v>6.5709914299999994</v>
      </c>
      <c r="J34" s="103">
        <v>11.55975411</v>
      </c>
      <c r="K34" s="103">
        <v>6.6894892099999996</v>
      </c>
      <c r="L34" s="103">
        <v>6.7611431199999998</v>
      </c>
      <c r="M34" s="103">
        <v>9.1844021099999988</v>
      </c>
      <c r="N34" s="594">
        <v>97.532586979999991</v>
      </c>
      <c r="O34" s="848"/>
      <c r="P34" s="1314"/>
    </row>
    <row r="35" spans="1:17" s="319" customFormat="1" ht="15" customHeight="1">
      <c r="A35" s="453" t="s">
        <v>201</v>
      </c>
      <c r="B35" s="103">
        <v>4.9280225300000007</v>
      </c>
      <c r="C35" s="103">
        <v>2.5533341699999998</v>
      </c>
      <c r="D35" s="103">
        <v>3.59289908</v>
      </c>
      <c r="E35" s="103">
        <v>4.0092278399999994</v>
      </c>
      <c r="F35" s="103">
        <v>2.9918154500000003</v>
      </c>
      <c r="G35" s="103">
        <v>3.5290134500000003</v>
      </c>
      <c r="H35" s="103">
        <v>3.2085288799999998</v>
      </c>
      <c r="I35" s="103">
        <v>3.3842694900000003</v>
      </c>
      <c r="J35" s="103">
        <v>3.05490152</v>
      </c>
      <c r="K35" s="103">
        <v>3.4691015200000002</v>
      </c>
      <c r="L35" s="103">
        <v>4.2582336700000001</v>
      </c>
      <c r="M35" s="103">
        <v>4.2629253199999999</v>
      </c>
      <c r="N35" s="594">
        <v>43.242272920000005</v>
      </c>
      <c r="O35" s="848"/>
      <c r="P35" s="1314"/>
    </row>
    <row r="36" spans="1:17" s="319" customFormat="1" ht="15" customHeight="1">
      <c r="A36" s="415" t="s">
        <v>1448</v>
      </c>
      <c r="B36" s="102">
        <v>4.2469990599999994</v>
      </c>
      <c r="C36" s="102">
        <v>4.9048427600000002</v>
      </c>
      <c r="D36" s="102">
        <v>5.8958301000000004</v>
      </c>
      <c r="E36" s="102">
        <v>6.3841531199999997</v>
      </c>
      <c r="F36" s="102">
        <v>6.0701755999999998</v>
      </c>
      <c r="G36" s="102">
        <v>5.2920077699999997</v>
      </c>
      <c r="H36" s="102">
        <v>4.7628164499999999</v>
      </c>
      <c r="I36" s="102">
        <v>20.70417892</v>
      </c>
      <c r="J36" s="102">
        <v>6.1793982999999999</v>
      </c>
      <c r="K36" s="102">
        <v>6.7620737999999996</v>
      </c>
      <c r="L36" s="102">
        <v>3.7298075699999997</v>
      </c>
      <c r="M36" s="102">
        <v>12.99309688</v>
      </c>
      <c r="N36" s="596">
        <v>87.925380329999996</v>
      </c>
      <c r="O36" s="848"/>
      <c r="P36" s="1314"/>
    </row>
    <row r="37" spans="1:17" s="415" customFormat="1" ht="15" customHeight="1">
      <c r="A37" s="653" t="s">
        <v>440</v>
      </c>
      <c r="B37" s="596">
        <v>52.840630570000009</v>
      </c>
      <c r="C37" s="596">
        <v>76.755761739999997</v>
      </c>
      <c r="D37" s="596">
        <v>152.01429052</v>
      </c>
      <c r="E37" s="596">
        <v>175.37011774999999</v>
      </c>
      <c r="F37" s="596">
        <v>70.538005040000002</v>
      </c>
      <c r="G37" s="596">
        <v>86.42946449999998</v>
      </c>
      <c r="H37" s="596">
        <v>105.89776488</v>
      </c>
      <c r="I37" s="596">
        <v>74.797383089999997</v>
      </c>
      <c r="J37" s="596">
        <v>135.33608908999997</v>
      </c>
      <c r="K37" s="596">
        <v>199.89871922</v>
      </c>
      <c r="L37" s="596">
        <v>74.421286930000008</v>
      </c>
      <c r="M37" s="596">
        <v>104.57844942</v>
      </c>
      <c r="N37" s="596">
        <v>1308.8779627500001</v>
      </c>
      <c r="O37" s="848"/>
      <c r="P37" s="1314"/>
      <c r="Q37" s="650"/>
    </row>
    <row r="38" spans="1:17" s="319" customFormat="1" ht="15" customHeight="1">
      <c r="A38" s="1038" t="s">
        <v>204</v>
      </c>
      <c r="B38" s="103">
        <v>28.244929920000001</v>
      </c>
      <c r="C38" s="103">
        <v>42.446425939999997</v>
      </c>
      <c r="D38" s="103">
        <v>50.139834100000002</v>
      </c>
      <c r="E38" s="103">
        <v>30.234186680000001</v>
      </c>
      <c r="F38" s="103">
        <v>40.662173700000004</v>
      </c>
      <c r="G38" s="103">
        <v>53.837473109999998</v>
      </c>
      <c r="H38" s="103">
        <v>60.508495609999997</v>
      </c>
      <c r="I38" s="103">
        <v>42.136749469999998</v>
      </c>
      <c r="J38" s="103">
        <v>51.75561227</v>
      </c>
      <c r="K38" s="103">
        <v>49.213563829999998</v>
      </c>
      <c r="L38" s="103">
        <v>46.08903196</v>
      </c>
      <c r="M38" s="103">
        <v>58.352724280000004</v>
      </c>
      <c r="N38" s="594">
        <v>553.62120087000005</v>
      </c>
      <c r="O38" s="848"/>
      <c r="P38" s="1314"/>
    </row>
    <row r="39" spans="1:17" s="319" customFormat="1" ht="15" customHeight="1">
      <c r="A39" s="1038" t="s">
        <v>1445</v>
      </c>
      <c r="B39" s="103">
        <v>12.925385070000001</v>
      </c>
      <c r="C39" s="103">
        <v>6.0232216799999998</v>
      </c>
      <c r="D39" s="103">
        <v>9.6014381899999997</v>
      </c>
      <c r="E39" s="103">
        <v>124.35576383</v>
      </c>
      <c r="F39" s="103">
        <v>11.724642039999999</v>
      </c>
      <c r="G39" s="103">
        <v>11.94987512</v>
      </c>
      <c r="H39" s="103">
        <v>18.276882430000001</v>
      </c>
      <c r="I39" s="103">
        <v>6.23262421</v>
      </c>
      <c r="J39" s="103">
        <v>10.37808031</v>
      </c>
      <c r="K39" s="103">
        <v>117.39171261</v>
      </c>
      <c r="L39" s="103">
        <v>12.05250884</v>
      </c>
      <c r="M39" s="103">
        <v>17.64669117</v>
      </c>
      <c r="N39" s="594">
        <v>358.55882549999995</v>
      </c>
      <c r="O39" s="848"/>
      <c r="P39" s="1314"/>
    </row>
    <row r="40" spans="1:17" s="319" customFormat="1" ht="15" customHeight="1">
      <c r="A40" s="1038" t="s">
        <v>1446</v>
      </c>
      <c r="B40" s="103">
        <v>5.4339046399999997</v>
      </c>
      <c r="C40" s="103">
        <v>19.935518809999998</v>
      </c>
      <c r="D40" s="103">
        <v>75.962307469999999</v>
      </c>
      <c r="E40" s="103">
        <v>11.58525122</v>
      </c>
      <c r="F40" s="103">
        <v>7.73509213</v>
      </c>
      <c r="G40" s="103">
        <v>10.10472628</v>
      </c>
      <c r="H40" s="103">
        <v>7.7954005199999994</v>
      </c>
      <c r="I40" s="103">
        <v>15.347817789999999</v>
      </c>
      <c r="J40" s="103">
        <v>64.652227479999993</v>
      </c>
      <c r="K40" s="103">
        <v>7.0446199400000005</v>
      </c>
      <c r="L40" s="103">
        <v>4.9914522300000002</v>
      </c>
      <c r="M40" s="103">
        <v>4.81530418</v>
      </c>
      <c r="N40" s="594">
        <v>235.40362268999996</v>
      </c>
      <c r="O40" s="848"/>
      <c r="P40" s="1314"/>
    </row>
    <row r="41" spans="1:17" s="319" customFormat="1" ht="15" customHeight="1">
      <c r="A41" s="453" t="s">
        <v>1453</v>
      </c>
      <c r="B41" s="103">
        <v>1.1338822900000001</v>
      </c>
      <c r="C41" s="103">
        <v>2.5508112599999997</v>
      </c>
      <c r="D41" s="103">
        <v>9.239857970000001</v>
      </c>
      <c r="E41" s="103">
        <v>2.6031820400000001</v>
      </c>
      <c r="F41" s="103">
        <v>1.74043204</v>
      </c>
      <c r="G41" s="103">
        <v>2.6099866299999999</v>
      </c>
      <c r="H41" s="103">
        <v>4.3414025299999999</v>
      </c>
      <c r="I41" s="103">
        <v>2.6961149</v>
      </c>
      <c r="J41" s="103">
        <v>2.5902064600000001</v>
      </c>
      <c r="K41" s="103">
        <v>18.21054809</v>
      </c>
      <c r="L41" s="103">
        <v>3.5506924999999998</v>
      </c>
      <c r="M41" s="103">
        <v>7.1915208600000007</v>
      </c>
      <c r="N41" s="594">
        <v>58.458637570000008</v>
      </c>
      <c r="O41" s="848"/>
      <c r="P41" s="1314"/>
    </row>
    <row r="42" spans="1:17" s="319" customFormat="1" ht="15" customHeight="1">
      <c r="A42" s="453" t="s">
        <v>520</v>
      </c>
      <c r="B42" s="103">
        <v>4.29727865</v>
      </c>
      <c r="C42" s="103">
        <v>4.9989740500000002</v>
      </c>
      <c r="D42" s="103">
        <v>5.9089570299999998</v>
      </c>
      <c r="E42" s="103">
        <v>5.3403129800000002</v>
      </c>
      <c r="F42" s="103">
        <v>6.1924561300000001</v>
      </c>
      <c r="G42" s="103">
        <v>6.84975836</v>
      </c>
      <c r="H42" s="103">
        <v>5.4573977899999999</v>
      </c>
      <c r="I42" s="103">
        <v>6.23258519</v>
      </c>
      <c r="J42" s="103">
        <v>5.1377015699999999</v>
      </c>
      <c r="K42" s="103">
        <v>6.8186947499999997</v>
      </c>
      <c r="L42" s="103">
        <v>6.6795934000000008</v>
      </c>
      <c r="M42" s="103">
        <v>7.2833219299999996</v>
      </c>
      <c r="N42" s="594">
        <v>71.19703183</v>
      </c>
      <c r="O42" s="848"/>
      <c r="P42" s="1314"/>
    </row>
    <row r="43" spans="1:17" s="319" customFormat="1" ht="15" customHeight="1">
      <c r="A43" s="453" t="s">
        <v>1734</v>
      </c>
      <c r="B43" s="103">
        <v>0.80525000000000002</v>
      </c>
      <c r="C43" s="103">
        <v>0.80081000000000002</v>
      </c>
      <c r="D43" s="103">
        <v>1.1618957599999999</v>
      </c>
      <c r="E43" s="103">
        <v>1.2514209999999999</v>
      </c>
      <c r="F43" s="103">
        <v>2.483209</v>
      </c>
      <c r="G43" s="103">
        <v>1.077645</v>
      </c>
      <c r="H43" s="103">
        <v>9.518186</v>
      </c>
      <c r="I43" s="103">
        <v>2.1514915299999999</v>
      </c>
      <c r="J43" s="103">
        <v>0.82226100000000002</v>
      </c>
      <c r="K43" s="103">
        <v>1.2195800000000001</v>
      </c>
      <c r="L43" s="103">
        <v>1.0580080000000001</v>
      </c>
      <c r="M43" s="103">
        <v>9.2888870000000008</v>
      </c>
      <c r="N43" s="594">
        <v>31.638644290000002</v>
      </c>
      <c r="O43" s="848"/>
      <c r="P43" s="1314"/>
    </row>
    <row r="44" spans="1:17" s="319" customFormat="1" ht="15" customHeight="1">
      <c r="A44" s="415" t="s">
        <v>1447</v>
      </c>
      <c r="B44" s="102">
        <v>5.2601506799999997</v>
      </c>
      <c r="C44" s="102">
        <v>6.1554227800000003</v>
      </c>
      <c r="D44" s="102">
        <v>5.9855797299999995</v>
      </c>
      <c r="E44" s="102">
        <v>6.3768396200000002</v>
      </c>
      <c r="F44" s="102">
        <v>5.8389154399999992</v>
      </c>
      <c r="G44" s="102">
        <v>5.9243137099999998</v>
      </c>
      <c r="H44" s="102">
        <v>4.9989579800000001</v>
      </c>
      <c r="I44" s="102">
        <v>3.1571878999999998</v>
      </c>
      <c r="J44" s="102">
        <v>5.4115151499999996</v>
      </c>
      <c r="K44" s="102">
        <v>9.3388503900000011</v>
      </c>
      <c r="L44" s="102">
        <v>5.2666616299999998</v>
      </c>
      <c r="M44" s="102">
        <v>10.35864235</v>
      </c>
      <c r="N44" s="596">
        <v>74.073037360000001</v>
      </c>
      <c r="O44" s="848"/>
      <c r="P44" s="1314"/>
    </row>
    <row r="45" spans="1:17" s="415" customFormat="1" ht="15" customHeight="1">
      <c r="A45" s="653" t="s">
        <v>1449</v>
      </c>
      <c r="B45" s="596">
        <v>326.16521371999994</v>
      </c>
      <c r="C45" s="596">
        <v>254.85235732999999</v>
      </c>
      <c r="D45" s="596">
        <v>257.58305940999998</v>
      </c>
      <c r="E45" s="596">
        <v>331.75200084000005</v>
      </c>
      <c r="F45" s="596">
        <v>314.21591873</v>
      </c>
      <c r="G45" s="596">
        <v>348.45491697000006</v>
      </c>
      <c r="H45" s="596">
        <v>351.07988032999998</v>
      </c>
      <c r="I45" s="596">
        <v>328.59587381</v>
      </c>
      <c r="J45" s="596">
        <v>328.33352423999997</v>
      </c>
      <c r="K45" s="596">
        <v>334.69062969000004</v>
      </c>
      <c r="L45" s="596">
        <v>318.80577765000004</v>
      </c>
      <c r="M45" s="596">
        <v>314.23805567000005</v>
      </c>
      <c r="N45" s="596">
        <v>3808.7672083899997</v>
      </c>
      <c r="O45" s="848"/>
      <c r="P45" s="1314"/>
    </row>
    <row r="46" spans="1:17" s="376" customFormat="1" ht="15" customHeight="1">
      <c r="A46" s="74" t="s">
        <v>1454</v>
      </c>
      <c r="B46" s="657">
        <v>307.76403926999996</v>
      </c>
      <c r="C46" s="657">
        <v>238.22813837999999</v>
      </c>
      <c r="D46" s="657">
        <v>239.59225634999999</v>
      </c>
      <c r="E46" s="657">
        <v>314.90052871</v>
      </c>
      <c r="F46" s="657">
        <v>296.13785392</v>
      </c>
      <c r="G46" s="657">
        <v>327.67234401000002</v>
      </c>
      <c r="H46" s="657">
        <v>334.07860995999999</v>
      </c>
      <c r="I46" s="657">
        <v>308.1476169</v>
      </c>
      <c r="J46" s="657">
        <v>307.90840162000001</v>
      </c>
      <c r="K46" s="657">
        <v>312.13927200000001</v>
      </c>
      <c r="L46" s="657">
        <v>297.00152907</v>
      </c>
      <c r="M46" s="657">
        <v>293.98246362000003</v>
      </c>
      <c r="N46" s="657">
        <v>3577.5530538099997</v>
      </c>
      <c r="O46" s="848"/>
      <c r="P46" s="1314"/>
    </row>
    <row r="47" spans="1:17" s="319" customFormat="1" ht="15" customHeight="1">
      <c r="A47" s="645" t="s">
        <v>222</v>
      </c>
      <c r="B47" s="103">
        <v>307.76403926999996</v>
      </c>
      <c r="C47" s="103">
        <v>238.22813837999999</v>
      </c>
      <c r="D47" s="103">
        <v>239.59225634999999</v>
      </c>
      <c r="E47" s="103">
        <v>314.90052871</v>
      </c>
      <c r="F47" s="103">
        <v>296.13785392</v>
      </c>
      <c r="G47" s="103">
        <v>327.67234401000002</v>
      </c>
      <c r="H47" s="103">
        <v>334.07860995999999</v>
      </c>
      <c r="I47" s="103">
        <v>308.1476169</v>
      </c>
      <c r="J47" s="103">
        <v>307.90840162000001</v>
      </c>
      <c r="K47" s="103">
        <v>312.13927200000001</v>
      </c>
      <c r="L47" s="103">
        <v>297.00152907</v>
      </c>
      <c r="M47" s="103">
        <v>293.98246362000003</v>
      </c>
      <c r="N47" s="594">
        <v>3577.5530538099997</v>
      </c>
      <c r="O47" s="848"/>
      <c r="P47" s="1314"/>
    </row>
    <row r="48" spans="1:17" s="376" customFormat="1" ht="15" customHeight="1">
      <c r="A48" s="219" t="s">
        <v>209</v>
      </c>
      <c r="B48" s="596">
        <v>14.230099410000001</v>
      </c>
      <c r="C48" s="596">
        <v>13.23219757</v>
      </c>
      <c r="D48" s="596">
        <v>13.25967125</v>
      </c>
      <c r="E48" s="596">
        <v>11.429480160000001</v>
      </c>
      <c r="F48" s="596">
        <v>12.58931187</v>
      </c>
      <c r="G48" s="596">
        <v>15.069563429999999</v>
      </c>
      <c r="H48" s="596">
        <v>11.996567110000001</v>
      </c>
      <c r="I48" s="596">
        <v>14.410514030000002</v>
      </c>
      <c r="J48" s="596">
        <v>15.568952509999999</v>
      </c>
      <c r="K48" s="596">
        <v>17.235502879999999</v>
      </c>
      <c r="L48" s="596">
        <v>17.255025750000001</v>
      </c>
      <c r="M48" s="596">
        <v>15.736317549999999</v>
      </c>
      <c r="N48" s="596">
        <v>172.01320351999999</v>
      </c>
      <c r="O48" s="848"/>
      <c r="P48" s="1314"/>
    </row>
    <row r="49" spans="1:16" s="319" customFormat="1" ht="15" customHeight="1">
      <c r="A49" s="645" t="s">
        <v>210</v>
      </c>
      <c r="B49" s="103">
        <v>4.5963990499999996</v>
      </c>
      <c r="C49" s="103">
        <v>3.3584654</v>
      </c>
      <c r="D49" s="103">
        <v>7.0012612399999998</v>
      </c>
      <c r="E49" s="103">
        <v>5.4536709800000001</v>
      </c>
      <c r="F49" s="103">
        <v>5.96182458</v>
      </c>
      <c r="G49" s="103">
        <v>8.1918362299999998</v>
      </c>
      <c r="H49" s="103">
        <v>4.8384766100000007</v>
      </c>
      <c r="I49" s="103">
        <v>8.6113675799999996</v>
      </c>
      <c r="J49" s="103">
        <v>9.9281001799999995</v>
      </c>
      <c r="K49" s="103">
        <v>9.9230630299999998</v>
      </c>
      <c r="L49" s="103">
        <v>9.3860969100000009</v>
      </c>
      <c r="M49" s="103">
        <v>4.3027324500000006</v>
      </c>
      <c r="N49" s="594">
        <v>81.553294240000014</v>
      </c>
      <c r="O49" s="848"/>
      <c r="P49" s="1314"/>
    </row>
    <row r="50" spans="1:16" s="319" customFormat="1" ht="15" customHeight="1">
      <c r="A50" s="319" t="s">
        <v>268</v>
      </c>
      <c r="B50" s="103">
        <v>2.9024999999999999</v>
      </c>
      <c r="C50" s="103">
        <v>2.7714259999999999</v>
      </c>
      <c r="D50" s="103">
        <v>0.566326</v>
      </c>
      <c r="E50" s="103">
        <v>0.40472599999999997</v>
      </c>
      <c r="F50" s="103">
        <v>0.42749999999999999</v>
      </c>
      <c r="G50" s="103">
        <v>0.33382600000000001</v>
      </c>
      <c r="H50" s="103">
        <v>0.40239999999999998</v>
      </c>
      <c r="I50" s="103">
        <v>0.31612600000000002</v>
      </c>
      <c r="J50" s="103">
        <v>0.306226</v>
      </c>
      <c r="K50" s="103">
        <v>1.4910000000000001</v>
      </c>
      <c r="L50" s="103">
        <v>1.9134</v>
      </c>
      <c r="M50" s="103">
        <v>5.9287000000000001</v>
      </c>
      <c r="N50" s="594">
        <v>17.764156</v>
      </c>
      <c r="O50" s="848"/>
      <c r="P50" s="1314"/>
    </row>
    <row r="51" spans="1:16" s="319" customFormat="1" ht="15" customHeight="1">
      <c r="A51" s="342" t="s">
        <v>1638</v>
      </c>
      <c r="B51" s="116">
        <v>6.7312003600000008</v>
      </c>
      <c r="C51" s="116">
        <v>7.1023061700000003</v>
      </c>
      <c r="D51" s="116">
        <v>5.6920840099999994</v>
      </c>
      <c r="E51" s="116">
        <v>5.5710831799999996</v>
      </c>
      <c r="F51" s="116">
        <v>6.1999872900000002</v>
      </c>
      <c r="G51" s="116">
        <v>6.5439011999999996</v>
      </c>
      <c r="H51" s="116">
        <v>6.7556905</v>
      </c>
      <c r="I51" s="116">
        <v>5.4830204500000006</v>
      </c>
      <c r="J51" s="116">
        <v>5.3346263299999999</v>
      </c>
      <c r="K51" s="116">
        <v>5.82143985</v>
      </c>
      <c r="L51" s="116">
        <v>5.9555288400000004</v>
      </c>
      <c r="M51" s="116">
        <v>5.5048850999999992</v>
      </c>
      <c r="N51" s="594">
        <v>72.695753279999991</v>
      </c>
      <c r="O51" s="848"/>
      <c r="P51" s="1314"/>
    </row>
    <row r="52" spans="1:16" s="319" customFormat="1" ht="15" customHeight="1">
      <c r="A52" s="415" t="s">
        <v>1458</v>
      </c>
      <c r="B52" s="100">
        <v>4.1710750399999998</v>
      </c>
      <c r="C52" s="1503">
        <v>3.3920213800000001</v>
      </c>
      <c r="D52" s="100">
        <v>4.7311318099999999</v>
      </c>
      <c r="E52" s="100">
        <v>5.4219919699999997</v>
      </c>
      <c r="F52" s="100">
        <v>5.4887529400000004</v>
      </c>
      <c r="G52" s="100">
        <v>5.713009529999999</v>
      </c>
      <c r="H52" s="100">
        <v>5.0047032599999994</v>
      </c>
      <c r="I52" s="100">
        <v>6.0377428799999997</v>
      </c>
      <c r="J52" s="100">
        <v>4.8561701100000008</v>
      </c>
      <c r="K52" s="100">
        <v>5.3158548099999994</v>
      </c>
      <c r="L52" s="100">
        <v>4.5492228299999997</v>
      </c>
      <c r="M52" s="100">
        <v>4.5192744999999999</v>
      </c>
      <c r="N52" s="596">
        <v>59.200951059999994</v>
      </c>
      <c r="O52" s="848"/>
      <c r="P52" s="1314"/>
    </row>
    <row r="53" spans="1:16" s="453" customFormat="1" ht="15" customHeight="1">
      <c r="A53" s="415" t="s">
        <v>1460</v>
      </c>
      <c r="B53" s="596">
        <v>7.2221060000000004E-2</v>
      </c>
      <c r="C53" s="596">
        <v>6.7120970000000002E-2</v>
      </c>
      <c r="D53" s="596">
        <v>0.15295169</v>
      </c>
      <c r="E53" s="596">
        <v>0.13348139000000001</v>
      </c>
      <c r="F53" s="596">
        <v>0.22850110999999998</v>
      </c>
      <c r="G53" s="596">
        <v>0.19365670000000001</v>
      </c>
      <c r="H53" s="596">
        <v>0.16784886999999998</v>
      </c>
      <c r="I53" s="596">
        <v>8.7283330000000006E-2</v>
      </c>
      <c r="J53" s="596">
        <v>0.12991174</v>
      </c>
      <c r="K53" s="596">
        <v>0.11135268</v>
      </c>
      <c r="L53" s="596">
        <v>8.9620500000000006E-2</v>
      </c>
      <c r="M53" s="596">
        <v>8.9081060000000004E-2</v>
      </c>
      <c r="N53" s="596">
        <v>1.5230311000000001</v>
      </c>
      <c r="O53" s="848"/>
      <c r="P53" s="1314"/>
    </row>
    <row r="54" spans="1:16" s="453" customFormat="1" ht="15" customHeight="1">
      <c r="A54" s="453" t="s">
        <v>640</v>
      </c>
      <c r="B54" s="103">
        <v>7.2221060000000004E-2</v>
      </c>
      <c r="C54" s="103">
        <v>6.7120970000000002E-2</v>
      </c>
      <c r="D54" s="103">
        <v>0.15295169</v>
      </c>
      <c r="E54" s="103">
        <v>0.13348139000000001</v>
      </c>
      <c r="F54" s="103">
        <v>0.22850110999999998</v>
      </c>
      <c r="G54" s="103">
        <v>0.19365670000000001</v>
      </c>
      <c r="H54" s="103">
        <v>0.16784886999999998</v>
      </c>
      <c r="I54" s="103">
        <v>8.7283330000000006E-2</v>
      </c>
      <c r="J54" s="103">
        <v>0.12991174</v>
      </c>
      <c r="K54" s="103">
        <v>0.11135268</v>
      </c>
      <c r="L54" s="103">
        <v>8.9620500000000006E-2</v>
      </c>
      <c r="M54" s="103">
        <v>8.9081060000000004E-2</v>
      </c>
      <c r="N54" s="594">
        <v>1.5230311000000001</v>
      </c>
      <c r="O54" s="848"/>
      <c r="P54" s="1314"/>
    </row>
    <row r="55" spans="1:16" s="453" customFormat="1" ht="15" customHeight="1">
      <c r="A55" s="415" t="s">
        <v>1462</v>
      </c>
      <c r="B55" s="102">
        <v>0.105545</v>
      </c>
      <c r="C55" s="102">
        <v>0.10012</v>
      </c>
      <c r="D55" s="102">
        <v>0.142482</v>
      </c>
      <c r="E55" s="102">
        <v>0.11538900000000001</v>
      </c>
      <c r="F55" s="102">
        <v>0.13994599999999999</v>
      </c>
      <c r="G55" s="102">
        <v>0.171512</v>
      </c>
      <c r="H55" s="102">
        <v>0.181918</v>
      </c>
      <c r="I55" s="102">
        <v>0.15304699999999999</v>
      </c>
      <c r="J55" s="102">
        <v>0.14851200000000001</v>
      </c>
      <c r="K55" s="102">
        <v>0.148397</v>
      </c>
      <c r="L55" s="102">
        <v>0.13675499999999999</v>
      </c>
      <c r="M55" s="102">
        <v>0.112972</v>
      </c>
      <c r="N55" s="102">
        <v>1.6565949999999998</v>
      </c>
      <c r="O55" s="848"/>
      <c r="P55" s="1314"/>
    </row>
    <row r="56" spans="1:16" s="453" customFormat="1" ht="15" customHeight="1">
      <c r="A56" s="453" t="s">
        <v>1463</v>
      </c>
      <c r="B56" s="103">
        <v>0.105545</v>
      </c>
      <c r="C56" s="103">
        <v>0.10012</v>
      </c>
      <c r="D56" s="103">
        <v>0.142482</v>
      </c>
      <c r="E56" s="103">
        <v>0.11538900000000001</v>
      </c>
      <c r="F56" s="103">
        <v>0.13994599999999999</v>
      </c>
      <c r="G56" s="103">
        <v>0.171512</v>
      </c>
      <c r="H56" s="103">
        <v>0.181918</v>
      </c>
      <c r="I56" s="103">
        <v>0.15304699999999999</v>
      </c>
      <c r="J56" s="103">
        <v>0.14851200000000001</v>
      </c>
      <c r="K56" s="103">
        <v>0.148397</v>
      </c>
      <c r="L56" s="103">
        <v>0.13675499999999999</v>
      </c>
      <c r="M56" s="103">
        <v>0.112972</v>
      </c>
      <c r="N56" s="594">
        <v>1.6565949999999998</v>
      </c>
      <c r="O56" s="848"/>
      <c r="P56" s="1314"/>
    </row>
    <row r="57" spans="1:16" s="453" customFormat="1" ht="15" customHeight="1">
      <c r="A57" s="415" t="s">
        <v>1464</v>
      </c>
      <c r="B57" s="102">
        <v>0.33956615000000001</v>
      </c>
      <c r="C57" s="102">
        <v>0.96043539</v>
      </c>
      <c r="D57" s="102">
        <v>0.79760445400000002</v>
      </c>
      <c r="E57" s="102">
        <v>1.0395019400000001</v>
      </c>
      <c r="F57" s="102">
        <v>0.66947627500000007</v>
      </c>
      <c r="G57" s="102">
        <v>0.61607911211999999</v>
      </c>
      <c r="H57" s="102">
        <v>4.3246100799999994</v>
      </c>
      <c r="I57" s="102">
        <v>1.1029024000000001</v>
      </c>
      <c r="J57" s="102">
        <v>1.1485364200000001</v>
      </c>
      <c r="K57" s="102">
        <v>0.76362145000000003</v>
      </c>
      <c r="L57" s="102">
        <v>2.4713678539999999</v>
      </c>
      <c r="M57" s="102">
        <v>1.92681295</v>
      </c>
      <c r="N57" s="102">
        <v>16.160514475119999</v>
      </c>
      <c r="O57" s="848"/>
      <c r="P57" s="1314"/>
    </row>
    <row r="58" spans="1:16" s="453" customFormat="1" ht="15" customHeight="1">
      <c r="A58" s="1364" t="s">
        <v>1465</v>
      </c>
      <c r="B58" s="103">
        <v>0.28884799999999999</v>
      </c>
      <c r="C58" s="103">
        <v>0.90801600000000005</v>
      </c>
      <c r="D58" s="103">
        <v>0.75313200000000002</v>
      </c>
      <c r="E58" s="103">
        <v>1.00402601</v>
      </c>
      <c r="F58" s="103">
        <v>0.66941466000000005</v>
      </c>
      <c r="G58" s="103">
        <v>0.61599256999999996</v>
      </c>
      <c r="H58" s="103">
        <v>4.2103396699999998</v>
      </c>
      <c r="I58" s="103">
        <v>1.0551280000000001</v>
      </c>
      <c r="J58" s="103">
        <v>1.0858718600000001</v>
      </c>
      <c r="K58" s="103">
        <v>0.75458599999999998</v>
      </c>
      <c r="L58" s="103">
        <v>2.4213930800000001</v>
      </c>
      <c r="M58" s="103">
        <v>1.8778106699999999</v>
      </c>
      <c r="N58" s="103">
        <v>15.64455852</v>
      </c>
      <c r="O58" s="848"/>
      <c r="P58" s="1314"/>
    </row>
    <row r="59" spans="1:16" s="319" customFormat="1" ht="15" customHeight="1">
      <c r="A59" s="661" t="s">
        <v>201</v>
      </c>
      <c r="B59" s="103">
        <v>5.0718149999999997E-2</v>
      </c>
      <c r="C59" s="103">
        <v>5.2419390000000003E-2</v>
      </c>
      <c r="D59" s="103">
        <v>4.4472454000000002E-2</v>
      </c>
      <c r="E59" s="103">
        <v>3.5475930000000003E-2</v>
      </c>
      <c r="F59" s="103">
        <v>6.1614999999999999E-5</v>
      </c>
      <c r="G59" s="103">
        <v>8.6542119999999994E-5</v>
      </c>
      <c r="H59" s="103">
        <v>0.11427041</v>
      </c>
      <c r="I59" s="103">
        <v>4.7774400000000002E-2</v>
      </c>
      <c r="J59" s="103">
        <v>6.2664559999999994E-2</v>
      </c>
      <c r="K59" s="103">
        <v>9.0354500000000004E-3</v>
      </c>
      <c r="L59" s="103">
        <v>4.9974774E-2</v>
      </c>
      <c r="M59" s="103">
        <v>4.9002280000000002E-2</v>
      </c>
      <c r="N59" s="103">
        <v>0.51595595511999992</v>
      </c>
      <c r="O59" s="848"/>
      <c r="P59" s="1314"/>
    </row>
    <row r="60" spans="1:16" s="649" customFormat="1" ht="15" customHeight="1">
      <c r="A60" s="730" t="s">
        <v>734</v>
      </c>
      <c r="B60" s="562">
        <v>726.75415221999992</v>
      </c>
      <c r="C60" s="562">
        <v>619.86568925000006</v>
      </c>
      <c r="D60" s="562">
        <v>723.201862334</v>
      </c>
      <c r="E60" s="562">
        <v>1169.56760235</v>
      </c>
      <c r="F60" s="562">
        <v>780.45616556499999</v>
      </c>
      <c r="G60" s="562">
        <v>830.11080083212005</v>
      </c>
      <c r="H60" s="562">
        <v>822.58483357</v>
      </c>
      <c r="I60" s="562">
        <v>794.50993036</v>
      </c>
      <c r="J60" s="562">
        <v>808.28839713999992</v>
      </c>
      <c r="K60" s="562">
        <v>923.92876561000003</v>
      </c>
      <c r="L60" s="562">
        <v>728.48863037400008</v>
      </c>
      <c r="M60" s="562">
        <v>795.74871095000015</v>
      </c>
      <c r="N60" s="562">
        <v>9723.5055405551193</v>
      </c>
      <c r="O60" s="1313"/>
    </row>
    <row r="61" spans="1:16" s="319" customFormat="1" ht="15" customHeight="1">
      <c r="A61" s="59" t="s">
        <v>729</v>
      </c>
      <c r="B61" s="647"/>
      <c r="C61" s="1142"/>
      <c r="D61" s="647"/>
      <c r="E61" s="647"/>
      <c r="F61" s="647"/>
    </row>
    <row r="62" spans="1:16" s="319" customFormat="1" ht="15" customHeight="1">
      <c r="A62" s="1363" t="s">
        <v>1627</v>
      </c>
      <c r="B62" s="647"/>
      <c r="C62" s="1142"/>
      <c r="D62" s="647"/>
      <c r="E62" s="647"/>
      <c r="F62" s="647"/>
      <c r="N62" s="1041"/>
    </row>
    <row r="63" spans="1:16" s="319" customFormat="1" ht="15" customHeight="1">
      <c r="A63" s="609" t="s">
        <v>10</v>
      </c>
      <c r="B63" s="647"/>
      <c r="C63" s="1142"/>
      <c r="D63" s="647"/>
      <c r="E63" s="647"/>
      <c r="F63" s="647"/>
      <c r="N63" s="1365"/>
    </row>
    <row r="64" spans="1:16">
      <c r="A64" s="82"/>
      <c r="B64" s="82" t="s">
        <v>396</v>
      </c>
      <c r="C64" s="1143"/>
      <c r="D64" s="82"/>
      <c r="E64" s="82"/>
      <c r="F64" s="82"/>
      <c r="N64" s="1366"/>
    </row>
    <row r="65" spans="1:6">
      <c r="A65" s="82"/>
      <c r="B65" s="82"/>
      <c r="C65" s="1143"/>
      <c r="D65" s="82"/>
      <c r="E65" s="82"/>
      <c r="F65" s="82"/>
    </row>
  </sheetData>
  <customSheetViews>
    <customSheetView guid="{51F1D52B-5D55-4FCC-809B-9B4CC86C88B9}" showGridLines="0" topLeftCell="D2">
      <selection activeCell="N2" sqref="N2"/>
      <pageMargins left="0.61" right="0.21" top="0.92" bottom="0.23" header="0" footer="0.23"/>
      <pageSetup scale="68" orientation="landscape" r:id="rId1"/>
      <headerFooter alignWithMargins="0"/>
    </customSheetView>
    <customSheetView guid="{67BA8672-8137-4028-84CD-AA630649A2B3}" showRuler="0" topLeftCell="A2">
      <selection activeCell="A51" sqref="A51"/>
      <pageMargins left="0.91" right="0.21" top="0.24" bottom="0.23" header="0" footer="0.23"/>
      <pageSetup scale="75" orientation="landscape" r:id="rId2"/>
      <headerFooter alignWithMargins="0"/>
    </customSheetView>
    <customSheetView guid="{B297ACE3-C144-4411-A206-EE5C8D41CE1C}" showGridLines="0" topLeftCell="A37">
      <pane xSplit="1" topLeftCell="B1" activePane="topRight" state="frozen"/>
      <selection pane="topRight" activeCell="C48" sqref="C48:C51"/>
      <rowBreaks count="1" manualBreakCount="1">
        <brk id="58" max="13" man="1"/>
      </rowBreaks>
      <pageMargins left="0.91" right="0.21" top="0.24" bottom="0.23" header="0" footer="0.23"/>
      <pageSetup scale="74" orientation="landscape" r:id="rId3"/>
      <headerFooter alignWithMargins="0"/>
    </customSheetView>
    <customSheetView guid="{45E423DD-7FD2-487F-8372-5798D7D06C15}" showPageBreaks="1" showGridLines="0" printArea="1" topLeftCell="D2">
      <selection activeCell="N2" sqref="N2"/>
      <pageMargins left="0.61" right="0.21" top="0.92" bottom="0.23" header="0" footer="0.23"/>
      <pageSetup scale="68" orientation="landscape" r:id="rId4"/>
      <headerFooter alignWithMargins="0"/>
    </customSheetView>
  </customSheetViews>
  <phoneticPr fontId="0" type="noConversion"/>
  <pageMargins left="0.43" right="0.21" top="0.22" bottom="0.17" header="0" footer="0.17"/>
  <pageSetup scale="63" orientation="landscape" r:id="rId5"/>
  <headerFooter alignWithMargins="0"/>
  <drawing r:id="rId6"/>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dimension ref="A1:W66"/>
  <sheetViews>
    <sheetView showGridLines="0" topLeftCell="A32" zoomScaleNormal="100" workbookViewId="0">
      <pane xSplit="1" topLeftCell="D1" activePane="topRight" state="frozen"/>
      <selection activeCell="A29" sqref="A29"/>
      <selection pane="topRight" activeCell="F49" sqref="F49"/>
    </sheetView>
  </sheetViews>
  <sheetFormatPr defaultRowHeight="15"/>
  <cols>
    <col min="1" max="1" width="57.7109375" style="22" customWidth="1"/>
    <col min="2" max="3" width="9" style="22" customWidth="1"/>
    <col min="4" max="4" width="8.85546875" style="22" customWidth="1"/>
    <col min="5" max="5" width="9.140625" style="22"/>
    <col min="6" max="6" width="8.85546875" style="22" customWidth="1"/>
    <col min="7" max="7" width="8.28515625" style="22" customWidth="1"/>
    <col min="8" max="8" width="8.7109375" style="22" customWidth="1"/>
    <col min="9" max="9" width="9.28515625" style="22" customWidth="1"/>
    <col min="10" max="10" width="10.5703125" style="22" customWidth="1"/>
    <col min="11" max="11" width="9.7109375" style="22" customWidth="1"/>
    <col min="12" max="12" width="10.85546875" style="22" bestFit="1" customWidth="1"/>
    <col min="13" max="13" width="11" style="22" customWidth="1"/>
    <col min="14" max="14" width="10.7109375" style="22" customWidth="1"/>
    <col min="15" max="16384" width="9.140625" style="22"/>
  </cols>
  <sheetData>
    <row r="1" spans="1:16" s="72" customFormat="1">
      <c r="A1" s="563" t="s">
        <v>348</v>
      </c>
      <c r="B1" s="79"/>
      <c r="C1" s="79"/>
      <c r="D1" s="79"/>
      <c r="E1" s="79"/>
      <c r="F1" s="79"/>
      <c r="G1" s="79"/>
      <c r="H1" s="79"/>
      <c r="I1" s="79"/>
      <c r="J1" s="79"/>
      <c r="K1" s="79"/>
      <c r="L1" s="79"/>
      <c r="M1" s="79"/>
      <c r="N1" s="80">
        <v>39</v>
      </c>
    </row>
    <row r="6" spans="1:16" ht="15.75">
      <c r="A6" s="73" t="s">
        <v>17</v>
      </c>
    </row>
    <row r="7" spans="1:16" ht="15.75">
      <c r="A7" s="74" t="s">
        <v>1523</v>
      </c>
    </row>
    <row r="8" spans="1:16" ht="15.75">
      <c r="A8" s="177" t="s">
        <v>434</v>
      </c>
      <c r="B8" s="72"/>
      <c r="C8" s="72"/>
      <c r="D8" s="72"/>
      <c r="E8" s="72"/>
      <c r="F8" s="72"/>
      <c r="G8" s="72"/>
      <c r="H8" s="72"/>
      <c r="I8" s="72"/>
      <c r="J8" s="72"/>
      <c r="K8" s="72"/>
      <c r="L8" s="72"/>
      <c r="M8" s="72"/>
      <c r="N8" s="72"/>
    </row>
    <row r="9" spans="1:16" ht="15.75" customHeight="1">
      <c r="A9" s="749" t="s">
        <v>360</v>
      </c>
      <c r="B9" s="749" t="s">
        <v>443</v>
      </c>
      <c r="C9" s="749" t="s">
        <v>403</v>
      </c>
      <c r="D9" s="749" t="s">
        <v>404</v>
      </c>
      <c r="E9" s="749" t="s">
        <v>405</v>
      </c>
      <c r="F9" s="749" t="s">
        <v>406</v>
      </c>
      <c r="G9" s="749" t="s">
        <v>407</v>
      </c>
      <c r="H9" s="749" t="s">
        <v>408</v>
      </c>
      <c r="I9" s="749" t="s">
        <v>409</v>
      </c>
      <c r="J9" s="749" t="s">
        <v>410</v>
      </c>
      <c r="K9" s="749" t="s">
        <v>411</v>
      </c>
      <c r="L9" s="749" t="s">
        <v>412</v>
      </c>
      <c r="M9" s="749" t="s">
        <v>413</v>
      </c>
      <c r="N9" s="749" t="s">
        <v>38</v>
      </c>
    </row>
    <row r="10" spans="1:16" ht="15.75" customHeight="1">
      <c r="A10" s="746" t="s">
        <v>438</v>
      </c>
      <c r="B10" s="575">
        <v>33.268837840000003</v>
      </c>
      <c r="C10" s="575">
        <v>22.963744650000002</v>
      </c>
      <c r="D10" s="575">
        <v>38.23210392</v>
      </c>
      <c r="E10" s="575">
        <v>75.427733169999996</v>
      </c>
      <c r="F10" s="575">
        <v>26.950992860000003</v>
      </c>
      <c r="G10" s="575">
        <v>37.760105740000007</v>
      </c>
      <c r="H10" s="575">
        <v>26.03608981</v>
      </c>
      <c r="I10" s="575">
        <v>29.988886919999999</v>
      </c>
      <c r="J10" s="575">
        <v>33.745390180000001</v>
      </c>
      <c r="K10" s="575">
        <v>28.884037569999997</v>
      </c>
      <c r="L10" s="575">
        <v>28.320933230000001</v>
      </c>
      <c r="M10" s="575">
        <v>31.066959319999999</v>
      </c>
      <c r="N10" s="575">
        <v>412.64581520999997</v>
      </c>
      <c r="O10" s="25"/>
      <c r="P10" s="25"/>
    </row>
    <row r="11" spans="1:16" ht="15.75" customHeight="1">
      <c r="A11" s="654" t="s">
        <v>1452</v>
      </c>
      <c r="B11" s="575">
        <v>14.359489960000001</v>
      </c>
      <c r="C11" s="575">
        <v>9.4635451199999991</v>
      </c>
      <c r="D11" s="575">
        <v>17.907380239999998</v>
      </c>
      <c r="E11" s="575">
        <v>10.487895909999999</v>
      </c>
      <c r="F11" s="575">
        <v>9.7555384100000015</v>
      </c>
      <c r="G11" s="575">
        <v>17.591663840000006</v>
      </c>
      <c r="H11" s="575">
        <v>9.5674948999999998</v>
      </c>
      <c r="I11" s="575">
        <v>13.066361299999999</v>
      </c>
      <c r="J11" s="575">
        <v>14.49967421</v>
      </c>
      <c r="K11" s="575">
        <v>10.39972064</v>
      </c>
      <c r="L11" s="575">
        <v>10.118950820000002</v>
      </c>
      <c r="M11" s="575">
        <v>13.791411250000001</v>
      </c>
      <c r="N11" s="575">
        <v>151.0091266</v>
      </c>
      <c r="O11" s="25"/>
      <c r="P11" s="25"/>
    </row>
    <row r="12" spans="1:16" ht="15.75" customHeight="1">
      <c r="A12" s="355" t="s">
        <v>1717</v>
      </c>
      <c r="B12" s="103">
        <v>0.52260881000000003</v>
      </c>
      <c r="C12" s="103">
        <v>2.7747513100000001</v>
      </c>
      <c r="D12" s="103">
        <v>10.259648449999998</v>
      </c>
      <c r="E12" s="103">
        <v>1.8611285800000001</v>
      </c>
      <c r="F12" s="103">
        <v>1.42972101</v>
      </c>
      <c r="G12" s="103">
        <v>10.401138490000001</v>
      </c>
      <c r="H12" s="103">
        <v>2.1063812599999996</v>
      </c>
      <c r="I12" s="103">
        <v>3.64235525</v>
      </c>
      <c r="J12" s="103">
        <v>7.0839813200000004</v>
      </c>
      <c r="K12" s="103">
        <v>2.73257014</v>
      </c>
      <c r="L12" s="103">
        <v>1.0641916200000001</v>
      </c>
      <c r="M12" s="103">
        <v>5.6120285000000001</v>
      </c>
      <c r="N12" s="572">
        <v>49.490504740000006</v>
      </c>
      <c r="O12" s="25"/>
      <c r="P12" s="25"/>
    </row>
    <row r="13" spans="1:16" ht="15.75" customHeight="1">
      <c r="A13" s="355" t="s">
        <v>1718</v>
      </c>
      <c r="B13" s="103">
        <v>11.73495103</v>
      </c>
      <c r="C13" s="103">
        <v>5.1039283399999995</v>
      </c>
      <c r="D13" s="103">
        <v>5.9772950900000001</v>
      </c>
      <c r="E13" s="103">
        <v>6.7717455599999994</v>
      </c>
      <c r="F13" s="103">
        <v>6.5863893300000003</v>
      </c>
      <c r="G13" s="103">
        <v>5.3382192499999999</v>
      </c>
      <c r="H13" s="103">
        <v>5.3682600599999999</v>
      </c>
      <c r="I13" s="103">
        <v>7.1646307999999994</v>
      </c>
      <c r="J13" s="103">
        <v>5.3833432699999992</v>
      </c>
      <c r="K13" s="103">
        <v>5.3825179500000004</v>
      </c>
      <c r="L13" s="103">
        <v>6.87299331</v>
      </c>
      <c r="M13" s="103">
        <v>5.7321693700000003</v>
      </c>
      <c r="N13" s="572">
        <v>77.416443359999988</v>
      </c>
      <c r="O13" s="25"/>
      <c r="P13" s="25"/>
    </row>
    <row r="14" spans="1:16" ht="15.75" customHeight="1">
      <c r="A14" s="338" t="s">
        <v>246</v>
      </c>
      <c r="B14" s="103">
        <v>1.04739731</v>
      </c>
      <c r="C14" s="103">
        <v>0.81292447000000001</v>
      </c>
      <c r="D14" s="103">
        <v>0.86981226</v>
      </c>
      <c r="E14" s="103">
        <v>0.92388382999999996</v>
      </c>
      <c r="F14" s="103">
        <v>0.65931635</v>
      </c>
      <c r="G14" s="103">
        <v>0.78245169999999997</v>
      </c>
      <c r="H14" s="103">
        <v>0.97031948999999995</v>
      </c>
      <c r="I14" s="103">
        <v>0.97563425999999998</v>
      </c>
      <c r="J14" s="103">
        <v>0.66686761999999999</v>
      </c>
      <c r="K14" s="103">
        <v>0.96645035999999995</v>
      </c>
      <c r="L14" s="103">
        <v>0.98034458999999996</v>
      </c>
      <c r="M14" s="103">
        <v>1.0745611000000002</v>
      </c>
      <c r="N14" s="572">
        <v>10.729963339999999</v>
      </c>
      <c r="O14" s="25"/>
      <c r="P14" s="25"/>
    </row>
    <row r="15" spans="1:16" ht="15.75" customHeight="1">
      <c r="A15" s="338" t="s">
        <v>1719</v>
      </c>
      <c r="B15" s="103">
        <v>1.01837E-3</v>
      </c>
      <c r="C15" s="103">
        <v>1.01837E-3</v>
      </c>
      <c r="D15" s="103">
        <v>6.7719000000000004E-4</v>
      </c>
      <c r="E15" s="103">
        <v>5.7565999999999997E-4</v>
      </c>
      <c r="F15" s="1466">
        <v>2.3479299999999998E-3</v>
      </c>
      <c r="G15" s="103">
        <v>3.78364E-3</v>
      </c>
      <c r="H15" s="103">
        <v>3.78364E-3</v>
      </c>
      <c r="I15" s="103">
        <v>7.5707070000000001E-2</v>
      </c>
      <c r="J15" s="103">
        <v>9.5011100000000001E-2</v>
      </c>
      <c r="K15" s="103">
        <v>3.6557249999999999E-2</v>
      </c>
      <c r="L15" s="103">
        <v>6.3229580000000007E-2</v>
      </c>
      <c r="M15" s="103">
        <v>5.9596639999999999E-2</v>
      </c>
      <c r="N15" s="572">
        <v>0.34330643999999999</v>
      </c>
      <c r="O15" s="25"/>
      <c r="P15" s="25"/>
    </row>
    <row r="16" spans="1:16" ht="15.75" customHeight="1">
      <c r="A16" s="338" t="s">
        <v>247</v>
      </c>
      <c r="B16" s="103">
        <v>0.12067962</v>
      </c>
      <c r="C16" s="103">
        <v>9.5975939999999996E-2</v>
      </c>
      <c r="D16" s="103">
        <v>0.16184100000000001</v>
      </c>
      <c r="E16" s="103">
        <v>0.14018241000000001</v>
      </c>
      <c r="F16" s="103">
        <v>0.41191291999999996</v>
      </c>
      <c r="G16" s="103">
        <v>0.37988799000000001</v>
      </c>
      <c r="H16" s="103">
        <v>0.13260317000000002</v>
      </c>
      <c r="I16" s="103">
        <v>0.23615043999999999</v>
      </c>
      <c r="J16" s="103">
        <v>0.23806864000000003</v>
      </c>
      <c r="K16" s="103">
        <v>0.46911080999999999</v>
      </c>
      <c r="L16" s="103">
        <v>0.19922073000000001</v>
      </c>
      <c r="M16" s="103">
        <v>0.38696794000000001</v>
      </c>
      <c r="N16" s="572">
        <v>2.9726016099999999</v>
      </c>
      <c r="O16" s="25"/>
      <c r="P16" s="25"/>
    </row>
    <row r="17" spans="1:16" ht="15.75" customHeight="1">
      <c r="A17" s="338" t="s">
        <v>1720</v>
      </c>
      <c r="B17" s="103">
        <v>8.3999999999999995E-3</v>
      </c>
      <c r="C17" s="103">
        <v>9.1183700000000006E-3</v>
      </c>
      <c r="D17" s="103">
        <v>8.5249100000000001E-3</v>
      </c>
      <c r="E17" s="103">
        <v>8.67566E-3</v>
      </c>
      <c r="F17" s="103">
        <v>1.0447930000000001E-2</v>
      </c>
      <c r="G17" s="103">
        <v>3.2292939999999999E-2</v>
      </c>
      <c r="H17" s="103">
        <v>8.0999999999999996E-3</v>
      </c>
      <c r="I17" s="103">
        <v>8.3807070000000011E-2</v>
      </c>
      <c r="J17" s="103">
        <v>0.10311110000000001</v>
      </c>
      <c r="K17" s="103">
        <v>4.4657250000000002E-2</v>
      </c>
      <c r="L17" s="103">
        <v>7.1329580000000004E-2</v>
      </c>
      <c r="M17" s="103">
        <v>7.8172640000000002E-2</v>
      </c>
      <c r="N17" s="572">
        <v>0.46663745000000001</v>
      </c>
      <c r="O17" s="25"/>
      <c r="P17" s="25"/>
    </row>
    <row r="18" spans="1:16" ht="15.75" customHeight="1">
      <c r="A18" s="338" t="s">
        <v>1721</v>
      </c>
      <c r="B18" s="103">
        <v>0.92443481999999999</v>
      </c>
      <c r="C18" s="103">
        <v>0.66582831999999992</v>
      </c>
      <c r="D18" s="103">
        <v>0.62958133999999999</v>
      </c>
      <c r="E18" s="103">
        <v>0.78170421000000001</v>
      </c>
      <c r="F18" s="103">
        <v>0.65540293999999999</v>
      </c>
      <c r="G18" s="103">
        <v>0.65388983000000001</v>
      </c>
      <c r="H18" s="103">
        <v>0.97804728000000007</v>
      </c>
      <c r="I18" s="103">
        <v>0.88807641000000004</v>
      </c>
      <c r="J18" s="103">
        <v>0.92929116</v>
      </c>
      <c r="K18" s="103">
        <v>0.76785687999999996</v>
      </c>
      <c r="L18" s="103">
        <v>0.86764141000000006</v>
      </c>
      <c r="M18" s="103">
        <v>0.84791506000000005</v>
      </c>
      <c r="N18" s="572">
        <v>9.5896696600000002</v>
      </c>
      <c r="O18" s="25"/>
      <c r="P18" s="25"/>
    </row>
    <row r="19" spans="1:16" s="14" customFormat="1" ht="15.75" customHeight="1">
      <c r="A19" s="746" t="s">
        <v>1451</v>
      </c>
      <c r="B19" s="651">
        <v>14.4939049</v>
      </c>
      <c r="C19" s="651">
        <v>10.540674430000001</v>
      </c>
      <c r="D19" s="651">
        <v>16.901232089999997</v>
      </c>
      <c r="E19" s="651">
        <v>61.177965610000008</v>
      </c>
      <c r="F19" s="651">
        <v>12.820951040000002</v>
      </c>
      <c r="G19" s="651">
        <v>16.834049990000004</v>
      </c>
      <c r="H19" s="651">
        <v>13.316485859999998</v>
      </c>
      <c r="I19" s="651">
        <v>13.29966085</v>
      </c>
      <c r="J19" s="651">
        <v>14.61665146</v>
      </c>
      <c r="K19" s="651">
        <v>13.182214339999998</v>
      </c>
      <c r="L19" s="651">
        <v>14.33379951</v>
      </c>
      <c r="M19" s="651">
        <v>12.9010243</v>
      </c>
      <c r="N19" s="651">
        <v>214.41861437999998</v>
      </c>
      <c r="O19" s="25"/>
      <c r="P19" s="25"/>
    </row>
    <row r="20" spans="1:16" ht="15.75" customHeight="1">
      <c r="A20" s="355" t="s">
        <v>253</v>
      </c>
      <c r="B20" s="103">
        <v>13.472536079999999</v>
      </c>
      <c r="C20" s="103">
        <v>10.14647542</v>
      </c>
      <c r="D20" s="103">
        <v>16.496986289999999</v>
      </c>
      <c r="E20" s="103">
        <v>60.814133210000001</v>
      </c>
      <c r="F20" s="103">
        <v>12.27114941</v>
      </c>
      <c r="G20" s="103">
        <v>16.324863730000001</v>
      </c>
      <c r="H20" s="103">
        <v>13.050495939999999</v>
      </c>
      <c r="I20" s="103">
        <v>12.80424401</v>
      </c>
      <c r="J20" s="103">
        <v>13.95981619</v>
      </c>
      <c r="K20" s="103">
        <v>12.703720349999999</v>
      </c>
      <c r="L20" s="103">
        <v>13.83961221</v>
      </c>
      <c r="M20" s="103">
        <v>12.22292882</v>
      </c>
      <c r="N20" s="572">
        <v>208.10696165999997</v>
      </c>
      <c r="O20" s="25"/>
      <c r="P20" s="25"/>
    </row>
    <row r="21" spans="1:16" ht="15.75" customHeight="1">
      <c r="A21" s="355" t="s">
        <v>1722</v>
      </c>
      <c r="B21" s="116">
        <v>0.88182931999999992</v>
      </c>
      <c r="C21" s="116">
        <v>0.21598339999999999</v>
      </c>
      <c r="D21" s="116">
        <v>0.26318740999999996</v>
      </c>
      <c r="E21" s="116">
        <v>0.2157905</v>
      </c>
      <c r="F21" s="116">
        <v>0.44286904999999999</v>
      </c>
      <c r="G21" s="116">
        <v>0.40499927000000002</v>
      </c>
      <c r="H21" s="116">
        <v>0.17809406999999999</v>
      </c>
      <c r="I21" s="116">
        <v>0.17444126999999998</v>
      </c>
      <c r="J21" s="116">
        <v>0.27556691999999999</v>
      </c>
      <c r="K21" s="116">
        <v>0.28731002</v>
      </c>
      <c r="L21" s="116">
        <v>0.15177548999999999</v>
      </c>
      <c r="M21" s="116">
        <v>0.35885192999999999</v>
      </c>
      <c r="N21" s="572">
        <v>3.85069865</v>
      </c>
      <c r="O21" s="25"/>
      <c r="P21" s="25"/>
    </row>
    <row r="22" spans="1:16" ht="15.75" customHeight="1">
      <c r="A22" s="355" t="s">
        <v>1753</v>
      </c>
      <c r="B22" s="116">
        <v>0.10881785000000001</v>
      </c>
      <c r="C22" s="116">
        <v>0.16458264</v>
      </c>
      <c r="D22" s="116">
        <v>0.12996399</v>
      </c>
      <c r="E22" s="116">
        <v>0.13527835999999999</v>
      </c>
      <c r="F22" s="116">
        <v>8.799064999999999E-2</v>
      </c>
      <c r="G22" s="116">
        <v>8.338131E-2</v>
      </c>
      <c r="H22" s="116">
        <v>7.0000419999999994E-2</v>
      </c>
      <c r="I22" s="116">
        <v>8.341643E-2</v>
      </c>
      <c r="J22" s="116">
        <v>8.7196019999999999E-2</v>
      </c>
      <c r="K22" s="116">
        <v>7.2584140000000005E-2</v>
      </c>
      <c r="L22" s="116">
        <v>7.457308E-2</v>
      </c>
      <c r="M22" s="116">
        <v>9.6448010000000001E-2</v>
      </c>
      <c r="N22" s="572">
        <v>1.1942329</v>
      </c>
      <c r="O22" s="25"/>
      <c r="P22" s="25"/>
    </row>
    <row r="23" spans="1:16" ht="15.75" customHeight="1">
      <c r="A23" s="355" t="s">
        <v>1723</v>
      </c>
      <c r="B23" s="103">
        <v>1.0240549999999999E-2</v>
      </c>
      <c r="C23" s="103">
        <v>1.9346600000000002E-3</v>
      </c>
      <c r="D23" s="103">
        <v>4.2491000000000002E-4</v>
      </c>
      <c r="E23" s="103">
        <v>5.7565999999999997E-4</v>
      </c>
      <c r="F23" s="103">
        <v>2.3479299999999998E-3</v>
      </c>
      <c r="G23" s="103">
        <v>3.78364E-3</v>
      </c>
      <c r="H23" s="103">
        <v>3.78364E-3</v>
      </c>
      <c r="I23" s="103">
        <v>7.5707070000000001E-2</v>
      </c>
      <c r="J23" s="103">
        <v>9.5011100000000001E-2</v>
      </c>
      <c r="K23" s="103">
        <v>3.6557249999999999E-2</v>
      </c>
      <c r="L23" s="103">
        <v>0.13253632000000001</v>
      </c>
      <c r="M23" s="103">
        <v>9.4796640000000001E-2</v>
      </c>
      <c r="N23" s="572">
        <v>0.45769937000000005</v>
      </c>
      <c r="O23" s="25"/>
      <c r="P23" s="25"/>
    </row>
    <row r="24" spans="1:16" ht="15.75" customHeight="1">
      <c r="A24" s="355" t="s">
        <v>1673</v>
      </c>
      <c r="B24" s="103">
        <v>1.0240549999999999E-2</v>
      </c>
      <c r="C24" s="103">
        <v>1.01837E-3</v>
      </c>
      <c r="D24" s="103">
        <v>4.2491000000000002E-4</v>
      </c>
      <c r="E24" s="103">
        <v>5.7565999999999997E-4</v>
      </c>
      <c r="F24" s="103">
        <v>2.3479299999999998E-3</v>
      </c>
      <c r="G24" s="103">
        <v>3.78364E-3</v>
      </c>
      <c r="H24" s="103">
        <v>3.78364E-3</v>
      </c>
      <c r="I24" s="103">
        <v>7.6806070000000004E-2</v>
      </c>
      <c r="J24" s="103">
        <v>9.5011100000000001E-2</v>
      </c>
      <c r="K24" s="103">
        <v>3.6557249999999999E-2</v>
      </c>
      <c r="L24" s="103">
        <v>6.3229580000000007E-2</v>
      </c>
      <c r="M24" s="103">
        <v>5.9596639999999999E-2</v>
      </c>
      <c r="N24" s="572">
        <v>0.35337533999999998</v>
      </c>
      <c r="O24" s="25"/>
      <c r="P24" s="25"/>
    </row>
    <row r="25" spans="1:16" ht="15.75" customHeight="1">
      <c r="A25" s="355" t="s">
        <v>1724</v>
      </c>
      <c r="B25" s="103">
        <v>1.0240549999999999E-2</v>
      </c>
      <c r="C25" s="103">
        <v>1.0679940000000001E-2</v>
      </c>
      <c r="D25" s="103">
        <v>1.024458E-2</v>
      </c>
      <c r="E25" s="103">
        <v>1.1612219999999999E-2</v>
      </c>
      <c r="F25" s="103">
        <v>1.424607E-2</v>
      </c>
      <c r="G25" s="103">
        <v>1.3238399999999999E-2</v>
      </c>
      <c r="H25" s="103">
        <v>1.0328149999999999E-2</v>
      </c>
      <c r="I25" s="103">
        <v>8.5045999999999997E-2</v>
      </c>
      <c r="J25" s="103">
        <v>0.10405013</v>
      </c>
      <c r="K25" s="103">
        <v>4.5485330000000004E-2</v>
      </c>
      <c r="L25" s="103">
        <v>7.2072830000000004E-2</v>
      </c>
      <c r="M25" s="103">
        <v>6.8402259999999993E-2</v>
      </c>
      <c r="N25" s="572">
        <v>0.45564646000000003</v>
      </c>
      <c r="O25" s="25"/>
      <c r="P25" s="25"/>
    </row>
    <row r="26" spans="1:16" ht="15.75" customHeight="1">
      <c r="A26" s="746" t="s">
        <v>1450</v>
      </c>
      <c r="B26" s="575">
        <v>3.25261143</v>
      </c>
      <c r="C26" s="575">
        <v>2.0707032600000002</v>
      </c>
      <c r="D26" s="575">
        <v>2.5552349100000002</v>
      </c>
      <c r="E26" s="575">
        <v>2.8498312500000003</v>
      </c>
      <c r="F26" s="575">
        <v>3.8277794399999996</v>
      </c>
      <c r="G26" s="575">
        <v>2.6536312500000001</v>
      </c>
      <c r="H26" s="575">
        <v>2.5522750299999997</v>
      </c>
      <c r="I26" s="575">
        <v>2.8829392199999999</v>
      </c>
      <c r="J26" s="575">
        <v>3.2543698399999998</v>
      </c>
      <c r="K26" s="575">
        <v>2.5366419799999997</v>
      </c>
      <c r="L26" s="575">
        <v>3.0094918700000002</v>
      </c>
      <c r="M26" s="575">
        <v>3.4063962800000001</v>
      </c>
      <c r="N26" s="575">
        <v>34.851905760000008</v>
      </c>
      <c r="O26" s="25"/>
      <c r="P26" s="25"/>
    </row>
    <row r="27" spans="1:16" ht="15.75" customHeight="1">
      <c r="A27" s="355" t="s">
        <v>230</v>
      </c>
      <c r="B27" s="103">
        <v>0.18</v>
      </c>
      <c r="C27" s="103">
        <v>1.01837E-3</v>
      </c>
      <c r="D27" s="103">
        <v>4.2491000000000002E-4</v>
      </c>
      <c r="E27" s="103">
        <v>5.7565999999999997E-4</v>
      </c>
      <c r="F27" s="103">
        <v>1.28048702</v>
      </c>
      <c r="G27" s="103">
        <v>3.78364E-3</v>
      </c>
      <c r="H27" s="103">
        <v>6.5019200000000004E-3</v>
      </c>
      <c r="I27" s="103">
        <v>7.5707070000000001E-2</v>
      </c>
      <c r="J27" s="103">
        <v>9.5011100000000001E-2</v>
      </c>
      <c r="K27" s="103">
        <v>3.6557249999999999E-2</v>
      </c>
      <c r="L27" s="103">
        <v>6.3229580000000007E-2</v>
      </c>
      <c r="M27" s="103">
        <v>0.35959664000000002</v>
      </c>
      <c r="N27" s="572">
        <v>2.1028931600000003</v>
      </c>
      <c r="O27" s="25"/>
      <c r="P27" s="25"/>
    </row>
    <row r="28" spans="1:16" ht="15.75" customHeight="1">
      <c r="A28" s="355" t="s">
        <v>1923</v>
      </c>
      <c r="B28" s="103">
        <v>4.713212E-2</v>
      </c>
      <c r="C28" s="103">
        <v>2.0367200000000001E-3</v>
      </c>
      <c r="D28" s="103">
        <v>8.4986999999999997E-4</v>
      </c>
      <c r="E28" s="103">
        <v>1.15128E-3</v>
      </c>
      <c r="F28" s="103">
        <v>7.8560499999999998E-3</v>
      </c>
      <c r="G28" s="103">
        <v>7.5673400000000005E-3</v>
      </c>
      <c r="H28" s="103">
        <v>6.5019200000000004E-3</v>
      </c>
      <c r="I28" s="103">
        <v>0.15141426000000002</v>
      </c>
      <c r="J28" s="103">
        <v>0.19002221999999999</v>
      </c>
      <c r="K28" s="103">
        <v>7.311432000000001E-2</v>
      </c>
      <c r="L28" s="103">
        <v>0.12645917000000001</v>
      </c>
      <c r="M28" s="103">
        <v>0.11919324000000001</v>
      </c>
      <c r="N28" s="572">
        <v>0.73329851000000001</v>
      </c>
      <c r="O28" s="25"/>
      <c r="P28" s="25"/>
    </row>
    <row r="29" spans="1:16" ht="15.75" customHeight="1">
      <c r="A29" s="355" t="s">
        <v>231</v>
      </c>
      <c r="B29" s="103">
        <v>0.24708785</v>
      </c>
      <c r="C29" s="103">
        <v>1.54255E-2</v>
      </c>
      <c r="D29" s="103">
        <v>0.11583741</v>
      </c>
      <c r="E29" s="103">
        <v>6.8687639999999994E-2</v>
      </c>
      <c r="F29" s="103">
        <v>4.4002089999999994E-2</v>
      </c>
      <c r="G29" s="103">
        <v>0.32334178999999996</v>
      </c>
      <c r="H29" s="103">
        <v>6.5019200000000004E-3</v>
      </c>
      <c r="I29" s="103">
        <v>0.26485838</v>
      </c>
      <c r="J29" s="103">
        <v>0.23155938000000001</v>
      </c>
      <c r="K29" s="103">
        <v>9.9761610000000001E-2</v>
      </c>
      <c r="L29" s="103">
        <v>0.17450689999999999</v>
      </c>
      <c r="M29" s="103">
        <v>0.18798314000000002</v>
      </c>
      <c r="N29" s="572">
        <v>1.77955361</v>
      </c>
      <c r="O29" s="25"/>
      <c r="P29" s="25"/>
    </row>
    <row r="30" spans="1:16" ht="15.75" customHeight="1">
      <c r="A30" s="353" t="s">
        <v>1715</v>
      </c>
      <c r="B30" s="103">
        <v>0.35254303999999997</v>
      </c>
      <c r="C30" s="103">
        <v>0.32680423999999997</v>
      </c>
      <c r="D30" s="103">
        <v>0.34091488000000003</v>
      </c>
      <c r="E30" s="103">
        <v>0.36289489000000003</v>
      </c>
      <c r="F30" s="103">
        <v>0.34827732</v>
      </c>
      <c r="G30" s="103">
        <v>0.36562</v>
      </c>
      <c r="H30" s="103">
        <v>0.36351696999999999</v>
      </c>
      <c r="I30" s="103">
        <v>0.35154231000000002</v>
      </c>
      <c r="J30" s="103">
        <v>0.42627986000000001</v>
      </c>
      <c r="K30" s="103">
        <v>0.33580659999999996</v>
      </c>
      <c r="L30" s="103">
        <v>0.34783403999999996</v>
      </c>
      <c r="M30" s="103">
        <v>0.32058350000000002</v>
      </c>
      <c r="N30" s="572">
        <v>4.2426176500000006</v>
      </c>
      <c r="O30" s="25"/>
      <c r="P30" s="25"/>
    </row>
    <row r="31" spans="1:16" s="1507" customFormat="1" ht="15.75" customHeight="1">
      <c r="A31" s="1504" t="s">
        <v>1921</v>
      </c>
      <c r="B31" s="1508">
        <v>0.85670900000000005</v>
      </c>
      <c r="C31" s="1508">
        <v>0.50454399999999999</v>
      </c>
      <c r="D31" s="1508">
        <v>0.44607999999999998</v>
      </c>
      <c r="E31" s="1508">
        <v>0.44607999999999998</v>
      </c>
      <c r="F31" s="1508">
        <v>0.44607999999999998</v>
      </c>
      <c r="G31" s="1508">
        <v>0.46069599999999999</v>
      </c>
      <c r="H31" s="1508">
        <v>0.46069599999999999</v>
      </c>
      <c r="I31" s="1508">
        <v>0.46069599999999999</v>
      </c>
      <c r="J31" s="1508">
        <v>0.46069599999999999</v>
      </c>
      <c r="K31" s="1508">
        <v>0.46069599999999999</v>
      </c>
      <c r="L31" s="1508">
        <v>0.46069599999999999</v>
      </c>
      <c r="M31" s="1508">
        <v>0.46069599999999999</v>
      </c>
      <c r="N31" s="1505">
        <v>5.9243650000000017</v>
      </c>
      <c r="O31" s="1506"/>
      <c r="P31" s="1506"/>
    </row>
    <row r="32" spans="1:16" ht="15.75" customHeight="1">
      <c r="A32" s="355" t="s">
        <v>255</v>
      </c>
      <c r="B32" s="103">
        <v>0.5076427</v>
      </c>
      <c r="C32" s="103">
        <v>0.24871010999999998</v>
      </c>
      <c r="D32" s="103">
        <v>0.71892913999999997</v>
      </c>
      <c r="E32" s="103">
        <v>0.88184693000000003</v>
      </c>
      <c r="F32" s="103">
        <v>0.64810177000000002</v>
      </c>
      <c r="G32" s="103">
        <v>0.43962848999999998</v>
      </c>
      <c r="H32" s="103">
        <v>0.68911159</v>
      </c>
      <c r="I32" s="103">
        <v>0.47077596999999999</v>
      </c>
      <c r="J32" s="103">
        <v>0.77703516000000006</v>
      </c>
      <c r="K32" s="103">
        <v>0.29632227</v>
      </c>
      <c r="L32" s="103">
        <v>0.60035037999999996</v>
      </c>
      <c r="M32" s="103">
        <v>0.77293036999999998</v>
      </c>
      <c r="N32" s="572">
        <v>7.0513848800000005</v>
      </c>
      <c r="O32" s="25"/>
      <c r="P32" s="25"/>
    </row>
    <row r="33" spans="1:16" ht="15.75" customHeight="1">
      <c r="A33" s="355" t="s">
        <v>1866</v>
      </c>
      <c r="B33" s="103">
        <v>1.0614967200000001</v>
      </c>
      <c r="C33" s="103">
        <v>0.97216431999999997</v>
      </c>
      <c r="D33" s="103">
        <v>0.93219870000000005</v>
      </c>
      <c r="E33" s="103">
        <v>1.08859485</v>
      </c>
      <c r="F33" s="103">
        <v>1.0529751899999999</v>
      </c>
      <c r="G33" s="103">
        <v>1.05299399</v>
      </c>
      <c r="H33" s="103">
        <v>1.0194447099999999</v>
      </c>
      <c r="I33" s="103">
        <v>1.1079452299999999</v>
      </c>
      <c r="J33" s="103">
        <v>1.0737661199999999</v>
      </c>
      <c r="K33" s="103">
        <v>1.2343839299999999</v>
      </c>
      <c r="L33" s="103">
        <v>1.2364158000000001</v>
      </c>
      <c r="M33" s="103">
        <v>1.1854133899999999</v>
      </c>
      <c r="N33" s="575">
        <v>13.01779295</v>
      </c>
      <c r="O33" s="25"/>
      <c r="P33" s="25"/>
    </row>
    <row r="34" spans="1:16" ht="15.75" customHeight="1">
      <c r="A34" s="415" t="s">
        <v>1448</v>
      </c>
      <c r="B34" s="102">
        <v>1.1628315499999999</v>
      </c>
      <c r="C34" s="102">
        <v>0.88882183999999997</v>
      </c>
      <c r="D34" s="102">
        <v>0.86825668</v>
      </c>
      <c r="E34" s="102">
        <v>0.91204039999999997</v>
      </c>
      <c r="F34" s="102">
        <v>0.54672396999999995</v>
      </c>
      <c r="G34" s="102">
        <v>0.68076066000000002</v>
      </c>
      <c r="H34" s="102">
        <v>0.59983401999999997</v>
      </c>
      <c r="I34" s="102">
        <v>0.73992555000000004</v>
      </c>
      <c r="J34" s="102">
        <v>1.37469467</v>
      </c>
      <c r="K34" s="102">
        <v>2.7654606099999999</v>
      </c>
      <c r="L34" s="102">
        <v>0.85869103000000002</v>
      </c>
      <c r="M34" s="102">
        <v>0.96812748999999998</v>
      </c>
      <c r="N34" s="575">
        <v>12.366168469999998</v>
      </c>
      <c r="O34" s="25"/>
      <c r="P34" s="25"/>
    </row>
    <row r="35" spans="1:16" ht="15.75" customHeight="1">
      <c r="A35" s="746" t="s">
        <v>440</v>
      </c>
      <c r="B35" s="575">
        <v>9.4906816499999991</v>
      </c>
      <c r="C35" s="575">
        <v>24.31918812</v>
      </c>
      <c r="D35" s="575">
        <v>47.841376489999995</v>
      </c>
      <c r="E35" s="575">
        <v>71.556232699999995</v>
      </c>
      <c r="F35" s="575">
        <v>18.496374129999996</v>
      </c>
      <c r="G35" s="575">
        <v>20.345247610000001</v>
      </c>
      <c r="H35" s="575">
        <v>24.740101039999999</v>
      </c>
      <c r="I35" s="575">
        <v>26.032226960000003</v>
      </c>
      <c r="J35" s="575">
        <v>30.855354289999994</v>
      </c>
      <c r="K35" s="575">
        <v>49.365495500000002</v>
      </c>
      <c r="L35" s="575">
        <v>19.640554750000003</v>
      </c>
      <c r="M35" s="575">
        <v>16.605064710000001</v>
      </c>
      <c r="N35" s="575">
        <v>359.28789795</v>
      </c>
      <c r="O35" s="25"/>
      <c r="P35" s="25"/>
    </row>
    <row r="36" spans="1:16" ht="15.75" customHeight="1">
      <c r="A36" s="355" t="s">
        <v>233</v>
      </c>
      <c r="B36" s="103">
        <v>6.53590889</v>
      </c>
      <c r="C36" s="103">
        <v>17.688351390000001</v>
      </c>
      <c r="D36" s="103">
        <v>20.37320034</v>
      </c>
      <c r="E36" s="103">
        <v>12.75187863</v>
      </c>
      <c r="F36" s="103">
        <v>9.354499689999999</v>
      </c>
      <c r="G36" s="103">
        <v>16.049828820000002</v>
      </c>
      <c r="H36" s="103">
        <v>15.48823629</v>
      </c>
      <c r="I36" s="103">
        <v>21.886833460000002</v>
      </c>
      <c r="J36" s="103">
        <v>11.249107909999999</v>
      </c>
      <c r="K36" s="103">
        <v>15.124641009999999</v>
      </c>
      <c r="L36" s="103">
        <v>14.762974939999999</v>
      </c>
      <c r="M36" s="103">
        <v>12.05607097</v>
      </c>
      <c r="N36" s="572">
        <v>173.32153234000003</v>
      </c>
      <c r="O36" s="25"/>
      <c r="P36" s="25"/>
    </row>
    <row r="37" spans="1:16" ht="15.75" customHeight="1">
      <c r="A37" s="355" t="s">
        <v>1632</v>
      </c>
      <c r="B37" s="103">
        <v>1.72087883</v>
      </c>
      <c r="C37" s="103">
        <v>2.1641056000000001</v>
      </c>
      <c r="D37" s="103">
        <v>8.1714959100000009</v>
      </c>
      <c r="E37" s="103">
        <v>55.711642789999999</v>
      </c>
      <c r="F37" s="103">
        <v>2.8837095099999996</v>
      </c>
      <c r="G37" s="103">
        <v>1.89692427</v>
      </c>
      <c r="H37" s="103">
        <v>4.2396993899999993</v>
      </c>
      <c r="I37" s="103">
        <v>1.50545386</v>
      </c>
      <c r="J37" s="103">
        <v>4.4752715900000002</v>
      </c>
      <c r="K37" s="103">
        <v>32.022385300000003</v>
      </c>
      <c r="L37" s="103">
        <v>2.7967904300000002</v>
      </c>
      <c r="M37" s="103">
        <v>1.6026224499999999</v>
      </c>
      <c r="N37" s="572">
        <v>119.19097993</v>
      </c>
      <c r="O37" s="25"/>
      <c r="P37" s="25"/>
    </row>
    <row r="38" spans="1:16" ht="15.75" customHeight="1">
      <c r="A38" s="355" t="s">
        <v>1633</v>
      </c>
      <c r="B38" s="103">
        <v>0.54843032999999997</v>
      </c>
      <c r="C38" s="103">
        <v>2.5482553399999999</v>
      </c>
      <c r="D38" s="103">
        <v>18.733314649999997</v>
      </c>
      <c r="E38" s="103">
        <v>1.9013417800000001</v>
      </c>
      <c r="F38" s="103">
        <v>4.7292932900000002</v>
      </c>
      <c r="G38" s="103">
        <v>1.08290219</v>
      </c>
      <c r="H38" s="103">
        <v>1.31865101</v>
      </c>
      <c r="I38" s="103">
        <v>1.87823695</v>
      </c>
      <c r="J38" s="103">
        <v>14.349977289999998</v>
      </c>
      <c r="K38" s="103">
        <v>1.5566159900000001</v>
      </c>
      <c r="L38" s="103">
        <v>1.17659852</v>
      </c>
      <c r="M38" s="103">
        <v>0.65389456000000001</v>
      </c>
      <c r="N38" s="572">
        <v>50.477511899999989</v>
      </c>
      <c r="O38" s="25"/>
      <c r="P38" s="25"/>
    </row>
    <row r="39" spans="1:16" ht="15.75" customHeight="1">
      <c r="A39" s="355" t="s">
        <v>1634</v>
      </c>
      <c r="B39" s="103">
        <v>0.36526375999999999</v>
      </c>
      <c r="C39" s="103">
        <v>1.2789974199999998</v>
      </c>
      <c r="D39" s="103">
        <v>0.23712068</v>
      </c>
      <c r="E39" s="103">
        <v>0.44544284000000001</v>
      </c>
      <c r="F39" s="103">
        <v>0.84738371000000001</v>
      </c>
      <c r="G39" s="103">
        <v>0.33049165000000003</v>
      </c>
      <c r="H39" s="103">
        <v>3.28963435</v>
      </c>
      <c r="I39" s="103">
        <v>0.47056562000000002</v>
      </c>
      <c r="J39" s="103">
        <v>0.10430639999999999</v>
      </c>
      <c r="K39" s="103">
        <v>0.14083695000000002</v>
      </c>
      <c r="L39" s="103">
        <v>0.68312128000000005</v>
      </c>
      <c r="M39" s="103">
        <v>1.9559960199999999</v>
      </c>
      <c r="N39" s="572">
        <v>10.14916068</v>
      </c>
      <c r="O39" s="25"/>
      <c r="P39" s="25"/>
    </row>
    <row r="40" spans="1:16" ht="15.75" customHeight="1">
      <c r="A40" s="339" t="s">
        <v>521</v>
      </c>
      <c r="B40" s="103">
        <v>0.25819984000000001</v>
      </c>
      <c r="C40" s="103">
        <v>0.24541837</v>
      </c>
      <c r="D40" s="103">
        <v>0.28724490999999996</v>
      </c>
      <c r="E40" s="103">
        <v>0.16891566</v>
      </c>
      <c r="F40" s="103">
        <v>0.28448793</v>
      </c>
      <c r="G40" s="103">
        <v>0.28066068</v>
      </c>
      <c r="H40" s="103">
        <v>0.25788</v>
      </c>
      <c r="I40" s="103">
        <v>0.26213707000000003</v>
      </c>
      <c r="J40" s="103">
        <v>0.24079110000000001</v>
      </c>
      <c r="K40" s="103">
        <v>0.38757324999999998</v>
      </c>
      <c r="L40" s="103">
        <v>0.18506957999999998</v>
      </c>
      <c r="M40" s="103">
        <v>0.32248071</v>
      </c>
      <c r="N40" s="572">
        <v>3.1808591000000002</v>
      </c>
      <c r="O40" s="25"/>
      <c r="P40" s="25"/>
    </row>
    <row r="41" spans="1:16" ht="15.75" customHeight="1">
      <c r="A41" s="339" t="s">
        <v>1716</v>
      </c>
      <c r="B41" s="103">
        <v>6.2E-2</v>
      </c>
      <c r="C41" s="103">
        <v>0.39406000000000002</v>
      </c>
      <c r="D41" s="103">
        <v>3.9E-2</v>
      </c>
      <c r="E41" s="103">
        <v>0.57701100000000005</v>
      </c>
      <c r="F41" s="103">
        <v>0.39700000000000002</v>
      </c>
      <c r="G41" s="103">
        <v>0.70443999999999996</v>
      </c>
      <c r="H41" s="103">
        <v>0.14599999999999999</v>
      </c>
      <c r="I41" s="103">
        <v>2.9000000000000001E-2</v>
      </c>
      <c r="J41" s="103">
        <v>0.43590000000000001</v>
      </c>
      <c r="K41" s="103">
        <v>0.13344300000000001</v>
      </c>
      <c r="L41" s="103">
        <v>3.5999999999999997E-2</v>
      </c>
      <c r="M41" s="103">
        <v>1.4E-2</v>
      </c>
      <c r="N41" s="572">
        <v>2.967854</v>
      </c>
      <c r="O41" s="25"/>
      <c r="P41" s="25"/>
    </row>
    <row r="42" spans="1:16" ht="15.75" customHeight="1">
      <c r="A42" s="415" t="s">
        <v>1447</v>
      </c>
      <c r="B42" s="102">
        <v>1.04118943</v>
      </c>
      <c r="C42" s="102">
        <v>0.91289993999999997</v>
      </c>
      <c r="D42" s="102">
        <v>1.51837464</v>
      </c>
      <c r="E42" s="102">
        <v>1.3306757499999999</v>
      </c>
      <c r="F42" s="102">
        <v>2.4176968799999998</v>
      </c>
      <c r="G42" s="102">
        <v>1.1617623500000001</v>
      </c>
      <c r="H42" s="102">
        <v>2.2685605</v>
      </c>
      <c r="I42" s="102">
        <v>3.4385302599999998</v>
      </c>
      <c r="J42" s="102">
        <v>1.0827590600000001</v>
      </c>
      <c r="K42" s="102">
        <v>1.62538143</v>
      </c>
      <c r="L42" s="102">
        <v>1.03322403</v>
      </c>
      <c r="M42" s="102">
        <v>1.25046419</v>
      </c>
      <c r="N42" s="572">
        <v>19.081518459999998</v>
      </c>
      <c r="O42" s="25"/>
      <c r="P42" s="25"/>
    </row>
    <row r="43" spans="1:16" ht="15.75" customHeight="1">
      <c r="A43" s="746" t="s">
        <v>1449</v>
      </c>
      <c r="B43" s="575">
        <v>27.25401686</v>
      </c>
      <c r="C43" s="575">
        <v>24.96858542</v>
      </c>
      <c r="D43" s="575">
        <v>23.654388820000001</v>
      </c>
      <c r="E43" s="575">
        <v>34.618423620000002</v>
      </c>
      <c r="F43" s="575">
        <v>23.476407769999994</v>
      </c>
      <c r="G43" s="575">
        <v>22.79461328</v>
      </c>
      <c r="H43" s="575">
        <v>25.794783500000001</v>
      </c>
      <c r="I43" s="575">
        <v>20.571468800000002</v>
      </c>
      <c r="J43" s="575">
        <v>21.375072550000002</v>
      </c>
      <c r="K43" s="575">
        <v>17.595601200000001</v>
      </c>
      <c r="L43" s="575">
        <v>17.34356271</v>
      </c>
      <c r="M43" s="575">
        <v>21.259974149999998</v>
      </c>
      <c r="N43" s="575">
        <v>280.70689868000005</v>
      </c>
      <c r="O43" s="25"/>
      <c r="P43" s="25"/>
    </row>
    <row r="44" spans="1:16" ht="15.75" customHeight="1">
      <c r="A44" s="74" t="s">
        <v>1454</v>
      </c>
      <c r="B44" s="575">
        <v>25.120972070000001</v>
      </c>
      <c r="C44" s="575">
        <v>22.721689359999999</v>
      </c>
      <c r="D44" s="575">
        <v>21.324841360000001</v>
      </c>
      <c r="E44" s="575">
        <v>32.4329939</v>
      </c>
      <c r="F44" s="575">
        <v>21.544395809999997</v>
      </c>
      <c r="G44" s="575">
        <v>20.509403800000001</v>
      </c>
      <c r="H44" s="575">
        <v>23.494770810000002</v>
      </c>
      <c r="I44" s="575">
        <v>18.541924210000001</v>
      </c>
      <c r="J44" s="575">
        <v>19.008821000000001</v>
      </c>
      <c r="K44" s="575">
        <v>15.523768480000001</v>
      </c>
      <c r="L44" s="575">
        <v>15.5383277</v>
      </c>
      <c r="M44" s="575">
        <v>18.909092949999998</v>
      </c>
      <c r="N44" s="575">
        <v>254.67100145000001</v>
      </c>
      <c r="O44" s="25"/>
      <c r="P44" s="25"/>
    </row>
    <row r="45" spans="1:16" ht="15.75" customHeight="1">
      <c r="A45" s="339" t="s">
        <v>240</v>
      </c>
      <c r="B45" s="103">
        <v>25.120972070000001</v>
      </c>
      <c r="C45" s="103">
        <v>22.721689359999999</v>
      </c>
      <c r="D45" s="103">
        <v>21.324841360000001</v>
      </c>
      <c r="E45" s="103">
        <v>32.4329939</v>
      </c>
      <c r="F45" s="103">
        <v>21.544395809999997</v>
      </c>
      <c r="G45" s="103">
        <v>20.509403800000001</v>
      </c>
      <c r="H45" s="103">
        <v>23.494770810000002</v>
      </c>
      <c r="I45" s="103">
        <v>18.541924210000001</v>
      </c>
      <c r="J45" s="103">
        <v>19.008821000000001</v>
      </c>
      <c r="K45" s="103">
        <v>15.523768480000001</v>
      </c>
      <c r="L45" s="103">
        <v>15.5383277</v>
      </c>
      <c r="M45" s="103">
        <v>18.909092949999998</v>
      </c>
      <c r="N45" s="572">
        <v>254.67100145000001</v>
      </c>
      <c r="O45" s="25"/>
      <c r="P45" s="25"/>
    </row>
    <row r="46" spans="1:16" ht="15.75" customHeight="1">
      <c r="A46" s="746" t="s">
        <v>209</v>
      </c>
      <c r="B46" s="575">
        <v>1.7472622800000002</v>
      </c>
      <c r="C46" s="575">
        <v>1.7619037300000002</v>
      </c>
      <c r="D46" s="575">
        <v>1.73630229</v>
      </c>
      <c r="E46" s="575">
        <v>1.8692506999999998</v>
      </c>
      <c r="F46" s="575">
        <v>1.62953609</v>
      </c>
      <c r="G46" s="575">
        <v>2.0202674100000002</v>
      </c>
      <c r="H46" s="575">
        <v>2.0336916700000001</v>
      </c>
      <c r="I46" s="575">
        <v>1.81648765</v>
      </c>
      <c r="J46" s="575">
        <v>2.2281144299999998</v>
      </c>
      <c r="K46" s="575">
        <v>1.82421235</v>
      </c>
      <c r="L46" s="575">
        <v>1.5944309200000002</v>
      </c>
      <c r="M46" s="575">
        <v>1.93724699</v>
      </c>
      <c r="N46" s="575">
        <v>22.198706510000001</v>
      </c>
      <c r="O46" s="25"/>
      <c r="P46" s="25"/>
    </row>
    <row r="47" spans="1:16" ht="15.75" customHeight="1">
      <c r="A47" s="339" t="s">
        <v>242</v>
      </c>
      <c r="B47" s="103">
        <v>0.36920369000000003</v>
      </c>
      <c r="C47" s="103">
        <v>0.47463865999999999</v>
      </c>
      <c r="D47" s="103">
        <v>0.19003031000000001</v>
      </c>
      <c r="E47" s="103">
        <v>0.41675845</v>
      </c>
      <c r="F47" s="103">
        <v>0.23040286999999998</v>
      </c>
      <c r="G47" s="103">
        <v>0.5836531800000001</v>
      </c>
      <c r="H47" s="103">
        <v>0.63002529000000007</v>
      </c>
      <c r="I47" s="103">
        <v>0.43964920000000002</v>
      </c>
      <c r="J47" s="103">
        <v>0.56497631999999998</v>
      </c>
      <c r="K47" s="103">
        <v>0.47904857000000001</v>
      </c>
      <c r="L47" s="103">
        <v>0.19511114000000002</v>
      </c>
      <c r="M47" s="103">
        <v>0.6310605600000001</v>
      </c>
      <c r="N47" s="572">
        <v>5.2045582399999999</v>
      </c>
      <c r="O47" s="25"/>
      <c r="P47" s="25"/>
    </row>
    <row r="48" spans="1:16" ht="15.75" customHeight="1">
      <c r="A48" s="339" t="s">
        <v>1639</v>
      </c>
      <c r="B48" s="103">
        <v>1.3780585900000002</v>
      </c>
      <c r="C48" s="103">
        <v>1.2872650700000001</v>
      </c>
      <c r="D48" s="103">
        <v>1.54627198</v>
      </c>
      <c r="E48" s="103">
        <v>1.4524922499999999</v>
      </c>
      <c r="F48" s="103">
        <v>1.39913322</v>
      </c>
      <c r="G48" s="103">
        <v>1.43661423</v>
      </c>
      <c r="H48" s="103">
        <v>1.40366638</v>
      </c>
      <c r="I48" s="103">
        <v>1.3768384499999999</v>
      </c>
      <c r="J48" s="103">
        <v>1.66313811</v>
      </c>
      <c r="K48" s="103">
        <v>1.34516378</v>
      </c>
      <c r="L48" s="103">
        <v>1.3993197800000001</v>
      </c>
      <c r="M48" s="103">
        <v>1.3061864299999999</v>
      </c>
      <c r="N48" s="572">
        <v>16.99414827</v>
      </c>
      <c r="O48" s="25"/>
      <c r="P48" s="25"/>
    </row>
    <row r="49" spans="1:23" ht="15.75" customHeight="1">
      <c r="A49" s="1367" t="s">
        <v>1458</v>
      </c>
      <c r="B49" s="102">
        <v>0.38578251000000002</v>
      </c>
      <c r="C49" s="1467">
        <v>0.48499233000000003</v>
      </c>
      <c r="D49" s="102">
        <v>0.59324516999999999</v>
      </c>
      <c r="E49" s="102">
        <v>0.31617902000000003</v>
      </c>
      <c r="F49" s="102">
        <v>0.30247586999999998</v>
      </c>
      <c r="G49" s="102">
        <v>0.26494207000000003</v>
      </c>
      <c r="H49" s="102">
        <v>0.26632102000000002</v>
      </c>
      <c r="I49" s="102">
        <v>0.21305694</v>
      </c>
      <c r="J49" s="102">
        <v>0.13813712</v>
      </c>
      <c r="K49" s="102">
        <v>0.24762037000000001</v>
      </c>
      <c r="L49" s="102">
        <v>0.21080409</v>
      </c>
      <c r="M49" s="102">
        <v>0.41363421</v>
      </c>
      <c r="N49" s="572">
        <v>3.8371907200000002</v>
      </c>
      <c r="O49" s="25"/>
      <c r="P49" s="25"/>
    </row>
    <row r="50" spans="1:23" ht="15.75" customHeight="1">
      <c r="A50" s="747" t="s">
        <v>1462</v>
      </c>
      <c r="B50" s="575">
        <v>3.4895000000000002E-2</v>
      </c>
      <c r="C50" s="575">
        <v>4.9739999999999999E-2</v>
      </c>
      <c r="D50" s="575">
        <v>5.7950000000000002E-2</v>
      </c>
      <c r="E50" s="575">
        <v>3.022E-2</v>
      </c>
      <c r="F50" s="575">
        <v>3.7885000000000002E-2</v>
      </c>
      <c r="G50" s="575">
        <v>7.3885000000000006E-2</v>
      </c>
      <c r="H50" s="575">
        <v>7.1559999999999999E-2</v>
      </c>
      <c r="I50" s="575">
        <v>4.5749999999999999E-2</v>
      </c>
      <c r="J50" s="575">
        <v>7.8630000000000005E-2</v>
      </c>
      <c r="K50" s="575">
        <v>3.5545E-2</v>
      </c>
      <c r="L50" s="575">
        <v>2.743E-2</v>
      </c>
      <c r="M50" s="575">
        <v>6.4430000000000001E-2</v>
      </c>
      <c r="N50" s="575">
        <v>0.60792000000000002</v>
      </c>
      <c r="O50" s="25"/>
      <c r="P50" s="25"/>
    </row>
    <row r="51" spans="1:23" ht="15.75" customHeight="1">
      <c r="A51" s="355" t="s">
        <v>1713</v>
      </c>
      <c r="B51" s="103">
        <v>3.4895000000000002E-2</v>
      </c>
      <c r="C51" s="103">
        <v>4.9739999999999999E-2</v>
      </c>
      <c r="D51" s="103">
        <v>5.7950000000000002E-2</v>
      </c>
      <c r="E51" s="103">
        <v>3.022E-2</v>
      </c>
      <c r="F51" s="103">
        <v>3.7885000000000002E-2</v>
      </c>
      <c r="G51" s="103">
        <v>7.3885000000000006E-2</v>
      </c>
      <c r="H51" s="103">
        <v>7.1559999999999999E-2</v>
      </c>
      <c r="I51" s="103">
        <v>4.5749999999999999E-2</v>
      </c>
      <c r="J51" s="103">
        <v>7.8630000000000005E-2</v>
      </c>
      <c r="K51" s="103">
        <v>3.5545E-2</v>
      </c>
      <c r="L51" s="103">
        <v>2.743E-2</v>
      </c>
      <c r="M51" s="103">
        <v>6.4430000000000001E-2</v>
      </c>
      <c r="N51" s="572">
        <v>0.60792000000000002</v>
      </c>
      <c r="O51" s="25"/>
      <c r="P51" s="25"/>
    </row>
    <row r="52" spans="1:23" ht="15.75" customHeight="1">
      <c r="A52" s="415" t="s">
        <v>1464</v>
      </c>
      <c r="B52" s="102">
        <v>0.27021459999999997</v>
      </c>
      <c r="C52" s="102">
        <v>0.19655442000000001</v>
      </c>
      <c r="D52" s="102">
        <v>0.21202842</v>
      </c>
      <c r="E52" s="102">
        <v>0.15013241999999999</v>
      </c>
      <c r="F52" s="102">
        <v>7.792041999999999E-2</v>
      </c>
      <c r="G52" s="102">
        <v>2.634042E-2</v>
      </c>
      <c r="H52" s="102">
        <v>4.4278779999999997E-2</v>
      </c>
      <c r="I52" s="102">
        <v>0.11183544999999999</v>
      </c>
      <c r="J52" s="102">
        <v>8.6044949999999995E-2</v>
      </c>
      <c r="K52" s="102">
        <v>1.2674950000000001E-2</v>
      </c>
      <c r="L52" s="102">
        <v>0.57829025000000001</v>
      </c>
      <c r="M52" s="102">
        <v>0.14450245</v>
      </c>
      <c r="N52" s="102">
        <v>1.9108175299999999</v>
      </c>
      <c r="O52" s="25"/>
      <c r="P52" s="25"/>
    </row>
    <row r="53" spans="1:23" s="14" customFormat="1" ht="15.75" customHeight="1">
      <c r="A53" s="355" t="s">
        <v>1714</v>
      </c>
      <c r="B53" s="103">
        <v>0.175372</v>
      </c>
      <c r="C53" s="103">
        <v>0.19600400000000001</v>
      </c>
      <c r="D53" s="103">
        <v>0.211478</v>
      </c>
      <c r="E53" s="103">
        <v>0.14958199999999999</v>
      </c>
      <c r="F53" s="103">
        <v>7.7369999999999994E-2</v>
      </c>
      <c r="G53" s="103">
        <v>2.579E-2</v>
      </c>
      <c r="H53" s="103">
        <v>2.2139389999999998E-2</v>
      </c>
      <c r="I53" s="103">
        <v>0.111757</v>
      </c>
      <c r="J53" s="103">
        <v>8.5966500000000001E-2</v>
      </c>
      <c r="K53" s="103">
        <v>1.25965E-2</v>
      </c>
      <c r="L53" s="103">
        <v>0.57821180000000005</v>
      </c>
      <c r="M53" s="103">
        <v>0.144424</v>
      </c>
      <c r="N53" s="572">
        <v>1.79069119</v>
      </c>
      <c r="O53" s="1368"/>
      <c r="P53" s="1368"/>
    </row>
    <row r="54" spans="1:23" ht="15.75" customHeight="1" thickBot="1">
      <c r="A54" s="355" t="s">
        <v>432</v>
      </c>
      <c r="B54" s="103">
        <v>9.4842599999999999E-2</v>
      </c>
      <c r="C54" s="103">
        <v>5.5041999999999992E-4</v>
      </c>
      <c r="D54" s="103">
        <v>5.5041999999999992E-4</v>
      </c>
      <c r="E54" s="103">
        <v>5.5041999999999992E-4</v>
      </c>
      <c r="F54" s="103">
        <v>5.5041999999999992E-4</v>
      </c>
      <c r="G54" s="103">
        <v>5.5041999999999992E-4</v>
      </c>
      <c r="H54" s="103">
        <v>2.2139389999999998E-2</v>
      </c>
      <c r="I54" s="103">
        <v>7.845000000000001E-5</v>
      </c>
      <c r="J54" s="103">
        <v>7.845000000000001E-5</v>
      </c>
      <c r="K54" s="103">
        <v>7.845000000000001E-5</v>
      </c>
      <c r="L54" s="103">
        <v>7.845000000000001E-5</v>
      </c>
      <c r="M54" s="103">
        <v>7.845000000000001E-5</v>
      </c>
      <c r="N54" s="572">
        <v>0.12012633999999994</v>
      </c>
      <c r="O54" s="25"/>
      <c r="P54" s="25"/>
    </row>
    <row r="55" spans="1:23" ht="15.75" customHeight="1" thickTop="1" thickBot="1">
      <c r="A55" s="748" t="s">
        <v>488</v>
      </c>
      <c r="B55" s="861">
        <v>71.359835380000007</v>
      </c>
      <c r="C55" s="861">
        <v>73.41071255</v>
      </c>
      <c r="D55" s="861">
        <v>111.51622229</v>
      </c>
      <c r="E55" s="861">
        <v>183.11341765999998</v>
      </c>
      <c r="F55" s="861">
        <v>71.457277059999996</v>
      </c>
      <c r="G55" s="861">
        <v>82.161954400000013</v>
      </c>
      <c r="H55" s="861">
        <v>78.955373629999997</v>
      </c>
      <c r="I55" s="861">
        <v>80.188698389999999</v>
      </c>
      <c r="J55" s="861">
        <v>87.22325103</v>
      </c>
      <c r="K55" s="861">
        <v>97.518735649999996</v>
      </c>
      <c r="L55" s="861">
        <v>66.943994970000006</v>
      </c>
      <c r="M55" s="861">
        <v>70.391394819999988</v>
      </c>
      <c r="N55" s="861">
        <v>1074.2408678300001</v>
      </c>
      <c r="O55" s="25"/>
      <c r="P55" s="25"/>
    </row>
    <row r="56" spans="1:23" ht="15" customHeight="1" thickTop="1">
      <c r="A56" s="40" t="s">
        <v>729</v>
      </c>
      <c r="B56" s="28"/>
      <c r="C56" s="28"/>
      <c r="D56" s="28"/>
      <c r="E56" s="28"/>
      <c r="F56" s="28"/>
      <c r="G56" s="28"/>
      <c r="H56" s="28"/>
      <c r="I56" s="28"/>
      <c r="J56" s="28"/>
      <c r="K56" s="28"/>
      <c r="L56" s="28"/>
      <c r="M56" s="28"/>
      <c r="N56" s="28"/>
      <c r="P56" s="25"/>
    </row>
    <row r="57" spans="1:23" ht="15.75" customHeight="1">
      <c r="A57" s="35" t="s">
        <v>1627</v>
      </c>
      <c r="B57" s="28"/>
      <c r="C57" s="28"/>
      <c r="D57" s="28"/>
      <c r="E57" s="28"/>
      <c r="F57" s="28"/>
      <c r="G57" s="28"/>
      <c r="H57" s="28"/>
      <c r="I57" s="28"/>
      <c r="J57" s="28"/>
      <c r="K57" s="28"/>
      <c r="L57" s="28"/>
      <c r="M57" s="28"/>
      <c r="N57" s="158"/>
    </row>
    <row r="58" spans="1:23" ht="15.75" customHeight="1">
      <c r="A58" s="40" t="s">
        <v>10</v>
      </c>
      <c r="B58" s="24"/>
      <c r="C58" s="24"/>
      <c r="D58" s="24"/>
      <c r="E58" s="24"/>
      <c r="F58" s="24"/>
      <c r="G58" s="24"/>
      <c r="H58" s="24"/>
      <c r="I58" s="24"/>
      <c r="J58" s="24"/>
      <c r="K58" s="24"/>
      <c r="L58" s="24"/>
      <c r="M58" s="24"/>
      <c r="N58" s="24"/>
    </row>
    <row r="59" spans="1:23" ht="15.75">
      <c r="A59" s="15"/>
      <c r="B59" s="28"/>
      <c r="C59" s="28"/>
      <c r="D59" s="104"/>
      <c r="E59" s="28"/>
      <c r="F59" s="28"/>
      <c r="G59" s="28"/>
      <c r="H59" s="28"/>
      <c r="I59" s="28"/>
      <c r="J59" s="28"/>
      <c r="K59" s="28"/>
      <c r="L59" s="28"/>
      <c r="M59" s="28"/>
      <c r="N59" s="1044"/>
      <c r="O59" s="26"/>
      <c r="P59" s="26"/>
      <c r="Q59" s="26"/>
      <c r="R59" s="26"/>
      <c r="S59" s="26"/>
      <c r="T59" s="26"/>
      <c r="U59" s="26"/>
      <c r="V59" s="26"/>
      <c r="W59" s="26"/>
    </row>
    <row r="60" spans="1:23">
      <c r="A60" s="16"/>
      <c r="B60" s="24"/>
      <c r="C60" s="24"/>
      <c r="D60" s="24"/>
      <c r="E60" s="24"/>
      <c r="F60" s="24"/>
      <c r="G60" s="24"/>
      <c r="H60" s="24"/>
      <c r="I60" s="24"/>
      <c r="J60" s="24"/>
      <c r="K60" s="24"/>
      <c r="L60" s="24"/>
      <c r="M60" s="24"/>
      <c r="N60" s="24"/>
    </row>
    <row r="61" spans="1:23" s="14" customFormat="1">
      <c r="A61" s="15"/>
      <c r="B61" s="28"/>
      <c r="C61" s="28"/>
      <c r="D61" s="859"/>
      <c r="E61" s="28"/>
      <c r="F61" s="28"/>
      <c r="G61" s="28"/>
      <c r="H61" s="28"/>
      <c r="I61" s="28"/>
      <c r="J61" s="28"/>
      <c r="K61" s="28"/>
      <c r="L61" s="28"/>
      <c r="M61" s="28"/>
      <c r="N61" s="28"/>
    </row>
    <row r="62" spans="1:23">
      <c r="A62" s="15"/>
      <c r="B62" s="28"/>
      <c r="C62" s="860"/>
      <c r="D62" s="860"/>
      <c r="E62" s="860"/>
      <c r="F62" s="860"/>
      <c r="G62" s="860"/>
      <c r="H62" s="860"/>
      <c r="I62" s="860"/>
      <c r="J62" s="860"/>
      <c r="K62" s="860"/>
      <c r="L62" s="860"/>
      <c r="M62" s="860"/>
      <c r="N62" s="860"/>
    </row>
    <row r="63" spans="1:23">
      <c r="A63" s="15"/>
      <c r="B63" s="28"/>
      <c r="C63" s="860"/>
      <c r="D63" s="860"/>
      <c r="E63" s="860"/>
      <c r="F63" s="860"/>
      <c r="G63" s="860"/>
      <c r="H63" s="860"/>
      <c r="I63" s="860"/>
      <c r="J63" s="860"/>
      <c r="K63" s="860"/>
      <c r="L63" s="860"/>
      <c r="M63" s="860"/>
      <c r="N63" s="860"/>
    </row>
    <row r="64" spans="1:23">
      <c r="A64" s="16"/>
      <c r="B64" s="24"/>
      <c r="C64" s="860"/>
      <c r="D64" s="860"/>
      <c r="E64" s="860"/>
      <c r="F64" s="860"/>
      <c r="G64" s="860"/>
      <c r="H64" s="860"/>
      <c r="I64" s="860"/>
      <c r="J64" s="860"/>
      <c r="K64" s="860"/>
      <c r="L64" s="860"/>
      <c r="M64" s="860"/>
      <c r="N64" s="860"/>
    </row>
    <row r="65" spans="1:14" s="14" customFormat="1">
      <c r="A65" s="15"/>
      <c r="B65" s="28"/>
      <c r="C65" s="860"/>
      <c r="D65" s="860"/>
      <c r="E65" s="860"/>
      <c r="F65" s="860"/>
      <c r="G65" s="860"/>
      <c r="H65" s="860"/>
      <c r="I65" s="860"/>
      <c r="J65" s="860"/>
      <c r="K65" s="860"/>
      <c r="L65" s="860"/>
      <c r="M65" s="860"/>
      <c r="N65" s="860"/>
    </row>
    <row r="66" spans="1:14">
      <c r="A66" s="23"/>
      <c r="B66" s="24"/>
      <c r="C66" s="24"/>
      <c r="D66" s="24"/>
      <c r="E66" s="24"/>
      <c r="F66" s="24"/>
      <c r="G66" s="24"/>
      <c r="H66" s="24"/>
      <c r="I66" s="24"/>
      <c r="J66" s="24"/>
      <c r="K66" s="24"/>
      <c r="L66" s="24"/>
      <c r="M66" s="24"/>
      <c r="N66" s="24"/>
    </row>
  </sheetData>
  <customSheetViews>
    <customSheetView guid="{51F1D52B-5D55-4FCC-809B-9B4CC86C88B9}" showGridLines="0" topLeftCell="C1">
      <selection activeCell="N2" sqref="N2"/>
      <pageMargins left="1.04" right="0.75" top="0.88" bottom="0.38" header="0" footer="0"/>
      <pageSetup scale="72" orientation="landscape" r:id="rId1"/>
      <headerFooter alignWithMargins="0"/>
    </customSheetView>
    <customSheetView guid="{67BA8672-8137-4028-84CD-AA630649A2B3}" showRuler="0" topLeftCell="C25">
      <selection activeCell="H43" sqref="H43"/>
      <pageMargins left="1.04" right="0.75" top="0.88" bottom="0.38" header="0" footer="0"/>
      <pageSetup scale="75" orientation="landscape" r:id="rId2"/>
      <headerFooter alignWithMargins="0"/>
    </customSheetView>
    <customSheetView guid="{B297ACE3-C144-4411-A206-EE5C8D41CE1C}" topLeftCell="C37">
      <selection activeCell="H39" sqref="H39"/>
      <pageMargins left="1.04" right="0.75" top="0.88" bottom="0.38" header="0" footer="0"/>
      <pageSetup scale="72" orientation="landscape" r:id="rId3"/>
      <headerFooter alignWithMargins="0"/>
    </customSheetView>
    <customSheetView guid="{45E423DD-7FD2-487F-8372-5798D7D06C15}" showPageBreaks="1" showGridLines="0" printArea="1" topLeftCell="C1">
      <selection activeCell="N2" sqref="N2"/>
      <pageMargins left="1.04" right="0.75" top="0.88" bottom="0.38" header="0" footer="0"/>
      <pageSetup scale="72" orientation="landscape" r:id="rId4"/>
      <headerFooter alignWithMargins="0"/>
    </customSheetView>
  </customSheetViews>
  <phoneticPr fontId="0" type="noConversion"/>
  <pageMargins left="1.02" right="0.23" top="0.32" bottom="0.17" header="0" footer="0"/>
  <pageSetup scale="65" orientation="landscape" r:id="rId5"/>
  <headerFooter alignWithMargins="0"/>
  <drawing r:id="rId6"/>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P67"/>
  <sheetViews>
    <sheetView showGridLines="0" topLeftCell="A26" zoomScaleNormal="100" workbookViewId="0">
      <pane xSplit="1" topLeftCell="D1" activePane="topRight" state="frozen"/>
      <selection activeCell="A29" sqref="A29"/>
      <selection pane="topRight" activeCell="I43" sqref="I43"/>
    </sheetView>
  </sheetViews>
  <sheetFormatPr defaultRowHeight="15"/>
  <cols>
    <col min="1" max="1" width="53.5703125" style="84" customWidth="1"/>
    <col min="2" max="2" width="8.85546875" style="84" customWidth="1"/>
    <col min="3" max="3" width="8.5703125" style="84" customWidth="1"/>
    <col min="4" max="5" width="8" style="84" customWidth="1"/>
    <col min="6" max="6" width="7.85546875" style="84" customWidth="1"/>
    <col min="7" max="7" width="7.140625" style="84" customWidth="1"/>
    <col min="8" max="8" width="9.85546875" style="84" customWidth="1"/>
    <col min="9" max="9" width="9.42578125" style="84" customWidth="1"/>
    <col min="10" max="10" width="11.140625" style="84" customWidth="1"/>
    <col min="11" max="11" width="9.28515625" style="84" customWidth="1"/>
    <col min="12" max="12" width="11" style="84" customWidth="1"/>
    <col min="13" max="13" width="10.5703125" style="84" customWidth="1"/>
    <col min="14" max="14" width="9.7109375" style="84" customWidth="1"/>
    <col min="15" max="16384" width="9.140625" style="84"/>
  </cols>
  <sheetData>
    <row r="1" spans="1:16" s="72" customFormat="1">
      <c r="A1" s="563" t="s">
        <v>348</v>
      </c>
      <c r="B1" s="79"/>
      <c r="C1" s="79"/>
      <c r="D1" s="79"/>
      <c r="E1" s="79"/>
      <c r="F1" s="79"/>
      <c r="G1" s="79"/>
      <c r="H1" s="79"/>
      <c r="I1" s="79"/>
      <c r="J1" s="79"/>
      <c r="K1" s="79"/>
      <c r="L1" s="79"/>
      <c r="M1" s="79"/>
      <c r="N1" s="80">
        <v>40</v>
      </c>
    </row>
    <row r="2" spans="1:16" ht="10.5" customHeight="1"/>
    <row r="3" spans="1:16" ht="10.5" customHeight="1"/>
    <row r="4" spans="1:16" ht="12" customHeight="1"/>
    <row r="5" spans="1:16" ht="12" customHeight="1"/>
    <row r="6" spans="1:16" ht="12" customHeight="1"/>
    <row r="7" spans="1:16" ht="9" customHeight="1"/>
    <row r="8" spans="1:16">
      <c r="A8" s="83" t="s">
        <v>1815</v>
      </c>
    </row>
    <row r="9" spans="1:16">
      <c r="A9" s="74" t="s">
        <v>1524</v>
      </c>
    </row>
    <row r="10" spans="1:16">
      <c r="A10" s="84" t="s">
        <v>434</v>
      </c>
    </row>
    <row r="11" spans="1:16" ht="15" customHeight="1">
      <c r="A11" s="121" t="s">
        <v>360</v>
      </c>
      <c r="B11" s="121" t="s">
        <v>443</v>
      </c>
      <c r="C11" s="121" t="s">
        <v>403</v>
      </c>
      <c r="D11" s="121" t="s">
        <v>404</v>
      </c>
      <c r="E11" s="121" t="s">
        <v>405</v>
      </c>
      <c r="F11" s="121" t="s">
        <v>406</v>
      </c>
      <c r="G11" s="121" t="s">
        <v>407</v>
      </c>
      <c r="H11" s="121" t="s">
        <v>408</v>
      </c>
      <c r="I11" s="121" t="s">
        <v>409</v>
      </c>
      <c r="J11" s="121" t="s">
        <v>410</v>
      </c>
      <c r="K11" s="121" t="s">
        <v>411</v>
      </c>
      <c r="L11" s="121" t="s">
        <v>412</v>
      </c>
      <c r="M11" s="121" t="s">
        <v>413</v>
      </c>
      <c r="N11" s="122" t="s">
        <v>40</v>
      </c>
    </row>
    <row r="12" spans="1:16" s="93" customFormat="1" ht="15" customHeight="1">
      <c r="A12" s="123" t="s">
        <v>438</v>
      </c>
      <c r="B12" s="575">
        <v>23.220296419999997</v>
      </c>
      <c r="C12" s="575">
        <v>23.56984649</v>
      </c>
      <c r="D12" s="575">
        <v>31.549807959999999</v>
      </c>
      <c r="E12" s="575">
        <v>56.81965928999999</v>
      </c>
      <c r="F12" s="575">
        <v>27.677203840000001</v>
      </c>
      <c r="G12" s="575">
        <v>35.873060109999997</v>
      </c>
      <c r="H12" s="575">
        <v>33.506034029999995</v>
      </c>
      <c r="I12" s="575">
        <v>32.381859769999998</v>
      </c>
      <c r="J12" s="575">
        <v>31.748746630000003</v>
      </c>
      <c r="K12" s="575">
        <v>32.668343780000001</v>
      </c>
      <c r="L12" s="575">
        <v>30.622712400000001</v>
      </c>
      <c r="M12" s="575">
        <v>30.616025149999999</v>
      </c>
      <c r="N12" s="575">
        <v>390.25359586999997</v>
      </c>
      <c r="O12" s="284"/>
      <c r="P12" s="1315"/>
    </row>
    <row r="13" spans="1:16" ht="15" customHeight="1">
      <c r="A13" s="125" t="s">
        <v>211</v>
      </c>
      <c r="B13" s="581">
        <v>7.1409137399999993</v>
      </c>
      <c r="C13" s="581">
        <v>8.551273440000001</v>
      </c>
      <c r="D13" s="581">
        <v>12.995924280000001</v>
      </c>
      <c r="E13" s="581">
        <v>8.5127650199999998</v>
      </c>
      <c r="F13" s="581">
        <v>8.7895907100000006</v>
      </c>
      <c r="G13" s="581">
        <v>11.948203610000002</v>
      </c>
      <c r="H13" s="581">
        <v>8.3201949499999994</v>
      </c>
      <c r="I13" s="581">
        <v>8.7362517799999999</v>
      </c>
      <c r="J13" s="581">
        <v>9.5286321400000009</v>
      </c>
      <c r="K13" s="581">
        <v>7.1947487099999998</v>
      </c>
      <c r="L13" s="581">
        <v>8.1262337599999999</v>
      </c>
      <c r="M13" s="581">
        <v>10.39349569</v>
      </c>
      <c r="N13" s="581">
        <v>110.23822783000001</v>
      </c>
      <c r="O13" s="284"/>
      <c r="P13" s="1315"/>
    </row>
    <row r="14" spans="1:16" ht="15" customHeight="1">
      <c r="A14" s="355" t="s">
        <v>1717</v>
      </c>
      <c r="B14" s="103">
        <v>1.2354952699999999</v>
      </c>
      <c r="C14" s="103">
        <v>3.23013803</v>
      </c>
      <c r="D14" s="103">
        <v>8.5741550199999992</v>
      </c>
      <c r="E14" s="103">
        <v>1.9419189800000001</v>
      </c>
      <c r="F14" s="103">
        <v>1.6224477800000001</v>
      </c>
      <c r="G14" s="103">
        <v>7.0129256600000005</v>
      </c>
      <c r="H14" s="103">
        <v>2.7054851499999999</v>
      </c>
      <c r="I14" s="103">
        <v>3.0817197699999999</v>
      </c>
      <c r="J14" s="103">
        <v>3.51292837</v>
      </c>
      <c r="K14" s="103">
        <v>2.50984396</v>
      </c>
      <c r="L14" s="103">
        <v>1.4243050800000001</v>
      </c>
      <c r="M14" s="103">
        <v>4.1033709099999998</v>
      </c>
      <c r="N14" s="579">
        <v>40.954733980000007</v>
      </c>
      <c r="O14" s="284"/>
      <c r="P14" s="1315"/>
    </row>
    <row r="15" spans="1:16" ht="15" customHeight="1">
      <c r="A15" s="355" t="s">
        <v>1718</v>
      </c>
      <c r="B15" s="103">
        <v>3.8144775099999997</v>
      </c>
      <c r="C15" s="103">
        <v>2.7125924700000001</v>
      </c>
      <c r="D15" s="103">
        <v>2.3490285099999997</v>
      </c>
      <c r="E15" s="103">
        <v>3.9020378900000003</v>
      </c>
      <c r="F15" s="103">
        <v>3.85355494</v>
      </c>
      <c r="G15" s="103">
        <v>2.8964042400000003</v>
      </c>
      <c r="H15" s="103">
        <v>3.3682105199999999</v>
      </c>
      <c r="I15" s="103">
        <v>3.13044638</v>
      </c>
      <c r="J15" s="103">
        <v>3.38197189</v>
      </c>
      <c r="K15" s="103">
        <v>2.60141563</v>
      </c>
      <c r="L15" s="103">
        <v>4.0060004100000004</v>
      </c>
      <c r="M15" s="103">
        <v>3.4718392799999998</v>
      </c>
      <c r="N15" s="579">
        <v>39.487979669999994</v>
      </c>
      <c r="O15" s="284"/>
      <c r="P15" s="1315"/>
    </row>
    <row r="16" spans="1:16" ht="15" customHeight="1">
      <c r="A16" s="338" t="s">
        <v>246</v>
      </c>
      <c r="B16" s="103">
        <v>1.2831117700000001</v>
      </c>
      <c r="C16" s="103">
        <v>1.6268898999999999</v>
      </c>
      <c r="D16" s="103">
        <v>0.81315753000000002</v>
      </c>
      <c r="E16" s="103">
        <v>1.4282917099999999</v>
      </c>
      <c r="F16" s="103">
        <v>1.4011455900000001</v>
      </c>
      <c r="G16" s="103">
        <v>0.97205448999999999</v>
      </c>
      <c r="H16" s="103">
        <v>1.1756362900000001</v>
      </c>
      <c r="I16" s="103">
        <v>1.15913529</v>
      </c>
      <c r="J16" s="103">
        <v>1.6501927700000001</v>
      </c>
      <c r="K16" s="103">
        <v>0.96537810999999996</v>
      </c>
      <c r="L16" s="103">
        <v>1.5821231</v>
      </c>
      <c r="M16" s="103">
        <v>1.56940652</v>
      </c>
      <c r="N16" s="579">
        <v>15.626523069999999</v>
      </c>
      <c r="O16" s="284"/>
      <c r="P16" s="1315"/>
    </row>
    <row r="17" spans="1:16" ht="15" customHeight="1">
      <c r="A17" s="338" t="s">
        <v>1719</v>
      </c>
      <c r="B17" s="103">
        <v>6.4660799999999999E-3</v>
      </c>
      <c r="C17" s="103">
        <v>3.3468959999999999E-2</v>
      </c>
      <c r="D17" s="103">
        <v>5.4154190000000005E-2</v>
      </c>
      <c r="E17" s="103">
        <v>8.2464839999999998E-2</v>
      </c>
      <c r="F17" s="1466">
        <v>0.11727807000000001</v>
      </c>
      <c r="G17" s="103">
        <v>3.1447380000000004E-2</v>
      </c>
      <c r="H17" s="103">
        <v>0.18479096</v>
      </c>
      <c r="I17" s="103">
        <v>7.8171350000000001E-2</v>
      </c>
      <c r="J17" s="103">
        <v>1.6660890000000001E-2</v>
      </c>
      <c r="K17" s="103">
        <v>2.335373E-2</v>
      </c>
      <c r="L17" s="103">
        <v>2.0776889999999999E-2</v>
      </c>
      <c r="M17" s="103">
        <v>2.8409090000000001E-2</v>
      </c>
      <c r="N17" s="579">
        <v>0.67744243000000004</v>
      </c>
      <c r="O17" s="284"/>
      <c r="P17" s="1315"/>
    </row>
    <row r="18" spans="1:16" ht="15" customHeight="1">
      <c r="A18" s="338" t="s">
        <v>247</v>
      </c>
      <c r="B18" s="103">
        <v>0.19867767</v>
      </c>
      <c r="C18" s="103">
        <v>0.29106131000000002</v>
      </c>
      <c r="D18" s="103">
        <v>0.37321662</v>
      </c>
      <c r="E18" s="103">
        <v>0.31283497999999998</v>
      </c>
      <c r="F18" s="103">
        <v>0.32881572999999997</v>
      </c>
      <c r="G18" s="103">
        <v>0.26394466999999999</v>
      </c>
      <c r="H18" s="103">
        <v>0.22040956</v>
      </c>
      <c r="I18" s="103">
        <v>0.33711264000000002</v>
      </c>
      <c r="J18" s="103">
        <v>0.26053179999999998</v>
      </c>
      <c r="K18" s="103">
        <v>0.35340489000000003</v>
      </c>
      <c r="L18" s="103">
        <v>0.27978214000000001</v>
      </c>
      <c r="M18" s="103">
        <v>0.3735308</v>
      </c>
      <c r="N18" s="579">
        <v>3.5933228100000005</v>
      </c>
      <c r="O18" s="284"/>
      <c r="P18" s="1315"/>
    </row>
    <row r="19" spans="1:16" ht="15" customHeight="1">
      <c r="A19" s="338" t="s">
        <v>1720</v>
      </c>
      <c r="B19" s="103">
        <v>2.777628E-2</v>
      </c>
      <c r="C19" s="103">
        <v>2.9342200000000002E-2</v>
      </c>
      <c r="D19" s="103">
        <v>4.8703669999999998E-2</v>
      </c>
      <c r="E19" s="103">
        <v>6.5832320000000014E-2</v>
      </c>
      <c r="F19" s="103">
        <v>0.12452898</v>
      </c>
      <c r="G19" s="103">
        <v>4.3533800000000004E-2</v>
      </c>
      <c r="H19" s="103">
        <v>2.4294029999999998E-2</v>
      </c>
      <c r="I19" s="103">
        <v>8.7308280000000002E-2</v>
      </c>
      <c r="J19" s="103">
        <v>2.841956E-2</v>
      </c>
      <c r="K19" s="103">
        <v>3.8062849999999995E-2</v>
      </c>
      <c r="L19" s="103">
        <v>3.2117989999999999E-2</v>
      </c>
      <c r="M19" s="103">
        <v>4.0827280000000001E-2</v>
      </c>
      <c r="N19" s="579">
        <v>0.59074724000000012</v>
      </c>
      <c r="O19" s="284"/>
      <c r="P19" s="1315"/>
    </row>
    <row r="20" spans="1:16" ht="15" customHeight="1">
      <c r="A20" s="338" t="s">
        <v>1721</v>
      </c>
      <c r="B20" s="103">
        <v>0.57490916000000003</v>
      </c>
      <c r="C20" s="103">
        <v>0.62778056999999998</v>
      </c>
      <c r="D20" s="103">
        <v>0.78350874000000004</v>
      </c>
      <c r="E20" s="103">
        <v>0.77938430000000003</v>
      </c>
      <c r="F20" s="103">
        <v>1.3418196200000001</v>
      </c>
      <c r="G20" s="103">
        <v>0.72789336999999998</v>
      </c>
      <c r="H20" s="103">
        <v>0.64136843999999993</v>
      </c>
      <c r="I20" s="103">
        <v>0.86235806999999998</v>
      </c>
      <c r="J20" s="103">
        <v>0.67792686000000002</v>
      </c>
      <c r="K20" s="103">
        <v>0.70328953999999999</v>
      </c>
      <c r="L20" s="103">
        <v>0.78112815000000002</v>
      </c>
      <c r="M20" s="103">
        <v>0.8061118100000001</v>
      </c>
      <c r="N20" s="579">
        <v>9.3074786300000021</v>
      </c>
      <c r="O20" s="284"/>
      <c r="P20" s="1315"/>
    </row>
    <row r="21" spans="1:16" ht="15" customHeight="1">
      <c r="A21" s="125" t="s">
        <v>1451</v>
      </c>
      <c r="B21" s="581">
        <v>13.901288659999997</v>
      </c>
      <c r="C21" s="581">
        <v>12.588178209999997</v>
      </c>
      <c r="D21" s="581">
        <v>13.664958749999997</v>
      </c>
      <c r="E21" s="581">
        <v>45.577472219999997</v>
      </c>
      <c r="F21" s="581">
        <v>14.9260754</v>
      </c>
      <c r="G21" s="581">
        <v>20.375700309999999</v>
      </c>
      <c r="H21" s="581">
        <v>20.363328759999998</v>
      </c>
      <c r="I21" s="581">
        <v>18.99600483</v>
      </c>
      <c r="J21" s="581">
        <v>17.967114410000001</v>
      </c>
      <c r="K21" s="581">
        <v>21.373652920000001</v>
      </c>
      <c r="L21" s="581">
        <v>18.912646540000001</v>
      </c>
      <c r="M21" s="581">
        <v>16.689206600000002</v>
      </c>
      <c r="N21" s="581">
        <v>235.33562760999999</v>
      </c>
      <c r="O21" s="284"/>
      <c r="P21" s="1315"/>
    </row>
    <row r="22" spans="1:16" ht="15" customHeight="1">
      <c r="A22" s="338" t="s">
        <v>253</v>
      </c>
      <c r="B22" s="103">
        <v>13.85479967</v>
      </c>
      <c r="C22" s="103">
        <v>12.49818058</v>
      </c>
      <c r="D22" s="103">
        <v>13.53820623</v>
      </c>
      <c r="E22" s="103">
        <v>45.368958060000004</v>
      </c>
      <c r="F22" s="103">
        <v>14.52266049</v>
      </c>
      <c r="G22" s="103">
        <v>20.253277960000002</v>
      </c>
      <c r="H22" s="103">
        <v>20.303853839999999</v>
      </c>
      <c r="I22" s="103">
        <v>17.421462479999999</v>
      </c>
      <c r="J22" s="103">
        <v>17.87670344</v>
      </c>
      <c r="K22" s="103">
        <v>19.13826997</v>
      </c>
      <c r="L22" s="103">
        <v>18.506485980000001</v>
      </c>
      <c r="M22" s="103">
        <v>16.60114081</v>
      </c>
      <c r="N22" s="579">
        <v>229.88399951000002</v>
      </c>
      <c r="O22" s="284"/>
      <c r="P22" s="1315"/>
    </row>
    <row r="23" spans="1:16" ht="15" customHeight="1">
      <c r="A23" s="355" t="s">
        <v>1722</v>
      </c>
      <c r="B23" s="103">
        <v>2.709075E-2</v>
      </c>
      <c r="C23" s="103">
        <v>2.709075E-2</v>
      </c>
      <c r="D23" s="103">
        <v>2.709075E-2</v>
      </c>
      <c r="E23" s="103">
        <v>4.7342849999999999E-2</v>
      </c>
      <c r="F23" s="103">
        <v>4.7342849999999999E-2</v>
      </c>
      <c r="G23" s="103">
        <v>2.8080209999999998E-2</v>
      </c>
      <c r="H23" s="103">
        <v>3.010204E-2</v>
      </c>
      <c r="I23" s="103">
        <v>4.04283E-2</v>
      </c>
      <c r="J23" s="103">
        <v>4.04283E-2</v>
      </c>
      <c r="K23" s="103">
        <v>4.67775E-2</v>
      </c>
      <c r="L23" s="103">
        <v>1.8228049999999999E-2</v>
      </c>
      <c r="M23" s="103">
        <v>2.8385200000000002E-3</v>
      </c>
      <c r="N23" s="579">
        <v>0.38284087</v>
      </c>
      <c r="O23" s="284"/>
      <c r="P23" s="1315"/>
    </row>
    <row r="24" spans="1:16" ht="15" customHeight="1">
      <c r="A24" s="355" t="s">
        <v>1723</v>
      </c>
      <c r="B24" s="103">
        <v>6.4660799999999999E-3</v>
      </c>
      <c r="C24" s="103">
        <v>2.0968959999999998E-2</v>
      </c>
      <c r="D24" s="103">
        <v>3.3220589999999994E-2</v>
      </c>
      <c r="E24" s="103">
        <v>5.3723769999999997E-2</v>
      </c>
      <c r="F24" s="103">
        <v>0.10477807</v>
      </c>
      <c r="G24" s="103">
        <v>3.1447380000000004E-2</v>
      </c>
      <c r="H24" s="103">
        <v>9.7909599999999996E-3</v>
      </c>
      <c r="I24" s="103">
        <v>7.8171350000000001E-2</v>
      </c>
      <c r="J24" s="103">
        <v>1.6660890000000001E-2</v>
      </c>
      <c r="K24" s="103">
        <v>2.2735259999999997E-2</v>
      </c>
      <c r="L24" s="103">
        <v>1.9110139999999998E-2</v>
      </c>
      <c r="M24" s="103">
        <v>2.8409090000000001E-2</v>
      </c>
      <c r="N24" s="579">
        <v>0.42548253999999996</v>
      </c>
      <c r="O24" s="284"/>
      <c r="P24" s="1315"/>
    </row>
    <row r="25" spans="1:16" ht="15" customHeight="1">
      <c r="A25" s="355" t="s">
        <v>1673</v>
      </c>
      <c r="B25" s="103">
        <v>6.4660799999999999E-3</v>
      </c>
      <c r="C25" s="103">
        <v>2.0968959999999998E-2</v>
      </c>
      <c r="D25" s="103">
        <v>3.3220589999999994E-2</v>
      </c>
      <c r="E25" s="103">
        <v>5.3723769999999997E-2</v>
      </c>
      <c r="F25" s="103">
        <v>0.14651592000000002</v>
      </c>
      <c r="G25" s="103">
        <v>3.1447380000000004E-2</v>
      </c>
      <c r="H25" s="103">
        <v>9.7909599999999996E-3</v>
      </c>
      <c r="I25" s="103">
        <v>1.3777713500000002</v>
      </c>
      <c r="J25" s="103">
        <v>1.6660890000000001E-2</v>
      </c>
      <c r="K25" s="103">
        <v>2.14313493</v>
      </c>
      <c r="L25" s="103">
        <v>0.34971222999999996</v>
      </c>
      <c r="M25" s="103">
        <v>2.8409090000000001E-2</v>
      </c>
      <c r="N25" s="579">
        <v>4.2178221499999999</v>
      </c>
      <c r="O25" s="284"/>
      <c r="P25" s="1315"/>
    </row>
    <row r="26" spans="1:16" ht="15" customHeight="1">
      <c r="A26" s="355" t="s">
        <v>1724</v>
      </c>
      <c r="B26" s="103">
        <v>6.4660799999999999E-3</v>
      </c>
      <c r="C26" s="103">
        <v>2.0968959999999998E-2</v>
      </c>
      <c r="D26" s="103">
        <v>3.3220589999999994E-2</v>
      </c>
      <c r="E26" s="103">
        <v>5.3723769999999997E-2</v>
      </c>
      <c r="F26" s="103">
        <v>0.10477807</v>
      </c>
      <c r="G26" s="103">
        <v>3.1447380000000004E-2</v>
      </c>
      <c r="H26" s="103">
        <v>9.7909599999999996E-3</v>
      </c>
      <c r="I26" s="103">
        <v>7.8171350000000001E-2</v>
      </c>
      <c r="J26" s="103">
        <v>1.6660890000000001E-2</v>
      </c>
      <c r="K26" s="103">
        <v>2.2735259999999997E-2</v>
      </c>
      <c r="L26" s="103">
        <v>1.9110139999999998E-2</v>
      </c>
      <c r="M26" s="103">
        <v>2.8409090000000001E-2</v>
      </c>
      <c r="N26" s="579">
        <v>0.42548253999999996</v>
      </c>
      <c r="O26" s="284"/>
      <c r="P26" s="1315"/>
    </row>
    <row r="27" spans="1:16" ht="15" customHeight="1">
      <c r="A27" s="125" t="s">
        <v>1450</v>
      </c>
      <c r="B27" s="581">
        <v>1.6094816099999998</v>
      </c>
      <c r="C27" s="581">
        <v>1.7381330299999997</v>
      </c>
      <c r="D27" s="581">
        <v>3.0192155300000003</v>
      </c>
      <c r="E27" s="581">
        <v>2.0801839600000003</v>
      </c>
      <c r="F27" s="581">
        <v>3.1721686299999998</v>
      </c>
      <c r="G27" s="581">
        <v>2.6570088699999999</v>
      </c>
      <c r="H27" s="581">
        <v>3.9690926699999998</v>
      </c>
      <c r="I27" s="581">
        <v>3.80138759</v>
      </c>
      <c r="J27" s="581">
        <v>3.5649578900000005</v>
      </c>
      <c r="K27" s="581">
        <v>3.5279483900000002</v>
      </c>
      <c r="L27" s="581">
        <v>2.5925529599999999</v>
      </c>
      <c r="M27" s="581">
        <v>2.87053687</v>
      </c>
      <c r="N27" s="581">
        <v>34.602668000000001</v>
      </c>
      <c r="O27" s="284"/>
      <c r="P27" s="1315"/>
    </row>
    <row r="28" spans="1:16" ht="15" customHeight="1">
      <c r="A28" s="345" t="s">
        <v>230</v>
      </c>
      <c r="B28" s="103">
        <v>3.8270279999999997E-2</v>
      </c>
      <c r="C28" s="103">
        <v>0.21759318999999999</v>
      </c>
      <c r="D28" s="103">
        <v>6.5024789999999999E-2</v>
      </c>
      <c r="E28" s="103">
        <v>0.11203880000000001</v>
      </c>
      <c r="F28" s="103">
        <v>0.16067376999999999</v>
      </c>
      <c r="G28" s="103">
        <v>0.10538488</v>
      </c>
      <c r="H28" s="103">
        <v>4.3817379999999996E-2</v>
      </c>
      <c r="I28" s="103">
        <v>7.8171350000000001E-2</v>
      </c>
      <c r="J28" s="103">
        <v>1.8420820000000001E-2</v>
      </c>
      <c r="K28" s="103">
        <v>2.2735259999999997E-2</v>
      </c>
      <c r="L28" s="103">
        <v>1.9110139999999998E-2</v>
      </c>
      <c r="M28" s="103">
        <v>0.38966471000000003</v>
      </c>
      <c r="N28" s="579">
        <v>1.2709053699999999</v>
      </c>
      <c r="O28" s="284"/>
      <c r="P28" s="1315"/>
    </row>
    <row r="29" spans="1:16" ht="15" customHeight="1">
      <c r="A29" s="345" t="s">
        <v>1923</v>
      </c>
      <c r="B29" s="103">
        <v>1.2932509999999999E-2</v>
      </c>
      <c r="C29" s="103">
        <v>4.1937990000000001E-2</v>
      </c>
      <c r="D29" s="103">
        <v>6.6440960000000007E-2</v>
      </c>
      <c r="E29" s="103">
        <v>0.10744778999999999</v>
      </c>
      <c r="F29" s="103">
        <v>0.20955588</v>
      </c>
      <c r="G29" s="103">
        <v>6.289488E-2</v>
      </c>
      <c r="H29" s="103">
        <v>2.4482080000000003E-2</v>
      </c>
      <c r="I29" s="103">
        <v>0.15634261999999999</v>
      </c>
      <c r="J29" s="103">
        <v>3.3321610000000002E-2</v>
      </c>
      <c r="K29" s="103">
        <v>4.5470429999999999E-2</v>
      </c>
      <c r="L29" s="103">
        <v>3.8220279999999995E-2</v>
      </c>
      <c r="M29" s="103">
        <v>8.6615310000000001E-2</v>
      </c>
      <c r="N29" s="579">
        <v>0.88566233999999988</v>
      </c>
      <c r="O29" s="284"/>
      <c r="P29" s="1315"/>
    </row>
    <row r="30" spans="1:16" ht="15" customHeight="1">
      <c r="A30" s="345" t="s">
        <v>255</v>
      </c>
      <c r="B30" s="103">
        <v>3.7388120000000004E-2</v>
      </c>
      <c r="C30" s="103">
        <v>6.6551509999999994E-2</v>
      </c>
      <c r="D30" s="103">
        <v>7.5952939999999997E-2</v>
      </c>
      <c r="E30" s="103">
        <v>0.12891195</v>
      </c>
      <c r="F30" s="103">
        <v>0.23314322000000001</v>
      </c>
      <c r="G30" s="103">
        <v>8.652594999999999E-2</v>
      </c>
      <c r="H30" s="103">
        <v>4.3225879999999994E-2</v>
      </c>
      <c r="I30" s="103">
        <v>0.20069693</v>
      </c>
      <c r="J30" s="103">
        <v>6.0377440000000004E-2</v>
      </c>
      <c r="K30" s="103">
        <v>6.9279499999999994E-2</v>
      </c>
      <c r="L30" s="103">
        <v>6.2052589999999998E-2</v>
      </c>
      <c r="M30" s="103">
        <v>0.11318982000000001</v>
      </c>
      <c r="N30" s="579">
        <v>1.1772958499999999</v>
      </c>
      <c r="O30" s="284"/>
      <c r="P30" s="1315"/>
    </row>
    <row r="31" spans="1:16" ht="15" customHeight="1">
      <c r="A31" s="344" t="s">
        <v>730</v>
      </c>
      <c r="B31" s="103">
        <v>0.44829284999999996</v>
      </c>
      <c r="C31" s="103">
        <v>0.39673605000000001</v>
      </c>
      <c r="D31" s="103">
        <v>0.44862724999999998</v>
      </c>
      <c r="E31" s="103">
        <v>0.43251715000000002</v>
      </c>
      <c r="F31" s="103">
        <v>0.42721427000000001</v>
      </c>
      <c r="G31" s="103">
        <v>0.48002007000000002</v>
      </c>
      <c r="H31" s="103">
        <v>0.43709715000000005</v>
      </c>
      <c r="I31" s="103">
        <v>0.48475025999999999</v>
      </c>
      <c r="J31" s="103">
        <v>0.27904801000000001</v>
      </c>
      <c r="K31" s="103">
        <v>0.48849944000000001</v>
      </c>
      <c r="L31" s="103">
        <v>0.44323205999999998</v>
      </c>
      <c r="M31" s="103">
        <v>0.31864433000000003</v>
      </c>
      <c r="N31" s="579">
        <v>5.0846788899999993</v>
      </c>
      <c r="O31" s="284"/>
      <c r="P31" s="1315"/>
    </row>
    <row r="32" spans="1:16" ht="15" customHeight="1">
      <c r="A32" s="345" t="s">
        <v>231</v>
      </c>
      <c r="B32" s="103">
        <v>1.439E-2</v>
      </c>
      <c r="C32" s="103">
        <v>1.439E-2</v>
      </c>
      <c r="D32" s="103">
        <v>1.4841999999999999E-2</v>
      </c>
      <c r="E32" s="103">
        <v>1.4616000000000001E-2</v>
      </c>
      <c r="F32" s="103">
        <v>1.4616000000000001E-2</v>
      </c>
      <c r="G32" s="103">
        <v>1.4616000000000001E-2</v>
      </c>
      <c r="H32" s="103">
        <v>1.4616000000000001E-2</v>
      </c>
      <c r="I32" s="103">
        <v>1.4616000000000001E-2</v>
      </c>
      <c r="J32" s="103">
        <v>1.4616000000000001E-2</v>
      </c>
      <c r="K32" s="103">
        <v>1.4616000000000001E-2</v>
      </c>
      <c r="L32" s="103">
        <v>1.4616000000000001E-2</v>
      </c>
      <c r="M32" s="103">
        <v>1.4616000000000001E-2</v>
      </c>
      <c r="N32" s="579">
        <v>0.17516599999999999</v>
      </c>
      <c r="O32" s="284"/>
      <c r="P32" s="1315"/>
    </row>
    <row r="33" spans="1:16" ht="15" customHeight="1">
      <c r="A33" s="345" t="s">
        <v>234</v>
      </c>
      <c r="B33" s="103">
        <v>0.15557852</v>
      </c>
      <c r="C33" s="103">
        <v>0.12970591000000001</v>
      </c>
      <c r="D33" s="103">
        <v>1.41129697</v>
      </c>
      <c r="E33" s="103">
        <v>0.25147370000000002</v>
      </c>
      <c r="F33" s="103">
        <v>1.08893284</v>
      </c>
      <c r="G33" s="103">
        <v>0.83780652</v>
      </c>
      <c r="H33" s="103">
        <v>2.2589917100000001</v>
      </c>
      <c r="I33" s="103">
        <v>1.6751558500000001</v>
      </c>
      <c r="J33" s="103">
        <v>1.7058016100000002</v>
      </c>
      <c r="K33" s="103">
        <v>1.6636642099999999</v>
      </c>
      <c r="L33" s="103">
        <v>0.90317046999999995</v>
      </c>
      <c r="M33" s="103">
        <v>0.8605853</v>
      </c>
      <c r="N33" s="579">
        <v>12.942163610000001</v>
      </c>
      <c r="O33" s="284"/>
      <c r="P33" s="1315"/>
    </row>
    <row r="34" spans="1:16" ht="15" customHeight="1">
      <c r="A34" s="339" t="s">
        <v>651</v>
      </c>
      <c r="B34" s="103">
        <v>0.9026293299999999</v>
      </c>
      <c r="C34" s="103">
        <v>0.87121837999999996</v>
      </c>
      <c r="D34" s="103">
        <v>0.93703062000000004</v>
      </c>
      <c r="E34" s="103">
        <v>1.03317857</v>
      </c>
      <c r="F34" s="103">
        <v>1.0380326499999999</v>
      </c>
      <c r="G34" s="103">
        <v>1.0697605699999999</v>
      </c>
      <c r="H34" s="103">
        <v>1.1468624699999999</v>
      </c>
      <c r="I34" s="103">
        <v>1.1916545799999998</v>
      </c>
      <c r="J34" s="103">
        <v>1.4533723999999999</v>
      </c>
      <c r="K34" s="103">
        <v>1.2236835500000001</v>
      </c>
      <c r="L34" s="103">
        <v>1.11215142</v>
      </c>
      <c r="M34" s="103">
        <v>1.0872214</v>
      </c>
      <c r="N34" s="579">
        <v>13.06679594</v>
      </c>
      <c r="O34" s="284"/>
      <c r="P34" s="1315"/>
    </row>
    <row r="35" spans="1:16" ht="15" customHeight="1">
      <c r="A35" s="415" t="s">
        <v>1448</v>
      </c>
      <c r="B35" s="102">
        <v>0.56861241000000007</v>
      </c>
      <c r="C35" s="102">
        <v>0.69226181000000009</v>
      </c>
      <c r="D35" s="102">
        <v>1.8697093999999999</v>
      </c>
      <c r="E35" s="102">
        <v>0.64923808999999999</v>
      </c>
      <c r="F35" s="102">
        <v>0.78936909999999993</v>
      </c>
      <c r="G35" s="102">
        <v>0.89214731999999997</v>
      </c>
      <c r="H35" s="102">
        <v>0.85341765000000003</v>
      </c>
      <c r="I35" s="102">
        <v>0.84821556999999992</v>
      </c>
      <c r="J35" s="102">
        <v>0.68804219</v>
      </c>
      <c r="K35" s="102">
        <v>0.57199376000000002</v>
      </c>
      <c r="L35" s="102">
        <v>0.99127914000000006</v>
      </c>
      <c r="M35" s="102">
        <v>0.66278598999999994</v>
      </c>
      <c r="N35" s="581">
        <v>10.077072429999999</v>
      </c>
      <c r="O35" s="284"/>
      <c r="P35" s="1315"/>
    </row>
    <row r="36" spans="1:16" s="93" customFormat="1" ht="15" customHeight="1">
      <c r="A36" s="123" t="s">
        <v>440</v>
      </c>
      <c r="B36" s="575">
        <v>13.337332080000001</v>
      </c>
      <c r="C36" s="575">
        <v>25.120007220000002</v>
      </c>
      <c r="D36" s="575">
        <v>26.570706510000001</v>
      </c>
      <c r="E36" s="575">
        <v>22.375012669999997</v>
      </c>
      <c r="F36" s="575">
        <v>19.390302419999998</v>
      </c>
      <c r="G36" s="575">
        <v>17.263714910000001</v>
      </c>
      <c r="H36" s="575">
        <v>15.46168877</v>
      </c>
      <c r="I36" s="575">
        <v>15.296408079999997</v>
      </c>
      <c r="J36" s="575">
        <v>20.533780639999996</v>
      </c>
      <c r="K36" s="575">
        <v>33.868581309999996</v>
      </c>
      <c r="L36" s="575">
        <v>14.788280919999998</v>
      </c>
      <c r="M36" s="575">
        <v>12.709786129999998</v>
      </c>
      <c r="N36" s="575">
        <v>236.71560165999995</v>
      </c>
      <c r="O36" s="284"/>
      <c r="P36" s="1315"/>
    </row>
    <row r="37" spans="1:16" ht="15" customHeight="1">
      <c r="A37" s="345" t="s">
        <v>233</v>
      </c>
      <c r="B37" s="103">
        <v>7.86575165</v>
      </c>
      <c r="C37" s="103">
        <v>19.932648269999998</v>
      </c>
      <c r="D37" s="103">
        <v>12.53072927</v>
      </c>
      <c r="E37" s="103">
        <v>9.3871718800000004</v>
      </c>
      <c r="F37" s="103">
        <v>12.201845109999999</v>
      </c>
      <c r="G37" s="103">
        <v>11.48153881</v>
      </c>
      <c r="H37" s="103">
        <v>11.144924289999999</v>
      </c>
      <c r="I37" s="103">
        <v>10.916879779999999</v>
      </c>
      <c r="J37" s="103">
        <v>8.2392232599999993</v>
      </c>
      <c r="K37" s="103">
        <v>19.76955628</v>
      </c>
      <c r="L37" s="103">
        <v>10.09704603</v>
      </c>
      <c r="M37" s="103">
        <v>8.5984759499999992</v>
      </c>
      <c r="N37" s="579">
        <v>142.16579057999999</v>
      </c>
      <c r="O37" s="284"/>
      <c r="P37" s="1315"/>
    </row>
    <row r="38" spans="1:16" ht="15" customHeight="1">
      <c r="A38" s="345" t="s">
        <v>1632</v>
      </c>
      <c r="B38" s="103">
        <v>1.66453121</v>
      </c>
      <c r="C38" s="103">
        <v>0.80847674000000003</v>
      </c>
      <c r="D38" s="103">
        <v>0.69580918000000003</v>
      </c>
      <c r="E38" s="103">
        <v>8.9056651999999996</v>
      </c>
      <c r="F38" s="103">
        <v>1.89152579</v>
      </c>
      <c r="G38" s="103">
        <v>1.1961572899999999</v>
      </c>
      <c r="H38" s="103">
        <v>1.51109534</v>
      </c>
      <c r="I38" s="103">
        <v>1.09213114</v>
      </c>
      <c r="J38" s="103">
        <v>0.90234448</v>
      </c>
      <c r="K38" s="103">
        <v>10.913778199999999</v>
      </c>
      <c r="L38" s="103">
        <v>1.5151048</v>
      </c>
      <c r="M38" s="103">
        <v>1.0044997499999999</v>
      </c>
      <c r="N38" s="579">
        <v>32.101119119999993</v>
      </c>
      <c r="O38" s="284"/>
      <c r="P38" s="1315"/>
    </row>
    <row r="39" spans="1:16" ht="15" customHeight="1">
      <c r="A39" s="345" t="s">
        <v>1633</v>
      </c>
      <c r="B39" s="103">
        <v>0.42699872</v>
      </c>
      <c r="C39" s="103">
        <v>2.01918832</v>
      </c>
      <c r="D39" s="103">
        <v>10.2707066</v>
      </c>
      <c r="E39" s="103">
        <v>2.2422594900000004</v>
      </c>
      <c r="F39" s="103">
        <v>1.5713698500000002</v>
      </c>
      <c r="G39" s="103">
        <v>3.2042417000000003</v>
      </c>
      <c r="H39" s="103">
        <v>1.2048485600000001</v>
      </c>
      <c r="I39" s="103">
        <v>1.2778152300000001</v>
      </c>
      <c r="J39" s="103">
        <v>9.9353444</v>
      </c>
      <c r="K39" s="103">
        <v>1.3835393300000001</v>
      </c>
      <c r="L39" s="103">
        <v>0.81869859</v>
      </c>
      <c r="M39" s="103">
        <v>1.1416742499999999</v>
      </c>
      <c r="N39" s="579">
        <v>35.496685039999996</v>
      </c>
      <c r="O39" s="284"/>
      <c r="P39" s="1315"/>
    </row>
    <row r="40" spans="1:16" ht="15" customHeight="1">
      <c r="A40" s="345" t="s">
        <v>1634</v>
      </c>
      <c r="B40" s="103">
        <v>1.68847744</v>
      </c>
      <c r="C40" s="103">
        <v>0.3935572</v>
      </c>
      <c r="D40" s="103">
        <v>0.8472566800000001</v>
      </c>
      <c r="E40" s="103">
        <v>0.41798225999999999</v>
      </c>
      <c r="F40" s="103">
        <v>1.83895955</v>
      </c>
      <c r="G40" s="103">
        <v>0.18849476000000001</v>
      </c>
      <c r="H40" s="103">
        <v>0.51793948000000001</v>
      </c>
      <c r="I40" s="103">
        <v>0.54548558999999996</v>
      </c>
      <c r="J40" s="103">
        <v>0.32622980000000001</v>
      </c>
      <c r="K40" s="103">
        <v>0.51870751000000004</v>
      </c>
      <c r="L40" s="103">
        <v>0.72431948999999995</v>
      </c>
      <c r="M40" s="103">
        <v>0.33372877000000001</v>
      </c>
      <c r="N40" s="579">
        <v>8.3411385300000003</v>
      </c>
      <c r="O40" s="284"/>
      <c r="P40" s="1315"/>
    </row>
    <row r="41" spans="1:16" ht="15" customHeight="1">
      <c r="A41" s="345" t="s">
        <v>521</v>
      </c>
      <c r="B41" s="103">
        <v>1.63007306</v>
      </c>
      <c r="C41" s="103">
        <v>1.6251366899999999</v>
      </c>
      <c r="D41" s="103">
        <v>1.81262228</v>
      </c>
      <c r="E41" s="103">
        <v>1.16093384</v>
      </c>
      <c r="F41" s="103">
        <v>1.8016521200000002</v>
      </c>
      <c r="G41" s="103">
        <v>1.0957823500000001</v>
      </c>
      <c r="H41" s="103">
        <v>0.97188109999999994</v>
      </c>
      <c r="I41" s="103">
        <v>1.4370963400000001</v>
      </c>
      <c r="J41" s="103">
        <v>0.76677869999999992</v>
      </c>
      <c r="K41" s="103">
        <v>1.1627906499999998</v>
      </c>
      <c r="L41" s="103">
        <v>1.58361201</v>
      </c>
      <c r="M41" s="103">
        <v>1.49640741</v>
      </c>
      <c r="N41" s="579">
        <v>16.544766549999999</v>
      </c>
      <c r="O41" s="284"/>
      <c r="P41" s="1315"/>
    </row>
    <row r="42" spans="1:16" ht="15" customHeight="1">
      <c r="A42" s="345" t="s">
        <v>1754</v>
      </c>
      <c r="B42" s="103">
        <v>6.1499999999999999E-2</v>
      </c>
      <c r="C42" s="103">
        <v>0.34100000000000003</v>
      </c>
      <c r="D42" s="103">
        <v>0.41358250000000002</v>
      </c>
      <c r="E42" s="103">
        <v>0.26100000000000001</v>
      </c>
      <c r="F42" s="103">
        <v>8.4949999999999998E-2</v>
      </c>
      <c r="G42" s="103">
        <v>9.7500000000000003E-2</v>
      </c>
      <c r="H42" s="103">
        <v>0.111</v>
      </c>
      <c r="I42" s="103">
        <v>2.7E-2</v>
      </c>
      <c r="J42" s="103">
        <v>0.36386000000000002</v>
      </c>
      <c r="K42" s="103">
        <v>0.12020934</v>
      </c>
      <c r="L42" s="103">
        <v>4.9500000000000002E-2</v>
      </c>
      <c r="M42" s="103">
        <v>0.13500000000000001</v>
      </c>
      <c r="N42" s="579">
        <v>2.06610184</v>
      </c>
      <c r="O42" s="284"/>
      <c r="P42" s="1315"/>
    </row>
    <row r="43" spans="1:16" s="83" customFormat="1" ht="15" customHeight="1">
      <c r="A43" s="415" t="s">
        <v>1447</v>
      </c>
      <c r="B43" s="102">
        <v>0.71614796999999997</v>
      </c>
      <c r="C43" s="102">
        <v>1.1460488999999998</v>
      </c>
      <c r="D43" s="102">
        <v>1.6784177</v>
      </c>
      <c r="E43" s="102">
        <v>0.87961309999999993</v>
      </c>
      <c r="F43" s="102">
        <v>1.1374153500000002</v>
      </c>
      <c r="G43" s="102">
        <v>2.3950715099999997</v>
      </c>
      <c r="H43" s="102">
        <v>1.2942511200000002</v>
      </c>
      <c r="I43" s="102">
        <v>1.1938454199999999</v>
      </c>
      <c r="J43" s="102">
        <v>1.3635561599999999</v>
      </c>
      <c r="K43" s="102">
        <v>1.2127629799999999</v>
      </c>
      <c r="L43" s="102">
        <v>1.9214048500000001</v>
      </c>
      <c r="M43" s="102">
        <v>1.62515396</v>
      </c>
      <c r="N43" s="581">
        <v>16.563689020000002</v>
      </c>
      <c r="O43" s="1316"/>
      <c r="P43" s="1371"/>
    </row>
    <row r="44" spans="1:16" s="93" customFormat="1" ht="15" customHeight="1">
      <c r="A44" s="123" t="s">
        <v>1449</v>
      </c>
      <c r="B44" s="575">
        <v>46.354592699999998</v>
      </c>
      <c r="C44" s="575">
        <v>28.080547710000001</v>
      </c>
      <c r="D44" s="575">
        <v>35.945878260000001</v>
      </c>
      <c r="E44" s="575">
        <v>35.738909069999998</v>
      </c>
      <c r="F44" s="575">
        <v>32.67318539</v>
      </c>
      <c r="G44" s="575">
        <v>29.707143609999999</v>
      </c>
      <c r="H44" s="575">
        <v>32.57730317</v>
      </c>
      <c r="I44" s="575">
        <v>37.152156849999997</v>
      </c>
      <c r="J44" s="575">
        <v>32.009466510000003</v>
      </c>
      <c r="K44" s="575">
        <v>34.513003599999998</v>
      </c>
      <c r="L44" s="575">
        <v>37.8087795</v>
      </c>
      <c r="M44" s="575">
        <v>38.951655469999999</v>
      </c>
      <c r="N44" s="575">
        <v>421.51262183999995</v>
      </c>
      <c r="O44" s="284"/>
      <c r="P44" s="1315"/>
    </row>
    <row r="45" spans="1:16" ht="15" customHeight="1">
      <c r="A45" s="125" t="s">
        <v>1454</v>
      </c>
      <c r="B45" s="581">
        <v>30.535702839999999</v>
      </c>
      <c r="C45" s="581">
        <v>19.072272359999999</v>
      </c>
      <c r="D45" s="581">
        <v>21.236337559999999</v>
      </c>
      <c r="E45" s="581">
        <v>22.752008480000001</v>
      </c>
      <c r="F45" s="581">
        <v>20.206152840000001</v>
      </c>
      <c r="G45" s="581">
        <v>16.690279329999999</v>
      </c>
      <c r="H45" s="581">
        <v>23.45343918</v>
      </c>
      <c r="I45" s="581">
        <v>20.708356139999999</v>
      </c>
      <c r="J45" s="581">
        <v>22.084300980000002</v>
      </c>
      <c r="K45" s="581">
        <v>23.387784030000002</v>
      </c>
      <c r="L45" s="581">
        <v>21.76087265</v>
      </c>
      <c r="M45" s="581">
        <v>23.121546149999997</v>
      </c>
      <c r="N45" s="581">
        <v>265.00905254000003</v>
      </c>
      <c r="O45" s="284"/>
      <c r="P45" s="1315"/>
    </row>
    <row r="46" spans="1:16" ht="15" customHeight="1">
      <c r="A46" s="345" t="s">
        <v>519</v>
      </c>
      <c r="B46" s="103">
        <v>30.535702839999999</v>
      </c>
      <c r="C46" s="103">
        <v>19.072272359999999</v>
      </c>
      <c r="D46" s="103">
        <v>21.236337559999999</v>
      </c>
      <c r="E46" s="103">
        <v>22.752008480000001</v>
      </c>
      <c r="F46" s="103">
        <v>20.206152840000001</v>
      </c>
      <c r="G46" s="103">
        <v>16.690279329999999</v>
      </c>
      <c r="H46" s="103">
        <v>23.45343918</v>
      </c>
      <c r="I46" s="103">
        <v>20.708356139999999</v>
      </c>
      <c r="J46" s="103">
        <v>22.084300980000002</v>
      </c>
      <c r="K46" s="103">
        <v>23.387784030000002</v>
      </c>
      <c r="L46" s="103">
        <v>21.76087265</v>
      </c>
      <c r="M46" s="103">
        <v>23.121546149999997</v>
      </c>
      <c r="N46" s="579">
        <v>265.00905254000003</v>
      </c>
      <c r="O46" s="284"/>
      <c r="P46" s="1315"/>
    </row>
    <row r="47" spans="1:16" ht="15" customHeight="1">
      <c r="A47" s="125" t="s">
        <v>209</v>
      </c>
      <c r="B47" s="581">
        <v>15.36043095</v>
      </c>
      <c r="C47" s="581">
        <v>8.4695133699999996</v>
      </c>
      <c r="D47" s="581">
        <v>14.32991329</v>
      </c>
      <c r="E47" s="581">
        <v>12.72987455</v>
      </c>
      <c r="F47" s="581">
        <v>12.30326428</v>
      </c>
      <c r="G47" s="581">
        <v>12.707975910000002</v>
      </c>
      <c r="H47" s="581">
        <v>8.7940298699999992</v>
      </c>
      <c r="I47" s="581">
        <v>15.16635743</v>
      </c>
      <c r="J47" s="581">
        <v>8.31664256</v>
      </c>
      <c r="K47" s="581">
        <v>9.8243723200000002</v>
      </c>
      <c r="L47" s="581">
        <v>14.785901639999999</v>
      </c>
      <c r="M47" s="581">
        <v>14.477637179999999</v>
      </c>
      <c r="N47" s="581">
        <v>147.26591334999998</v>
      </c>
      <c r="O47" s="284"/>
      <c r="P47" s="1315"/>
    </row>
    <row r="48" spans="1:16" ht="15" customHeight="1">
      <c r="A48" s="345" t="s">
        <v>269</v>
      </c>
      <c r="B48" s="103">
        <v>8.4122133399999992</v>
      </c>
      <c r="C48" s="103">
        <v>6.1992761600000001</v>
      </c>
      <c r="D48" s="103">
        <v>11.67415529</v>
      </c>
      <c r="E48" s="103">
        <v>10.4044705</v>
      </c>
      <c r="F48" s="103">
        <v>9.8764171600000008</v>
      </c>
      <c r="G48" s="103">
        <v>10.047989470000001</v>
      </c>
      <c r="H48" s="103">
        <v>6.4346980499999997</v>
      </c>
      <c r="I48" s="103">
        <v>12.567335539999998</v>
      </c>
      <c r="J48" s="103">
        <v>6.4575766200000002</v>
      </c>
      <c r="K48" s="103">
        <v>6.6759441399999995</v>
      </c>
      <c r="L48" s="103">
        <v>11.565883679999999</v>
      </c>
      <c r="M48" s="103">
        <v>8.6967184199999998</v>
      </c>
      <c r="N48" s="579">
        <v>109.01267836999999</v>
      </c>
      <c r="O48" s="284"/>
      <c r="P48" s="1315"/>
    </row>
    <row r="49" spans="1:16" ht="15" customHeight="1">
      <c r="A49" s="345" t="s">
        <v>1725</v>
      </c>
      <c r="B49" s="103">
        <v>5.0221</v>
      </c>
      <c r="C49" s="103">
        <v>0.52129999999999999</v>
      </c>
      <c r="D49" s="103">
        <v>0.68772599999999995</v>
      </c>
      <c r="E49" s="103">
        <v>0.42309999999999998</v>
      </c>
      <c r="F49" s="103">
        <v>0.44490000000000002</v>
      </c>
      <c r="G49" s="103">
        <v>0.56469999999999998</v>
      </c>
      <c r="H49" s="103">
        <v>0.42270000000000002</v>
      </c>
      <c r="I49" s="103">
        <v>0.47460000000000002</v>
      </c>
      <c r="J49" s="103">
        <v>0.42530000000000001</v>
      </c>
      <c r="K49" s="103">
        <v>1.0108999999999999</v>
      </c>
      <c r="L49" s="103">
        <v>1.2596000000000001</v>
      </c>
      <c r="M49" s="103">
        <v>4.3202999999999996</v>
      </c>
      <c r="N49" s="579">
        <v>15.577226</v>
      </c>
      <c r="O49" s="284"/>
      <c r="P49" s="1315"/>
    </row>
    <row r="50" spans="1:16" ht="15" customHeight="1">
      <c r="A50" s="342" t="s">
        <v>1638</v>
      </c>
      <c r="B50" s="103">
        <v>1.9261176100000001</v>
      </c>
      <c r="C50" s="103">
        <v>1.74893721</v>
      </c>
      <c r="D50" s="103">
        <v>1.968032</v>
      </c>
      <c r="E50" s="103">
        <v>1.9023040500000001</v>
      </c>
      <c r="F50" s="103">
        <v>1.9819471200000001</v>
      </c>
      <c r="G50" s="103">
        <v>2.0952864399999998</v>
      </c>
      <c r="H50" s="103">
        <v>1.9366318200000001</v>
      </c>
      <c r="I50" s="103">
        <v>2.1244218900000003</v>
      </c>
      <c r="J50" s="103">
        <v>1.43376594</v>
      </c>
      <c r="K50" s="103">
        <v>2.1375281800000003</v>
      </c>
      <c r="L50" s="103">
        <v>1.96041796</v>
      </c>
      <c r="M50" s="103">
        <v>1.46061876</v>
      </c>
      <c r="N50" s="579">
        <v>22.676008979999999</v>
      </c>
      <c r="O50" s="284"/>
      <c r="P50" s="1315"/>
    </row>
    <row r="51" spans="1:16" ht="15" customHeight="1">
      <c r="A51" s="1369" t="s">
        <v>1924</v>
      </c>
      <c r="B51" s="102">
        <v>0.45845891</v>
      </c>
      <c r="C51" s="1467">
        <v>0.53876197999999997</v>
      </c>
      <c r="D51" s="102">
        <v>0.37962741</v>
      </c>
      <c r="E51" s="102">
        <v>0.25702604000000001</v>
      </c>
      <c r="F51" s="102">
        <v>0.16376826999999999</v>
      </c>
      <c r="G51" s="102">
        <v>0.30888836999999997</v>
      </c>
      <c r="H51" s="102">
        <v>0.32983412000000001</v>
      </c>
      <c r="I51" s="102">
        <v>1.27744328</v>
      </c>
      <c r="J51" s="102">
        <v>1.6085229699999999</v>
      </c>
      <c r="K51" s="102">
        <v>1.3008472499999999</v>
      </c>
      <c r="L51" s="102">
        <v>1.2620052099999999</v>
      </c>
      <c r="M51" s="102">
        <v>1.3524721399999999</v>
      </c>
      <c r="N51" s="581">
        <v>9.2376559499999988</v>
      </c>
      <c r="O51" s="284"/>
      <c r="P51" s="1315"/>
    </row>
    <row r="52" spans="1:16" s="93" customFormat="1" ht="15" customHeight="1">
      <c r="A52" s="415" t="s">
        <v>1460</v>
      </c>
      <c r="B52" s="575">
        <v>0.31910421999999999</v>
      </c>
      <c r="C52" s="575">
        <v>0.16355643</v>
      </c>
      <c r="D52" s="575">
        <v>0.36741439000000004</v>
      </c>
      <c r="E52" s="575">
        <v>0.16533323</v>
      </c>
      <c r="F52" s="575">
        <v>0.32430015999999995</v>
      </c>
      <c r="G52" s="575">
        <v>0.36146376000000002</v>
      </c>
      <c r="H52" s="575">
        <v>0.23660532000000001</v>
      </c>
      <c r="I52" s="575">
        <v>0.25101237999999998</v>
      </c>
      <c r="J52" s="575">
        <v>0.28962578000000005</v>
      </c>
      <c r="K52" s="575">
        <v>0.37299557999999999</v>
      </c>
      <c r="L52" s="575">
        <v>0.26820302000000001</v>
      </c>
      <c r="M52" s="575">
        <v>0.27412075000000002</v>
      </c>
      <c r="N52" s="575">
        <v>3.3937350200000003</v>
      </c>
      <c r="O52" s="284"/>
      <c r="P52" s="1315"/>
    </row>
    <row r="53" spans="1:16" s="93" customFormat="1" ht="15" customHeight="1">
      <c r="A53" s="453" t="s">
        <v>1461</v>
      </c>
      <c r="B53" s="103">
        <v>0.31910421999999999</v>
      </c>
      <c r="C53" s="103">
        <v>0.16355643</v>
      </c>
      <c r="D53" s="103">
        <v>0.36741439000000004</v>
      </c>
      <c r="E53" s="103">
        <v>0.16533323</v>
      </c>
      <c r="F53" s="103">
        <v>0.32430015999999995</v>
      </c>
      <c r="G53" s="103">
        <v>0.36146376000000002</v>
      </c>
      <c r="H53" s="103">
        <v>0.23660532000000001</v>
      </c>
      <c r="I53" s="103">
        <v>0.25101237999999998</v>
      </c>
      <c r="J53" s="103">
        <v>0.28962578000000005</v>
      </c>
      <c r="K53" s="103">
        <v>0.37299557999999999</v>
      </c>
      <c r="L53" s="103">
        <v>0.26820302000000001</v>
      </c>
      <c r="M53" s="103">
        <v>0.27412075000000002</v>
      </c>
      <c r="N53" s="579">
        <v>3.3937350200000003</v>
      </c>
      <c r="O53" s="284"/>
      <c r="P53" s="1315"/>
    </row>
    <row r="54" spans="1:16" s="93" customFormat="1" ht="15" customHeight="1">
      <c r="A54" s="129" t="s">
        <v>1462</v>
      </c>
      <c r="B54" s="575">
        <v>3.6525000000000002E-2</v>
      </c>
      <c r="C54" s="575">
        <v>4.2025E-2</v>
      </c>
      <c r="D54" s="575">
        <v>5.2780000000000001E-2</v>
      </c>
      <c r="E54" s="575">
        <v>4.4455000000000001E-2</v>
      </c>
      <c r="F54" s="575">
        <v>4.2125000000000003E-2</v>
      </c>
      <c r="G54" s="575">
        <v>5.2444999999999999E-2</v>
      </c>
      <c r="H54" s="575">
        <v>4.9654999999999998E-2</v>
      </c>
      <c r="I54" s="575">
        <v>4.2860000000000002E-2</v>
      </c>
      <c r="J54" s="575">
        <v>3.9725000000000003E-2</v>
      </c>
      <c r="K54" s="575">
        <v>4.3060000000000001E-2</v>
      </c>
      <c r="L54" s="575">
        <v>4.0285000000000001E-2</v>
      </c>
      <c r="M54" s="575">
        <v>3.3515000000000003E-2</v>
      </c>
      <c r="N54" s="575">
        <v>0.519455</v>
      </c>
      <c r="O54" s="284"/>
      <c r="P54" s="1315"/>
    </row>
    <row r="55" spans="1:16" s="93" customFormat="1" ht="15" customHeight="1">
      <c r="A55" s="1370" t="s">
        <v>1652</v>
      </c>
      <c r="B55" s="103">
        <v>3.6525000000000002E-2</v>
      </c>
      <c r="C55" s="103">
        <v>4.2025E-2</v>
      </c>
      <c r="D55" s="103">
        <v>5.2780000000000001E-2</v>
      </c>
      <c r="E55" s="103">
        <v>4.4455000000000001E-2</v>
      </c>
      <c r="F55" s="103">
        <v>4.2125000000000003E-2</v>
      </c>
      <c r="G55" s="103">
        <v>5.2444999999999999E-2</v>
      </c>
      <c r="H55" s="103">
        <v>4.9654999999999998E-2</v>
      </c>
      <c r="I55" s="103">
        <v>4.2860000000000002E-2</v>
      </c>
      <c r="J55" s="103">
        <v>3.9725000000000003E-2</v>
      </c>
      <c r="K55" s="103">
        <v>4.3060000000000001E-2</v>
      </c>
      <c r="L55" s="103">
        <v>4.0285000000000001E-2</v>
      </c>
      <c r="M55" s="103">
        <v>3.3515000000000003E-2</v>
      </c>
      <c r="N55" s="579">
        <v>0.519455</v>
      </c>
      <c r="O55" s="284"/>
      <c r="P55" s="1315"/>
    </row>
    <row r="56" spans="1:16" s="93" customFormat="1" ht="15" customHeight="1">
      <c r="A56" s="129" t="s">
        <v>1464</v>
      </c>
      <c r="B56" s="575">
        <v>2.579E-2</v>
      </c>
      <c r="C56" s="575">
        <v>0.14958199999999999</v>
      </c>
      <c r="D56" s="575">
        <v>9.2843999999999996E-2</v>
      </c>
      <c r="E56" s="575">
        <v>0.30947999999999998</v>
      </c>
      <c r="F56" s="575">
        <v>0.10316</v>
      </c>
      <c r="G56" s="575">
        <v>0.108318</v>
      </c>
      <c r="H56" s="575">
        <v>0.134108</v>
      </c>
      <c r="I56" s="575">
        <v>0.62081470999999999</v>
      </c>
      <c r="J56" s="575">
        <v>9.2843999999999996E-2</v>
      </c>
      <c r="K56" s="575">
        <v>2.2852869999999997E-2</v>
      </c>
      <c r="L56" s="575">
        <v>0.62535592000000007</v>
      </c>
      <c r="M56" s="575">
        <v>0.22695199999999999</v>
      </c>
      <c r="N56" s="575">
        <v>2.5121015</v>
      </c>
      <c r="O56" s="284"/>
      <c r="P56" s="1315"/>
    </row>
    <row r="57" spans="1:16" ht="15" customHeight="1">
      <c r="A57" s="345" t="s">
        <v>1640</v>
      </c>
      <c r="B57" s="103">
        <v>2.579E-2</v>
      </c>
      <c r="C57" s="103">
        <v>0.14958199999999999</v>
      </c>
      <c r="D57" s="103">
        <v>9.2843999999999996E-2</v>
      </c>
      <c r="E57" s="103">
        <v>0.30947999999999998</v>
      </c>
      <c r="F57" s="103">
        <v>0.10316</v>
      </c>
      <c r="G57" s="103">
        <v>0.108318</v>
      </c>
      <c r="H57" s="103">
        <v>0.134108</v>
      </c>
      <c r="I57" s="103">
        <v>0.62081470999999999</v>
      </c>
      <c r="J57" s="103">
        <v>9.2843999999999996E-2</v>
      </c>
      <c r="K57" s="103">
        <v>2.2852869999999997E-2</v>
      </c>
      <c r="L57" s="103">
        <v>0.62535592000000007</v>
      </c>
      <c r="M57" s="103">
        <v>0.22695199999999999</v>
      </c>
      <c r="N57" s="579">
        <v>2.5121015</v>
      </c>
      <c r="O57" s="284"/>
      <c r="P57" s="1315"/>
    </row>
    <row r="58" spans="1:16" ht="15" customHeight="1">
      <c r="A58" s="742" t="s">
        <v>495</v>
      </c>
      <c r="B58" s="681">
        <v>84.009788389999983</v>
      </c>
      <c r="C58" s="681">
        <v>78.271613749999986</v>
      </c>
      <c r="D58" s="681">
        <v>96.257848819999992</v>
      </c>
      <c r="E58" s="681">
        <v>116.33246235999998</v>
      </c>
      <c r="F58" s="681">
        <v>81.347692159999994</v>
      </c>
      <c r="G58" s="681">
        <v>85.761216899999994</v>
      </c>
      <c r="H58" s="681">
        <v>83.259645410000005</v>
      </c>
      <c r="I58" s="681">
        <v>86.938957210000012</v>
      </c>
      <c r="J58" s="681">
        <v>86.077744720000013</v>
      </c>
      <c r="K58" s="681">
        <v>102.70160011999998</v>
      </c>
      <c r="L58" s="681">
        <v>86.075021610000007</v>
      </c>
      <c r="M58" s="681">
        <v>84.437208459999994</v>
      </c>
      <c r="N58" s="681">
        <v>1071.4707999100001</v>
      </c>
    </row>
    <row r="59" spans="1:16" ht="15" customHeight="1">
      <c r="A59" s="40" t="s">
        <v>1305</v>
      </c>
    </row>
    <row r="60" spans="1:16" s="93" customFormat="1" ht="15" customHeight="1">
      <c r="A60" s="1197" t="s">
        <v>1627</v>
      </c>
      <c r="N60" s="1372"/>
    </row>
    <row r="61" spans="1:16" ht="15.75">
      <c r="A61" s="35" t="s">
        <v>10</v>
      </c>
      <c r="N61" s="1372"/>
    </row>
    <row r="62" spans="1:16">
      <c r="N62" s="127"/>
    </row>
    <row r="64" spans="1:16">
      <c r="C64" s="132"/>
      <c r="D64" s="132"/>
      <c r="E64" s="132"/>
      <c r="F64" s="132"/>
      <c r="G64" s="132"/>
      <c r="H64" s="132"/>
      <c r="I64" s="132"/>
      <c r="J64" s="132"/>
      <c r="K64" s="132"/>
      <c r="L64" s="132"/>
      <c r="M64" s="132"/>
      <c r="N64" s="132"/>
    </row>
    <row r="65" spans="3:14">
      <c r="C65" s="132"/>
      <c r="D65" s="132"/>
      <c r="E65" s="132"/>
      <c r="F65" s="132"/>
      <c r="G65" s="132"/>
      <c r="H65" s="132"/>
      <c r="I65" s="132"/>
      <c r="J65" s="132"/>
      <c r="K65" s="132"/>
      <c r="L65" s="132"/>
      <c r="M65" s="132"/>
      <c r="N65" s="132"/>
    </row>
    <row r="66" spans="3:14">
      <c r="C66" s="132"/>
      <c r="D66" s="132"/>
      <c r="E66" s="132"/>
      <c r="F66" s="132"/>
      <c r="G66" s="132"/>
      <c r="H66" s="132"/>
      <c r="I66" s="132"/>
      <c r="J66" s="132"/>
      <c r="K66" s="132"/>
      <c r="L66" s="132"/>
      <c r="M66" s="132"/>
      <c r="N66" s="132"/>
    </row>
    <row r="67" spans="3:14">
      <c r="C67" s="132"/>
      <c r="D67" s="132"/>
      <c r="E67" s="132"/>
      <c r="F67" s="132"/>
      <c r="G67" s="132"/>
      <c r="H67" s="132"/>
      <c r="I67" s="132"/>
      <c r="J67" s="132"/>
      <c r="K67" s="132"/>
      <c r="L67" s="132"/>
      <c r="M67" s="132"/>
      <c r="N67" s="132"/>
    </row>
  </sheetData>
  <customSheetViews>
    <customSheetView guid="{51F1D52B-5D55-4FCC-809B-9B4CC86C88B9}" showGridLines="0" hiddenRows="1" topLeftCell="D1">
      <selection activeCell="N2" sqref="N2"/>
      <pageMargins left="0.71" right="0.72" top="0.64" bottom="0.26" header="0" footer="0"/>
      <pageSetup scale="73" orientation="landscape" r:id="rId1"/>
      <headerFooter alignWithMargins="0"/>
    </customSheetView>
    <customSheetView guid="{B297ACE3-C144-4411-A206-EE5C8D41CE1C}" hiddenRows="1" topLeftCell="A51">
      <selection activeCell="H39" sqref="H39"/>
      <pageMargins left="0.71" right="0.72" top="0.64" bottom="0.26" header="0" footer="0"/>
      <pageSetup scale="73" orientation="landscape" r:id="rId2"/>
      <headerFooter alignWithMargins="0"/>
    </customSheetView>
    <customSheetView guid="{45E423DD-7FD2-487F-8372-5798D7D06C15}" showPageBreaks="1" showGridLines="0" printArea="1" hiddenRows="1" topLeftCell="D1">
      <selection activeCell="N2" sqref="N2"/>
      <pageMargins left="0.71" right="0.72" top="0.64" bottom="0.26" header="0" footer="0"/>
      <pageSetup scale="73" orientation="landscape" r:id="rId3"/>
      <headerFooter alignWithMargins="0"/>
    </customSheetView>
  </customSheetViews>
  <phoneticPr fontId="0" type="noConversion"/>
  <pageMargins left="0.69" right="0.28999999999999998" top="0.45" bottom="0.54" header="0" footer="0.36"/>
  <pageSetup scale="62" orientation="landscape" r:id="rId4"/>
  <headerFooter alignWithMargins="0"/>
  <drawing r:id="rId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P70"/>
  <sheetViews>
    <sheetView showGridLines="0" topLeftCell="A25" zoomScaleNormal="100" workbookViewId="0">
      <pane xSplit="1" topLeftCell="F1" activePane="topRight" state="frozen"/>
      <selection activeCell="A29" sqref="A29"/>
      <selection pane="topRight" activeCell="I42" sqref="I42"/>
    </sheetView>
  </sheetViews>
  <sheetFormatPr defaultRowHeight="15"/>
  <cols>
    <col min="1" max="1" width="53.28515625" style="72" customWidth="1"/>
    <col min="2" max="14" width="10.28515625" style="72" customWidth="1"/>
    <col min="15" max="16384" width="9.140625" style="72"/>
  </cols>
  <sheetData>
    <row r="1" spans="1:16">
      <c r="A1" s="563" t="s">
        <v>348</v>
      </c>
      <c r="B1" s="79"/>
      <c r="C1" s="79"/>
      <c r="D1" s="79"/>
      <c r="E1" s="79"/>
      <c r="F1" s="79"/>
      <c r="G1" s="79"/>
      <c r="H1" s="79"/>
      <c r="I1" s="79"/>
      <c r="J1" s="79"/>
      <c r="K1" s="79"/>
      <c r="L1" s="79"/>
      <c r="M1" s="79"/>
      <c r="N1" s="80">
        <v>41</v>
      </c>
    </row>
    <row r="7" spans="1:16" ht="15" customHeight="1">
      <c r="A7" s="83" t="s">
        <v>18</v>
      </c>
    </row>
    <row r="8" spans="1:16" ht="15" customHeight="1">
      <c r="A8" s="74" t="s">
        <v>1525</v>
      </c>
    </row>
    <row r="9" spans="1:16" ht="15" customHeight="1">
      <c r="A9" s="84" t="s">
        <v>434</v>
      </c>
    </row>
    <row r="10" spans="1:16" ht="16.5" customHeight="1">
      <c r="A10" s="178" t="s">
        <v>360</v>
      </c>
      <c r="B10" s="178" t="s">
        <v>443</v>
      </c>
      <c r="C10" s="178" t="s">
        <v>403</v>
      </c>
      <c r="D10" s="178" t="s">
        <v>404</v>
      </c>
      <c r="E10" s="178" t="s">
        <v>405</v>
      </c>
      <c r="F10" s="178" t="s">
        <v>406</v>
      </c>
      <c r="G10" s="178" t="s">
        <v>407</v>
      </c>
      <c r="H10" s="178" t="s">
        <v>408</v>
      </c>
      <c r="I10" s="178" t="s">
        <v>409</v>
      </c>
      <c r="J10" s="178" t="s">
        <v>410</v>
      </c>
      <c r="K10" s="178" t="s">
        <v>411</v>
      </c>
      <c r="L10" s="178" t="s">
        <v>412</v>
      </c>
      <c r="M10" s="178" t="s">
        <v>413</v>
      </c>
      <c r="N10" s="1485" t="s">
        <v>39</v>
      </c>
    </row>
    <row r="11" spans="1:16" ht="15" customHeight="1">
      <c r="A11" s="179" t="s">
        <v>438</v>
      </c>
      <c r="B11" s="596">
        <v>50.969045740000006</v>
      </c>
      <c r="C11" s="596">
        <v>40.385005839999998</v>
      </c>
      <c r="D11" s="596">
        <v>54.175155539999992</v>
      </c>
      <c r="E11" s="596">
        <v>104.24914226000001</v>
      </c>
      <c r="F11" s="596">
        <v>56.242595440000002</v>
      </c>
      <c r="G11" s="596">
        <v>75.934516270000003</v>
      </c>
      <c r="H11" s="596">
        <v>67.192726620000002</v>
      </c>
      <c r="I11" s="596">
        <v>61.018426099999999</v>
      </c>
      <c r="J11" s="596">
        <v>62.228878049999999</v>
      </c>
      <c r="K11" s="596">
        <v>56.645343520000004</v>
      </c>
      <c r="L11" s="596">
        <v>57.008865720000017</v>
      </c>
      <c r="M11" s="596">
        <v>57.884927099999999</v>
      </c>
      <c r="N11" s="596">
        <v>743.93462820000013</v>
      </c>
      <c r="O11" s="140"/>
      <c r="P11" s="1132"/>
    </row>
    <row r="12" spans="1:16" ht="15" customHeight="1">
      <c r="A12" s="179" t="s">
        <v>1452</v>
      </c>
      <c r="B12" s="596">
        <v>12.94526188</v>
      </c>
      <c r="C12" s="596">
        <v>10.91468268</v>
      </c>
      <c r="D12" s="596">
        <v>16.742555809999995</v>
      </c>
      <c r="E12" s="596">
        <v>12.410326660000001</v>
      </c>
      <c r="F12" s="596">
        <v>17.052627449999999</v>
      </c>
      <c r="G12" s="596">
        <v>16.616721210000001</v>
      </c>
      <c r="H12" s="596">
        <v>11.715766289999999</v>
      </c>
      <c r="I12" s="596">
        <v>13.86548442</v>
      </c>
      <c r="J12" s="596">
        <v>14.051425179999999</v>
      </c>
      <c r="K12" s="596">
        <v>10.278544210000002</v>
      </c>
      <c r="L12" s="596">
        <v>14.936470920000001</v>
      </c>
      <c r="M12" s="596">
        <v>14.192922130000001</v>
      </c>
      <c r="N12" s="596">
        <v>165.72278884000002</v>
      </c>
      <c r="O12" s="140"/>
      <c r="P12" s="1132"/>
    </row>
    <row r="13" spans="1:16" ht="15" customHeight="1">
      <c r="A13" s="577" t="s">
        <v>604</v>
      </c>
      <c r="B13" s="103">
        <v>2.01347619</v>
      </c>
      <c r="C13" s="103">
        <v>3.5385442599999997</v>
      </c>
      <c r="D13" s="103">
        <v>7.6684781399999995</v>
      </c>
      <c r="E13" s="103">
        <v>2.2971061000000002</v>
      </c>
      <c r="F13" s="103">
        <v>6.0543313300000001</v>
      </c>
      <c r="G13" s="103">
        <v>8.1754106600000007</v>
      </c>
      <c r="H13" s="103">
        <v>2.9164798799999998</v>
      </c>
      <c r="I13" s="103">
        <v>4.4976888499999994</v>
      </c>
      <c r="J13" s="103">
        <v>5.2584031399999995</v>
      </c>
      <c r="K13" s="103">
        <v>1.5482151000000002</v>
      </c>
      <c r="L13" s="103">
        <v>5.6426281900000008</v>
      </c>
      <c r="M13" s="103">
        <v>4.09793684</v>
      </c>
      <c r="N13" s="594">
        <v>53.708698679999998</v>
      </c>
      <c r="O13" s="140"/>
      <c r="P13" s="1132"/>
    </row>
    <row r="14" spans="1:16" ht="15" customHeight="1">
      <c r="A14" s="453" t="s">
        <v>605</v>
      </c>
      <c r="B14" s="103">
        <v>6.9243608999999999</v>
      </c>
      <c r="C14" s="103">
        <v>4.3768563399999998</v>
      </c>
      <c r="D14" s="103">
        <v>5.2530532399999998</v>
      </c>
      <c r="E14" s="103">
        <v>6.1757927000000006</v>
      </c>
      <c r="F14" s="103">
        <v>6.5466014499999998</v>
      </c>
      <c r="G14" s="103">
        <v>4.7706760399999997</v>
      </c>
      <c r="H14" s="103">
        <v>5.25795162</v>
      </c>
      <c r="I14" s="103">
        <v>5.3339906600000004</v>
      </c>
      <c r="J14" s="103">
        <v>5.1370447800000001</v>
      </c>
      <c r="K14" s="103">
        <v>5.2031884499999999</v>
      </c>
      <c r="L14" s="103">
        <v>5.1639380900000003</v>
      </c>
      <c r="M14" s="103">
        <v>5.3117582199999998</v>
      </c>
      <c r="N14" s="594">
        <v>65.455212490000008</v>
      </c>
      <c r="O14" s="140"/>
      <c r="P14" s="1132"/>
    </row>
    <row r="15" spans="1:16" ht="15" customHeight="1">
      <c r="A15" s="453" t="s">
        <v>195</v>
      </c>
      <c r="B15" s="103">
        <v>2.8394148100000001</v>
      </c>
      <c r="C15" s="103">
        <v>2.1548473700000002</v>
      </c>
      <c r="D15" s="103">
        <v>2.6319509700000001</v>
      </c>
      <c r="E15" s="103">
        <v>3.1193847000000003</v>
      </c>
      <c r="F15" s="103">
        <v>3.6175536699999999</v>
      </c>
      <c r="G15" s="103">
        <v>2.6150447000000003</v>
      </c>
      <c r="H15" s="103">
        <v>2.5059753199999997</v>
      </c>
      <c r="I15" s="103">
        <v>3.1062319199999999</v>
      </c>
      <c r="J15" s="103">
        <v>2.4902354100000004</v>
      </c>
      <c r="K15" s="103">
        <v>2.66780068</v>
      </c>
      <c r="L15" s="103">
        <v>2.9101563399999999</v>
      </c>
      <c r="M15" s="103">
        <v>3.36718881</v>
      </c>
      <c r="N15" s="594">
        <v>34.025784700000003</v>
      </c>
      <c r="O15" s="140"/>
      <c r="P15" s="1132"/>
    </row>
    <row r="16" spans="1:16" ht="15" customHeight="1">
      <c r="A16" s="453" t="s">
        <v>648</v>
      </c>
      <c r="B16" s="103">
        <v>4.5603150000000002E-2</v>
      </c>
      <c r="C16" s="103">
        <v>6.4477779999999998E-2</v>
      </c>
      <c r="D16" s="103">
        <v>5.5144720000000001E-2</v>
      </c>
      <c r="E16" s="103">
        <v>2.1140409999999998E-2</v>
      </c>
      <c r="F16" s="1466">
        <v>6.2688599999999994E-3</v>
      </c>
      <c r="G16" s="103">
        <v>5.7420739999999998E-2</v>
      </c>
      <c r="H16" s="103">
        <v>3.2403870000000001E-2</v>
      </c>
      <c r="I16" s="103">
        <v>6.4789910000000006E-2</v>
      </c>
      <c r="J16" s="103">
        <v>7.8312179999999995E-2</v>
      </c>
      <c r="K16" s="103">
        <v>2.4733650000000003E-2</v>
      </c>
      <c r="L16" s="103">
        <v>4.4392790000000001E-2</v>
      </c>
      <c r="M16" s="103">
        <v>8.0327690000000007E-2</v>
      </c>
      <c r="N16" s="594">
        <v>0.57501575000000005</v>
      </c>
      <c r="O16" s="140"/>
      <c r="P16" s="1132"/>
    </row>
    <row r="17" spans="1:16" ht="15" customHeight="1">
      <c r="A17" s="453" t="s">
        <v>196</v>
      </c>
      <c r="B17" s="103">
        <v>0.58536610999999994</v>
      </c>
      <c r="C17" s="103">
        <v>0.50073917000000001</v>
      </c>
      <c r="D17" s="103">
        <v>0.51599289999999998</v>
      </c>
      <c r="E17" s="103">
        <v>0.50264648999999995</v>
      </c>
      <c r="F17" s="103">
        <v>0.47972952000000002</v>
      </c>
      <c r="G17" s="103">
        <v>0.54289887000000003</v>
      </c>
      <c r="H17" s="103">
        <v>0.66772397999999999</v>
      </c>
      <c r="I17" s="103">
        <v>0.49293003000000002</v>
      </c>
      <c r="J17" s="103">
        <v>0.53258955000000008</v>
      </c>
      <c r="K17" s="103">
        <v>0.46356797999999999</v>
      </c>
      <c r="L17" s="103">
        <v>0.56456671999999997</v>
      </c>
      <c r="M17" s="103">
        <v>0.78235911000000002</v>
      </c>
      <c r="N17" s="594">
        <v>6.6311104299999997</v>
      </c>
      <c r="O17" s="140"/>
      <c r="P17" s="1132"/>
    </row>
    <row r="18" spans="1:16" ht="15" customHeight="1">
      <c r="A18" s="453" t="s">
        <v>197</v>
      </c>
      <c r="B18" s="103">
        <v>0.31516016999999996</v>
      </c>
      <c r="C18" s="103">
        <v>0.12205381</v>
      </c>
      <c r="D18" s="103">
        <v>0.30029216999999997</v>
      </c>
      <c r="E18" s="103">
        <v>0.10985475</v>
      </c>
      <c r="F18" s="103">
        <v>0.20701164000000002</v>
      </c>
      <c r="G18" s="103">
        <v>0.14855387</v>
      </c>
      <c r="H18" s="103">
        <v>0.12859064000000001</v>
      </c>
      <c r="I18" s="103">
        <v>0.13664793</v>
      </c>
      <c r="J18" s="103">
        <v>0.17778110999999999</v>
      </c>
      <c r="K18" s="103">
        <v>0.18404656</v>
      </c>
      <c r="L18" s="103">
        <v>0.36711916</v>
      </c>
      <c r="M18" s="103">
        <v>0.16553387999999999</v>
      </c>
      <c r="N18" s="594">
        <v>2.3626456899999999</v>
      </c>
      <c r="O18" s="140"/>
      <c r="P18" s="1132"/>
    </row>
    <row r="19" spans="1:16" ht="15" customHeight="1">
      <c r="A19" s="453" t="s">
        <v>721</v>
      </c>
      <c r="B19" s="103">
        <v>0.22188054999999998</v>
      </c>
      <c r="C19" s="103">
        <v>0.15716395000000002</v>
      </c>
      <c r="D19" s="103">
        <v>0.31764366999999999</v>
      </c>
      <c r="E19" s="103">
        <v>0.18440151000000002</v>
      </c>
      <c r="F19" s="103">
        <v>0.14113098000000002</v>
      </c>
      <c r="G19" s="103">
        <v>0.30671633000000004</v>
      </c>
      <c r="H19" s="103">
        <v>0.20664098</v>
      </c>
      <c r="I19" s="103">
        <v>0.23320511999999999</v>
      </c>
      <c r="J19" s="103">
        <v>0.37705901000000003</v>
      </c>
      <c r="K19" s="103">
        <v>0.18699179000000002</v>
      </c>
      <c r="L19" s="103">
        <v>0.24366963</v>
      </c>
      <c r="M19" s="103">
        <v>0.38781758</v>
      </c>
      <c r="N19" s="594">
        <v>2.9643211000000003</v>
      </c>
      <c r="O19" s="140"/>
      <c r="P19" s="1132"/>
    </row>
    <row r="20" spans="1:16" ht="15" customHeight="1">
      <c r="A20" s="179" t="s">
        <v>1451</v>
      </c>
      <c r="B20" s="596">
        <v>24.570451470000002</v>
      </c>
      <c r="C20" s="596">
        <v>23.86127325</v>
      </c>
      <c r="D20" s="596">
        <v>29.617776009999996</v>
      </c>
      <c r="E20" s="596">
        <v>83.002604440000013</v>
      </c>
      <c r="F20" s="596">
        <v>26.979401089999996</v>
      </c>
      <c r="G20" s="596">
        <v>45.311668319999995</v>
      </c>
      <c r="H20" s="596">
        <v>43.409244600000008</v>
      </c>
      <c r="I20" s="596">
        <v>38.899943749999998</v>
      </c>
      <c r="J20" s="596">
        <v>37.824489960000001</v>
      </c>
      <c r="K20" s="596">
        <v>37.333542690000009</v>
      </c>
      <c r="L20" s="596">
        <v>33.941291700000008</v>
      </c>
      <c r="M20" s="596">
        <v>29.998660810000001</v>
      </c>
      <c r="N20" s="596">
        <v>454.7503480900001</v>
      </c>
      <c r="O20" s="140"/>
      <c r="P20" s="1132"/>
    </row>
    <row r="21" spans="1:16" ht="15" customHeight="1">
      <c r="A21" s="343" t="s">
        <v>220</v>
      </c>
      <c r="B21" s="116">
        <v>24.515868879999999</v>
      </c>
      <c r="C21" s="116">
        <v>23.799177629999999</v>
      </c>
      <c r="D21" s="116">
        <v>29.442677739999997</v>
      </c>
      <c r="E21" s="116">
        <v>82.931136390000006</v>
      </c>
      <c r="F21" s="116">
        <v>26.908576239999999</v>
      </c>
      <c r="G21" s="116">
        <v>45.139088350000002</v>
      </c>
      <c r="H21" s="116">
        <v>43.31171338</v>
      </c>
      <c r="I21" s="116">
        <v>38.795252509999997</v>
      </c>
      <c r="J21" s="116">
        <v>37.589230030000003</v>
      </c>
      <c r="K21" s="116">
        <v>37.259341740000004</v>
      </c>
      <c r="L21" s="116">
        <v>33.808113329999998</v>
      </c>
      <c r="M21" s="116">
        <v>29.756696959999999</v>
      </c>
      <c r="N21" s="594">
        <v>453.25687318000007</v>
      </c>
      <c r="O21" s="140"/>
      <c r="P21" s="1132"/>
    </row>
    <row r="22" spans="1:16" ht="15" customHeight="1">
      <c r="A22" s="343" t="s">
        <v>1635</v>
      </c>
      <c r="B22" s="103">
        <v>2.64011E-2</v>
      </c>
      <c r="C22" s="103">
        <v>3.2829709999999998E-2</v>
      </c>
      <c r="D22" s="103">
        <v>6.4496650000000003E-2</v>
      </c>
      <c r="E22" s="103">
        <v>2.8873200000000002E-2</v>
      </c>
      <c r="F22" s="103">
        <v>5.7471250000000002E-2</v>
      </c>
      <c r="G22" s="103">
        <v>5.7420739999999998E-2</v>
      </c>
      <c r="H22" s="103">
        <v>3.2403870000000001E-2</v>
      </c>
      <c r="I22" s="103">
        <v>3.478991E-2</v>
      </c>
      <c r="J22" s="103">
        <v>7.8312179999999995E-2</v>
      </c>
      <c r="K22" s="103">
        <v>2.4733650000000003E-2</v>
      </c>
      <c r="L22" s="103">
        <v>4.4392790000000001E-2</v>
      </c>
      <c r="M22" s="103">
        <v>8.0327690000000007E-2</v>
      </c>
      <c r="N22" s="594">
        <v>0.56245274000000001</v>
      </c>
      <c r="O22" s="140"/>
      <c r="P22" s="1132"/>
    </row>
    <row r="23" spans="1:16" ht="15" customHeight="1">
      <c r="A23" s="343" t="s">
        <v>1636</v>
      </c>
      <c r="B23" s="103">
        <v>1.3936479999999999E-2</v>
      </c>
      <c r="C23" s="103">
        <v>1.4477780000000001E-2</v>
      </c>
      <c r="D23" s="103">
        <v>5.5144720000000001E-2</v>
      </c>
      <c r="E23" s="103">
        <v>2.1140409999999998E-2</v>
      </c>
      <c r="F23" s="103">
        <v>7.08474E-3</v>
      </c>
      <c r="G23" s="103">
        <v>5.7420739999999998E-2</v>
      </c>
      <c r="H23" s="103">
        <v>3.2723479999999999E-2</v>
      </c>
      <c r="I23" s="103">
        <v>3.478991E-2</v>
      </c>
      <c r="J23" s="103">
        <v>7.8312179999999995E-2</v>
      </c>
      <c r="K23" s="103">
        <v>2.4733650000000003E-2</v>
      </c>
      <c r="L23" s="103">
        <v>4.4392790000000001E-2</v>
      </c>
      <c r="M23" s="103">
        <v>8.0327690000000007E-2</v>
      </c>
      <c r="N23" s="594">
        <v>0.46448457000000004</v>
      </c>
      <c r="O23" s="140"/>
      <c r="P23" s="1132"/>
    </row>
    <row r="24" spans="1:16" ht="15" customHeight="1">
      <c r="A24" s="343" t="s">
        <v>1637</v>
      </c>
      <c r="B24" s="103">
        <v>1.4245010000000001E-2</v>
      </c>
      <c r="C24" s="103">
        <v>1.478813E-2</v>
      </c>
      <c r="D24" s="103">
        <v>5.5456900000000003E-2</v>
      </c>
      <c r="E24" s="103">
        <v>2.1454439999999998E-2</v>
      </c>
      <c r="F24" s="103">
        <v>6.2688599999999994E-3</v>
      </c>
      <c r="G24" s="103">
        <v>5.7738489999999996E-2</v>
      </c>
      <c r="H24" s="103">
        <v>3.2403870000000001E-2</v>
      </c>
      <c r="I24" s="103">
        <v>3.5111419999999997E-2</v>
      </c>
      <c r="J24" s="103">
        <v>7.8635570000000002E-2</v>
      </c>
      <c r="K24" s="103">
        <v>2.4733650000000003E-2</v>
      </c>
      <c r="L24" s="103">
        <v>4.4392790000000001E-2</v>
      </c>
      <c r="M24" s="103">
        <v>8.1308470000000008E-2</v>
      </c>
      <c r="N24" s="594">
        <v>0.46653760000000005</v>
      </c>
      <c r="O24" s="140"/>
      <c r="P24" s="1132"/>
    </row>
    <row r="25" spans="1:16" ht="15" customHeight="1">
      <c r="A25" s="179" t="s">
        <v>1450</v>
      </c>
      <c r="B25" s="596">
        <v>12.0490922</v>
      </c>
      <c r="C25" s="596">
        <v>4.0167442100000006</v>
      </c>
      <c r="D25" s="596">
        <v>4.9603674899999994</v>
      </c>
      <c r="E25" s="596">
        <v>6.9528349900000004</v>
      </c>
      <c r="F25" s="596">
        <v>10.606023799999999</v>
      </c>
      <c r="G25" s="596">
        <v>10.88184403</v>
      </c>
      <c r="H25" s="596">
        <v>7.0625692799999999</v>
      </c>
      <c r="I25" s="596">
        <v>6.6813179700000003</v>
      </c>
      <c r="J25" s="596">
        <v>7.8275083599999995</v>
      </c>
      <c r="K25" s="596">
        <v>7.4198739700000012</v>
      </c>
      <c r="L25" s="596">
        <v>6.7246858899999999</v>
      </c>
      <c r="M25" s="596">
        <v>11.427693519999998</v>
      </c>
      <c r="N25" s="596">
        <v>96.61055571</v>
      </c>
      <c r="O25" s="140"/>
      <c r="P25" s="1132"/>
    </row>
    <row r="26" spans="1:16" ht="15" customHeight="1">
      <c r="A26" s="345" t="s">
        <v>1726</v>
      </c>
      <c r="B26" s="103">
        <v>0.68881972000000002</v>
      </c>
      <c r="C26" s="103">
        <v>0.15564757999999998</v>
      </c>
      <c r="D26" s="103">
        <v>0.13014471999999999</v>
      </c>
      <c r="E26" s="103">
        <v>0.65427848</v>
      </c>
      <c r="F26" s="103">
        <v>1.82349272</v>
      </c>
      <c r="G26" s="103">
        <v>3.15318232</v>
      </c>
      <c r="H26" s="103">
        <v>0.1471877</v>
      </c>
      <c r="I26" s="103">
        <v>8.7012130000000007E-2</v>
      </c>
      <c r="J26" s="103">
        <v>0.51684962000000001</v>
      </c>
      <c r="K26" s="103">
        <v>0.10905055999999999</v>
      </c>
      <c r="L26" s="103">
        <v>0.10254835000000001</v>
      </c>
      <c r="M26" s="103">
        <v>3.6796152200000001</v>
      </c>
      <c r="N26" s="594">
        <v>11.24782912</v>
      </c>
      <c r="O26" s="140"/>
      <c r="P26" s="1132"/>
    </row>
    <row r="27" spans="1:16" ht="15" customHeight="1">
      <c r="A27" s="345" t="s">
        <v>1923</v>
      </c>
      <c r="B27" s="103">
        <v>2.7873080000000001E-2</v>
      </c>
      <c r="C27" s="103">
        <v>2.895555E-2</v>
      </c>
      <c r="D27" s="103">
        <v>0.11028922000000001</v>
      </c>
      <c r="E27" s="103">
        <v>4.2280819999999997E-2</v>
      </c>
      <c r="F27" s="103">
        <v>1.253781E-2</v>
      </c>
      <c r="G27" s="103">
        <v>0.11484147</v>
      </c>
      <c r="H27" s="103">
        <v>6.4807829999999997E-2</v>
      </c>
      <c r="I27" s="103">
        <v>6.957969E-2</v>
      </c>
      <c r="J27" s="103">
        <v>0.15662444</v>
      </c>
      <c r="K27" s="103">
        <v>4.9467509999999999E-2</v>
      </c>
      <c r="L27" s="103">
        <v>8.8785610000000001E-2</v>
      </c>
      <c r="M27" s="103">
        <v>0.16065526000000002</v>
      </c>
      <c r="N27" s="594">
        <v>0.92669829000000004</v>
      </c>
      <c r="O27" s="140"/>
      <c r="P27" s="1132"/>
    </row>
    <row r="28" spans="1:16" ht="15" customHeight="1">
      <c r="A28" s="345" t="s">
        <v>1727</v>
      </c>
      <c r="B28" s="103">
        <v>4.9496224400000006</v>
      </c>
      <c r="C28" s="103">
        <v>0.19324005999999999</v>
      </c>
      <c r="D28" s="103">
        <v>0.26144993999999999</v>
      </c>
      <c r="E28" s="103">
        <v>0.35132605</v>
      </c>
      <c r="F28" s="103">
        <v>0.37547768999999998</v>
      </c>
      <c r="G28" s="103">
        <v>0.50413596999999999</v>
      </c>
      <c r="H28" s="103">
        <v>8.6407740000000011E-2</v>
      </c>
      <c r="I28" s="103">
        <v>0.33273617</v>
      </c>
      <c r="J28" s="103">
        <v>0.38305310999999997</v>
      </c>
      <c r="K28" s="103">
        <v>0.71572334999999998</v>
      </c>
      <c r="L28" s="103">
        <v>8.8785580000000003E-2</v>
      </c>
      <c r="M28" s="103">
        <v>0.84897597000000002</v>
      </c>
      <c r="N28" s="594">
        <v>9.0909340700000012</v>
      </c>
      <c r="O28" s="140"/>
      <c r="P28" s="1132"/>
    </row>
    <row r="29" spans="1:16" ht="15" customHeight="1">
      <c r="A29" s="344" t="s">
        <v>1728</v>
      </c>
      <c r="B29" s="103">
        <v>1.09578485</v>
      </c>
      <c r="C29" s="103">
        <v>0.95301331</v>
      </c>
      <c r="D29" s="103">
        <v>0.95348867000000004</v>
      </c>
      <c r="E29" s="103">
        <v>1.22443883</v>
      </c>
      <c r="F29" s="103">
        <v>0.92768578000000002</v>
      </c>
      <c r="G29" s="103">
        <v>0.93540108999999994</v>
      </c>
      <c r="H29" s="103">
        <v>1.11263931</v>
      </c>
      <c r="I29" s="103">
        <v>1.01039678</v>
      </c>
      <c r="J29" s="103">
        <v>0.99698299000000001</v>
      </c>
      <c r="K29" s="103">
        <v>0.98957019999999996</v>
      </c>
      <c r="L29" s="103">
        <v>0.90826918999999995</v>
      </c>
      <c r="M29" s="103">
        <v>0.88166807999999997</v>
      </c>
      <c r="N29" s="594">
        <v>11.989339080000001</v>
      </c>
      <c r="O29" s="140"/>
      <c r="P29" s="1132"/>
    </row>
    <row r="30" spans="1:16" ht="15" customHeight="1">
      <c r="A30" s="345" t="s">
        <v>1729</v>
      </c>
      <c r="B30" s="103">
        <v>0.41920299999999999</v>
      </c>
      <c r="C30" s="103">
        <v>0.41983500000000001</v>
      </c>
      <c r="D30" s="103">
        <v>0.57274480000000005</v>
      </c>
      <c r="E30" s="103">
        <v>1.8306252000000001</v>
      </c>
      <c r="F30" s="103">
        <v>1.7501472</v>
      </c>
      <c r="G30" s="103">
        <v>1.7675851999999999</v>
      </c>
      <c r="H30" s="103">
        <v>1.7895091999999999</v>
      </c>
      <c r="I30" s="103">
        <v>1.7675851999999999</v>
      </c>
      <c r="J30" s="103">
        <v>1.7298871999999998</v>
      </c>
      <c r="K30" s="103">
        <v>1.7032860000000001</v>
      </c>
      <c r="L30" s="103">
        <v>1.7162379999999999</v>
      </c>
      <c r="M30" s="103">
        <v>1.7308539999999999</v>
      </c>
      <c r="N30" s="594">
        <v>17.197500000000002</v>
      </c>
      <c r="O30" s="140"/>
      <c r="P30" s="1132"/>
    </row>
    <row r="31" spans="1:16" ht="15" customHeight="1">
      <c r="A31" s="345" t="s">
        <v>1730</v>
      </c>
      <c r="B31" s="103">
        <v>2.6635897000000002</v>
      </c>
      <c r="C31" s="103">
        <v>0.10671277999999999</v>
      </c>
      <c r="D31" s="103">
        <v>0.59816143999999993</v>
      </c>
      <c r="E31" s="103">
        <v>0.57052585999999994</v>
      </c>
      <c r="F31" s="103">
        <v>0.89400317000000007</v>
      </c>
      <c r="G31" s="103">
        <v>2.2049203999999998</v>
      </c>
      <c r="H31" s="103">
        <v>1.71059188</v>
      </c>
      <c r="I31" s="103">
        <v>1.06694709</v>
      </c>
      <c r="J31" s="103">
        <v>1.7452246999999999</v>
      </c>
      <c r="K31" s="103">
        <v>1.6395898200000001</v>
      </c>
      <c r="L31" s="103">
        <v>1.5369882800000001</v>
      </c>
      <c r="M31" s="103">
        <v>1.8395822399999999</v>
      </c>
      <c r="N31" s="594">
        <v>16.576837359999995</v>
      </c>
      <c r="O31" s="140"/>
      <c r="P31" s="1132"/>
    </row>
    <row r="32" spans="1:16" ht="15" customHeight="1">
      <c r="A32" s="339" t="s">
        <v>649</v>
      </c>
      <c r="B32" s="103">
        <v>2.2041994100000002</v>
      </c>
      <c r="C32" s="103">
        <v>2.1593399300000002</v>
      </c>
      <c r="D32" s="103">
        <v>2.3340887000000001</v>
      </c>
      <c r="E32" s="103">
        <v>2.2793597500000002</v>
      </c>
      <c r="F32" s="103">
        <v>4.82267943</v>
      </c>
      <c r="G32" s="103">
        <v>2.2017775799999999</v>
      </c>
      <c r="H32" s="103">
        <v>2.1514256199999999</v>
      </c>
      <c r="I32" s="103">
        <v>2.3470609100000002</v>
      </c>
      <c r="J32" s="103">
        <v>2.2988862999999999</v>
      </c>
      <c r="K32" s="103">
        <v>2.2131865300000002</v>
      </c>
      <c r="L32" s="103">
        <v>2.2830708799999999</v>
      </c>
      <c r="M32" s="103">
        <v>2.2863427500000002</v>
      </c>
      <c r="N32" s="594">
        <v>29.581417790000003</v>
      </c>
      <c r="O32" s="140"/>
      <c r="P32" s="1132"/>
    </row>
    <row r="33" spans="1:16" ht="15" customHeight="1">
      <c r="A33" s="415" t="s">
        <v>1448</v>
      </c>
      <c r="B33" s="596">
        <v>1.4042401899999999</v>
      </c>
      <c r="C33" s="596">
        <v>1.5923057</v>
      </c>
      <c r="D33" s="596">
        <v>2.8544562299999998</v>
      </c>
      <c r="E33" s="596">
        <v>1.88337617</v>
      </c>
      <c r="F33" s="596">
        <v>1.6045431000000001</v>
      </c>
      <c r="G33" s="596">
        <v>3.1242827100000001</v>
      </c>
      <c r="H33" s="596">
        <v>5.0051464499999998</v>
      </c>
      <c r="I33" s="596">
        <v>1.57167996</v>
      </c>
      <c r="J33" s="596">
        <v>2.5254545499999996</v>
      </c>
      <c r="K33" s="596">
        <v>1.6133826499999999</v>
      </c>
      <c r="L33" s="596">
        <v>1.4064172099999999</v>
      </c>
      <c r="M33" s="596">
        <v>2.26565064</v>
      </c>
      <c r="N33" s="596">
        <v>26.850935560000003</v>
      </c>
      <c r="O33" s="140"/>
      <c r="P33" s="1132"/>
    </row>
    <row r="34" spans="1:16" ht="15" customHeight="1">
      <c r="A34" s="179" t="s">
        <v>440</v>
      </c>
      <c r="B34" s="596">
        <v>9.5939032300000004</v>
      </c>
      <c r="C34" s="596">
        <v>13.5804609</v>
      </c>
      <c r="D34" s="596">
        <v>25.628830909999998</v>
      </c>
      <c r="E34" s="596">
        <v>26.732281340000004</v>
      </c>
      <c r="F34" s="596">
        <v>14.381670160000001</v>
      </c>
      <c r="G34" s="596">
        <v>19.879737979999994</v>
      </c>
      <c r="H34" s="596">
        <v>24.529132600000004</v>
      </c>
      <c r="I34" s="596">
        <v>15.67238646</v>
      </c>
      <c r="J34" s="596">
        <v>27.858298470000001</v>
      </c>
      <c r="K34" s="596">
        <v>27.36907618</v>
      </c>
      <c r="L34" s="596">
        <v>18.187043380000002</v>
      </c>
      <c r="M34" s="596">
        <v>16.166828890000001</v>
      </c>
      <c r="N34" s="596">
        <v>239.57965049999999</v>
      </c>
      <c r="O34" s="140"/>
      <c r="P34" s="1132"/>
    </row>
    <row r="35" spans="1:16" ht="15" customHeight="1">
      <c r="A35" s="355" t="s">
        <v>239</v>
      </c>
      <c r="B35" s="103">
        <v>6.2855496999999998</v>
      </c>
      <c r="C35" s="103">
        <v>7.8108997800000006</v>
      </c>
      <c r="D35" s="103">
        <v>8.488523279999999</v>
      </c>
      <c r="E35" s="103">
        <v>9.8660818399999997</v>
      </c>
      <c r="F35" s="103">
        <v>8.3922980099999993</v>
      </c>
      <c r="G35" s="103">
        <v>13.6640605</v>
      </c>
      <c r="H35" s="103">
        <v>19.331372630000001</v>
      </c>
      <c r="I35" s="103">
        <v>10.93173563</v>
      </c>
      <c r="J35" s="103">
        <v>12.38753361</v>
      </c>
      <c r="K35" s="103">
        <v>10.079259779999999</v>
      </c>
      <c r="L35" s="103">
        <v>12.76771609</v>
      </c>
      <c r="M35" s="103">
        <v>10.10317152</v>
      </c>
      <c r="N35" s="594">
        <v>130.10820236999999</v>
      </c>
      <c r="O35" s="140"/>
      <c r="P35" s="1132"/>
    </row>
    <row r="36" spans="1:16" ht="15" customHeight="1">
      <c r="A36" s="355" t="s">
        <v>1646</v>
      </c>
      <c r="B36" s="103">
        <v>1.48944981</v>
      </c>
      <c r="C36" s="103">
        <v>1.41528057</v>
      </c>
      <c r="D36" s="103">
        <v>1.4161378999999998</v>
      </c>
      <c r="E36" s="103">
        <v>13.021794180000001</v>
      </c>
      <c r="F36" s="103">
        <v>2.6525174200000001</v>
      </c>
      <c r="G36" s="103">
        <v>2.3806983599999998</v>
      </c>
      <c r="H36" s="103">
        <v>2.3149075799999999</v>
      </c>
      <c r="I36" s="103">
        <v>1.8910253300000002</v>
      </c>
      <c r="J36" s="103">
        <v>1.8037693100000001</v>
      </c>
      <c r="K36" s="103">
        <v>12.616245300000001</v>
      </c>
      <c r="L36" s="103">
        <v>2.0914431200000001</v>
      </c>
      <c r="M36" s="103">
        <v>2.3690705800000003</v>
      </c>
      <c r="N36" s="594">
        <v>45.462339460000003</v>
      </c>
      <c r="O36" s="140"/>
      <c r="P36" s="1132"/>
    </row>
    <row r="37" spans="1:16" ht="15" customHeight="1">
      <c r="A37" s="355" t="s">
        <v>1647</v>
      </c>
      <c r="B37" s="103">
        <v>0.72764019999999996</v>
      </c>
      <c r="C37" s="103">
        <v>2.9267687900000001</v>
      </c>
      <c r="D37" s="103">
        <v>13.66363608</v>
      </c>
      <c r="E37" s="103">
        <v>2.1753078700000001</v>
      </c>
      <c r="F37" s="103">
        <v>2.0109658800000001</v>
      </c>
      <c r="G37" s="103">
        <v>1.1265895100000001</v>
      </c>
      <c r="H37" s="103">
        <v>1.4236027499999999</v>
      </c>
      <c r="I37" s="103">
        <v>1.7985742300000001</v>
      </c>
      <c r="J37" s="103">
        <v>11.870460060000001</v>
      </c>
      <c r="K37" s="103">
        <v>2.2330975099999999</v>
      </c>
      <c r="L37" s="103">
        <v>1.3361901</v>
      </c>
      <c r="M37" s="103">
        <v>1.5108528700000001</v>
      </c>
      <c r="N37" s="594">
        <v>42.803685850000008</v>
      </c>
      <c r="O37" s="140"/>
      <c r="P37" s="1132"/>
    </row>
    <row r="38" spans="1:16" ht="15" customHeight="1">
      <c r="A38" s="355" t="s">
        <v>1731</v>
      </c>
      <c r="B38" s="103">
        <v>0.44772271999999996</v>
      </c>
      <c r="C38" s="103">
        <v>0.65037897999999994</v>
      </c>
      <c r="D38" s="103">
        <v>1.0787860200000001</v>
      </c>
      <c r="E38" s="103">
        <v>0.77688626000000005</v>
      </c>
      <c r="F38" s="103">
        <v>0.61995878999999998</v>
      </c>
      <c r="G38" s="103">
        <v>0.43142777000000004</v>
      </c>
      <c r="H38" s="103">
        <v>0.75858813000000003</v>
      </c>
      <c r="I38" s="103">
        <v>0.49029666</v>
      </c>
      <c r="J38" s="103">
        <v>0.82697339000000003</v>
      </c>
      <c r="K38" s="103">
        <v>1.6093284399999999</v>
      </c>
      <c r="L38" s="103">
        <v>0.93357645</v>
      </c>
      <c r="M38" s="103">
        <v>1.1101187299999999</v>
      </c>
      <c r="N38" s="594">
        <v>9.7340423400000002</v>
      </c>
      <c r="O38" s="140"/>
      <c r="P38" s="1132"/>
    </row>
    <row r="39" spans="1:16" ht="15" customHeight="1">
      <c r="A39" s="453" t="s">
        <v>1648</v>
      </c>
      <c r="B39" s="103">
        <v>0.57134080000000009</v>
      </c>
      <c r="C39" s="103">
        <v>0.65386778000000001</v>
      </c>
      <c r="D39" s="103">
        <v>0.49074762999999999</v>
      </c>
      <c r="E39" s="103">
        <v>0.40059681000000003</v>
      </c>
      <c r="F39" s="103">
        <v>0.59143006000000009</v>
      </c>
      <c r="G39" s="103">
        <v>0.49936184</v>
      </c>
      <c r="H39" s="103">
        <v>0.59926151000000005</v>
      </c>
      <c r="I39" s="103">
        <v>0.44675461</v>
      </c>
      <c r="J39" s="103">
        <v>0.79152210000000001</v>
      </c>
      <c r="K39" s="103">
        <v>0.72414515000000002</v>
      </c>
      <c r="L39" s="103">
        <v>0.93511761999999998</v>
      </c>
      <c r="M39" s="103">
        <v>0.98993518999999996</v>
      </c>
      <c r="N39" s="594">
        <v>7.6940811</v>
      </c>
      <c r="O39" s="140"/>
      <c r="P39" s="1132"/>
    </row>
    <row r="40" spans="1:16" ht="15" customHeight="1">
      <c r="A40" s="453" t="s">
        <v>1867</v>
      </c>
      <c r="B40" s="103">
        <v>7.22E-2</v>
      </c>
      <c r="C40" s="103">
        <v>0.123265</v>
      </c>
      <c r="D40" s="103">
        <v>0.49099999999999999</v>
      </c>
      <c r="E40" s="103">
        <v>0.49161438000000002</v>
      </c>
      <c r="F40" s="103">
        <v>0.1145</v>
      </c>
      <c r="G40" s="103">
        <v>1.7776000000000001</v>
      </c>
      <c r="H40" s="103">
        <v>0.1014</v>
      </c>
      <c r="I40" s="103">
        <v>0.114</v>
      </c>
      <c r="J40" s="103">
        <v>0.17804</v>
      </c>
      <c r="K40" s="103">
        <v>0.107</v>
      </c>
      <c r="L40" s="103">
        <v>0.123</v>
      </c>
      <c r="M40" s="103">
        <v>8.3680000000000004E-2</v>
      </c>
      <c r="N40" s="594">
        <v>3.7772993800000005</v>
      </c>
      <c r="O40" s="140"/>
      <c r="P40" s="1132"/>
    </row>
    <row r="41" spans="1:16" s="74" customFormat="1" ht="15" customHeight="1">
      <c r="A41" s="415" t="s">
        <v>1468</v>
      </c>
      <c r="B41" s="596">
        <v>0.77474282999999999</v>
      </c>
      <c r="C41" s="596">
        <v>1.4225037600000001</v>
      </c>
      <c r="D41" s="596">
        <v>1.32325944</v>
      </c>
      <c r="E41" s="596">
        <v>1.3193203200000001</v>
      </c>
      <c r="F41" s="596">
        <v>1.75253119</v>
      </c>
      <c r="G41" s="596">
        <v>1.1053210099999999</v>
      </c>
      <c r="H41" s="596">
        <v>1.0527338400000001</v>
      </c>
      <c r="I41" s="596">
        <v>0.84015426999999998</v>
      </c>
      <c r="J41" s="596">
        <v>1.7564647799999999</v>
      </c>
      <c r="K41" s="596">
        <v>1.3385539499999999</v>
      </c>
      <c r="L41" s="596">
        <v>1.7500462299999999</v>
      </c>
      <c r="M41" s="596">
        <v>1.9505623600000002</v>
      </c>
      <c r="N41" s="596">
        <v>16.386193980000002</v>
      </c>
      <c r="O41" s="159"/>
      <c r="P41" s="1373"/>
    </row>
    <row r="42" spans="1:16" ht="15" customHeight="1">
      <c r="A42" s="179" t="s">
        <v>1449</v>
      </c>
      <c r="B42" s="596">
        <v>59.373578190000011</v>
      </c>
      <c r="C42" s="596">
        <v>39.662992340000002</v>
      </c>
      <c r="D42" s="596">
        <v>49.958483080000001</v>
      </c>
      <c r="E42" s="596">
        <v>46.390792980000001</v>
      </c>
      <c r="F42" s="596">
        <v>44.877459760000008</v>
      </c>
      <c r="G42" s="596">
        <v>46.386945920000002</v>
      </c>
      <c r="H42" s="596">
        <v>49.867198639999998</v>
      </c>
      <c r="I42" s="596">
        <v>56.57177652</v>
      </c>
      <c r="J42" s="596">
        <v>56.671464190000002</v>
      </c>
      <c r="K42" s="596">
        <v>47.859922299999994</v>
      </c>
      <c r="L42" s="596">
        <v>50.374571949999996</v>
      </c>
      <c r="M42" s="596">
        <v>58.178025589999997</v>
      </c>
      <c r="N42" s="596">
        <v>606.17321146000006</v>
      </c>
      <c r="O42" s="140"/>
      <c r="P42" s="1132"/>
    </row>
    <row r="43" spans="1:16" ht="15" customHeight="1">
      <c r="A43" s="179" t="s">
        <v>1454</v>
      </c>
      <c r="B43" s="596">
        <v>49.881640090000005</v>
      </c>
      <c r="C43" s="596">
        <v>29.627101800000002</v>
      </c>
      <c r="D43" s="596">
        <v>38.703716729999996</v>
      </c>
      <c r="E43" s="596">
        <v>34.941526119999999</v>
      </c>
      <c r="F43" s="596">
        <v>33.041108260000001</v>
      </c>
      <c r="G43" s="596">
        <v>35.368991200000004</v>
      </c>
      <c r="H43" s="596">
        <v>39.021930789999999</v>
      </c>
      <c r="I43" s="596">
        <v>46.345052700000004</v>
      </c>
      <c r="J43" s="596">
        <v>46.339733259999996</v>
      </c>
      <c r="K43" s="596">
        <v>35.682076109999997</v>
      </c>
      <c r="L43" s="596">
        <v>41.201167740000002</v>
      </c>
      <c r="M43" s="596">
        <v>43.173491210000002</v>
      </c>
      <c r="N43" s="596">
        <v>473.32753601000002</v>
      </c>
      <c r="O43" s="140"/>
      <c r="P43" s="1132"/>
    </row>
    <row r="44" spans="1:16" ht="15" customHeight="1">
      <c r="A44" s="180" t="s">
        <v>203</v>
      </c>
      <c r="B44" s="103">
        <v>49.881640090000005</v>
      </c>
      <c r="C44" s="103">
        <v>29.627101800000002</v>
      </c>
      <c r="D44" s="103">
        <v>38.703716729999996</v>
      </c>
      <c r="E44" s="103">
        <v>34.941526119999999</v>
      </c>
      <c r="F44" s="103">
        <v>33.041108260000001</v>
      </c>
      <c r="G44" s="103">
        <v>35.368991200000004</v>
      </c>
      <c r="H44" s="103">
        <v>39.021930789999999</v>
      </c>
      <c r="I44" s="103">
        <v>46.345052700000004</v>
      </c>
      <c r="J44" s="103">
        <v>46.339733259999996</v>
      </c>
      <c r="K44" s="103">
        <v>35.682076109999997</v>
      </c>
      <c r="L44" s="103">
        <v>41.201167740000002</v>
      </c>
      <c r="M44" s="103">
        <v>43.173491210000002</v>
      </c>
      <c r="N44" s="594">
        <v>473.32753601000002</v>
      </c>
      <c r="O44" s="140"/>
      <c r="P44" s="1132"/>
    </row>
    <row r="45" spans="1:16" ht="15" customHeight="1">
      <c r="A45" s="179" t="s">
        <v>209</v>
      </c>
      <c r="B45" s="102">
        <v>8.4678316100000011</v>
      </c>
      <c r="C45" s="102">
        <v>9.250080839999999</v>
      </c>
      <c r="D45" s="102">
        <v>8.7129823999999996</v>
      </c>
      <c r="E45" s="102">
        <v>10.332608970000001</v>
      </c>
      <c r="F45" s="102">
        <v>10.499830880000001</v>
      </c>
      <c r="G45" s="102">
        <v>9.981636009999999</v>
      </c>
      <c r="H45" s="102">
        <v>9.7572937799999995</v>
      </c>
      <c r="I45" s="102">
        <v>9.2586450199999994</v>
      </c>
      <c r="J45" s="102">
        <v>9.3128273200000002</v>
      </c>
      <c r="K45" s="102">
        <v>11.1128471</v>
      </c>
      <c r="L45" s="102">
        <v>8.28934894</v>
      </c>
      <c r="M45" s="102">
        <v>14.21068956</v>
      </c>
      <c r="N45" s="102">
        <v>119.18662243</v>
      </c>
      <c r="O45" s="140"/>
      <c r="P45" s="1132"/>
    </row>
    <row r="46" spans="1:16" ht="15" customHeight="1">
      <c r="A46" s="180" t="s">
        <v>1456</v>
      </c>
      <c r="B46" s="103">
        <v>1.6249209899999999</v>
      </c>
      <c r="C46" s="103">
        <v>2.5932866299999997</v>
      </c>
      <c r="D46" s="103">
        <v>1.5445881699999999</v>
      </c>
      <c r="E46" s="103">
        <v>2.1300335600000002</v>
      </c>
      <c r="F46" s="103">
        <v>3.1327026</v>
      </c>
      <c r="G46" s="103">
        <v>2.5986718199999999</v>
      </c>
      <c r="H46" s="103">
        <v>2.1568580099999997</v>
      </c>
      <c r="I46" s="103">
        <v>1.9361266399999999</v>
      </c>
      <c r="J46" s="103">
        <v>1.95336474</v>
      </c>
      <c r="K46" s="103">
        <v>4.2396549800000001</v>
      </c>
      <c r="L46" s="103">
        <v>1.79308994</v>
      </c>
      <c r="M46" s="103">
        <v>7.5144741599999998</v>
      </c>
      <c r="N46" s="594">
        <v>33.217772240000002</v>
      </c>
      <c r="O46" s="140"/>
      <c r="P46" s="1132"/>
    </row>
    <row r="47" spans="1:16" ht="15" customHeight="1">
      <c r="A47" s="180" t="s">
        <v>248</v>
      </c>
      <c r="B47" s="103">
        <v>0.240926</v>
      </c>
      <c r="C47" s="103">
        <v>0.44340000000000002</v>
      </c>
      <c r="D47" s="103">
        <v>0.33250000000000002</v>
      </c>
      <c r="E47" s="103">
        <v>0.35149999999999998</v>
      </c>
      <c r="F47" s="103">
        <v>0.32850000000000001</v>
      </c>
      <c r="G47" s="103">
        <v>0.34179999999999999</v>
      </c>
      <c r="H47" s="103">
        <v>0.30180000000000001</v>
      </c>
      <c r="I47" s="103">
        <v>0.33250000000000002</v>
      </c>
      <c r="J47" s="103">
        <v>0.34622599999999998</v>
      </c>
      <c r="K47" s="103">
        <v>0.36580000000000001</v>
      </c>
      <c r="L47" s="103">
        <v>0.2762</v>
      </c>
      <c r="M47" s="103">
        <v>0.4153</v>
      </c>
      <c r="N47" s="594">
        <v>4.0764520000000006</v>
      </c>
      <c r="O47" s="140"/>
      <c r="P47" s="1132"/>
    </row>
    <row r="48" spans="1:16" ht="15" customHeight="1">
      <c r="A48" s="342" t="s">
        <v>1639</v>
      </c>
      <c r="B48" s="103">
        <v>6.6019846200000005</v>
      </c>
      <c r="C48" s="103">
        <v>6.2133942099999997</v>
      </c>
      <c r="D48" s="103">
        <v>6.8358942299999992</v>
      </c>
      <c r="E48" s="103">
        <v>7.85107541</v>
      </c>
      <c r="F48" s="103">
        <v>7.0386282800000002</v>
      </c>
      <c r="G48" s="103">
        <v>7.041164189999999</v>
      </c>
      <c r="H48" s="103">
        <v>7.2986357699999997</v>
      </c>
      <c r="I48" s="103">
        <v>6.9900183799999995</v>
      </c>
      <c r="J48" s="103">
        <v>7.0132365800000001</v>
      </c>
      <c r="K48" s="103">
        <v>6.5073921200000004</v>
      </c>
      <c r="L48" s="103">
        <v>6.220059</v>
      </c>
      <c r="M48" s="103">
        <v>6.2809154000000005</v>
      </c>
      <c r="N48" s="594">
        <v>81.892398189999994</v>
      </c>
      <c r="O48" s="140"/>
      <c r="P48" s="1132"/>
    </row>
    <row r="49" spans="1:16" ht="15" customHeight="1">
      <c r="A49" s="1369" t="s">
        <v>1458</v>
      </c>
      <c r="B49" s="102">
        <v>1.0241064900000001</v>
      </c>
      <c r="C49" s="1467">
        <v>0.78580969999999994</v>
      </c>
      <c r="D49" s="102">
        <v>2.5417839500000001</v>
      </c>
      <c r="E49" s="102">
        <v>1.1166578899999999</v>
      </c>
      <c r="F49" s="102">
        <v>1.3365206200000002</v>
      </c>
      <c r="G49" s="102">
        <v>1.03631871</v>
      </c>
      <c r="H49" s="102">
        <v>1.08797407</v>
      </c>
      <c r="I49" s="102">
        <v>0.96807880000000002</v>
      </c>
      <c r="J49" s="102">
        <v>1.01890361</v>
      </c>
      <c r="K49" s="102">
        <v>1.0649990900000001</v>
      </c>
      <c r="L49" s="102">
        <v>0.88405527000000006</v>
      </c>
      <c r="M49" s="102">
        <v>0.7938448199999999</v>
      </c>
      <c r="N49" s="596">
        <v>13.659053020000002</v>
      </c>
      <c r="O49" s="140"/>
      <c r="P49" s="1132"/>
    </row>
    <row r="50" spans="1:16" s="74" customFormat="1" ht="15" customHeight="1">
      <c r="A50" s="415" t="s">
        <v>1460</v>
      </c>
      <c r="B50" s="102">
        <v>5.1048580000000003E-2</v>
      </c>
      <c r="C50" s="102">
        <v>0.15244639000000001</v>
      </c>
      <c r="D50" s="102">
        <v>9.6815999999999999E-2</v>
      </c>
      <c r="E50" s="102">
        <v>0.14776329999999999</v>
      </c>
      <c r="F50" s="102">
        <v>0.19374189000000003</v>
      </c>
      <c r="G50" s="102">
        <v>0.19069242</v>
      </c>
      <c r="H50" s="102">
        <v>0.17413798999999999</v>
      </c>
      <c r="I50" s="102">
        <v>0.14145474999999999</v>
      </c>
      <c r="J50" s="102">
        <v>0.15599283</v>
      </c>
      <c r="K50" s="102">
        <v>0.29941525000000002</v>
      </c>
      <c r="L50" s="102">
        <v>7.3042960000000004E-2</v>
      </c>
      <c r="M50" s="102">
        <v>0.69617882999999992</v>
      </c>
      <c r="N50" s="102">
        <v>2.3727311900000001</v>
      </c>
      <c r="O50" s="159"/>
      <c r="P50" s="1373"/>
    </row>
    <row r="51" spans="1:16" ht="15" customHeight="1">
      <c r="A51" s="453" t="s">
        <v>1461</v>
      </c>
      <c r="B51" s="103">
        <v>5.1048580000000003E-2</v>
      </c>
      <c r="C51" s="103">
        <v>0.15244639000000001</v>
      </c>
      <c r="D51" s="103">
        <v>9.6815999999999999E-2</v>
      </c>
      <c r="E51" s="103">
        <v>0.14776329999999999</v>
      </c>
      <c r="F51" s="103">
        <v>0.19374189000000003</v>
      </c>
      <c r="G51" s="103">
        <v>0.19069242</v>
      </c>
      <c r="H51" s="103">
        <v>0.17413798999999999</v>
      </c>
      <c r="I51" s="103">
        <v>0.14145474999999999</v>
      </c>
      <c r="J51" s="103">
        <v>0.15599283</v>
      </c>
      <c r="K51" s="103">
        <v>0.29941525000000002</v>
      </c>
      <c r="L51" s="103">
        <v>7.3042960000000004E-2</v>
      </c>
      <c r="M51" s="103">
        <v>0.69617882999999992</v>
      </c>
      <c r="N51" s="594">
        <v>2.3727311900000001</v>
      </c>
      <c r="O51" s="140"/>
      <c r="P51" s="1132"/>
    </row>
    <row r="52" spans="1:16" s="74" customFormat="1" ht="15" customHeight="1">
      <c r="A52" s="129" t="s">
        <v>1462</v>
      </c>
      <c r="B52" s="102">
        <v>3.6060000000000002E-2</v>
      </c>
      <c r="C52" s="102">
        <v>3.6471000000000003E-2</v>
      </c>
      <c r="D52" s="102">
        <v>5.219E-2</v>
      </c>
      <c r="E52" s="102">
        <v>3.8876000000000001E-2</v>
      </c>
      <c r="F52" s="102">
        <v>4.3320999999999998E-2</v>
      </c>
      <c r="G52" s="102">
        <v>3.9300000000000002E-2</v>
      </c>
      <c r="H52" s="102">
        <v>4.3475E-2</v>
      </c>
      <c r="I52" s="102">
        <v>4.4889999999999999E-2</v>
      </c>
      <c r="J52" s="102">
        <v>4.4450000000000003E-2</v>
      </c>
      <c r="K52" s="102">
        <v>4.7454999999999997E-2</v>
      </c>
      <c r="L52" s="102">
        <v>4.6545999999999997E-2</v>
      </c>
      <c r="M52" s="102">
        <v>3.6159999999999998E-2</v>
      </c>
      <c r="N52" s="102">
        <v>0.50919399999999992</v>
      </c>
      <c r="O52" s="159"/>
      <c r="P52" s="1373"/>
    </row>
    <row r="53" spans="1:16" ht="15" customHeight="1">
      <c r="A53" s="1370" t="s">
        <v>1652</v>
      </c>
      <c r="B53" s="103">
        <v>3.6060000000000002E-2</v>
      </c>
      <c r="C53" s="103">
        <v>3.6471000000000003E-2</v>
      </c>
      <c r="D53" s="103">
        <v>5.219E-2</v>
      </c>
      <c r="E53" s="103">
        <v>3.8876000000000001E-2</v>
      </c>
      <c r="F53" s="103">
        <v>4.3320999999999998E-2</v>
      </c>
      <c r="G53" s="103">
        <v>3.9300000000000002E-2</v>
      </c>
      <c r="H53" s="103">
        <v>4.3475E-2</v>
      </c>
      <c r="I53" s="103">
        <v>4.4889999999999999E-2</v>
      </c>
      <c r="J53" s="103">
        <v>4.4450000000000003E-2</v>
      </c>
      <c r="K53" s="103">
        <v>4.7454999999999997E-2</v>
      </c>
      <c r="L53" s="103">
        <v>4.6545999999999997E-2</v>
      </c>
      <c r="M53" s="103">
        <v>3.6159999999999998E-2</v>
      </c>
      <c r="N53" s="594">
        <v>0.50919399999999992</v>
      </c>
      <c r="O53" s="140"/>
      <c r="P53" s="1132"/>
    </row>
    <row r="54" spans="1:16" s="74" customFormat="1" ht="15" customHeight="1">
      <c r="A54" s="129" t="s">
        <v>1464</v>
      </c>
      <c r="B54" s="102">
        <v>0.19553731999999999</v>
      </c>
      <c r="C54" s="102">
        <v>0.16780392</v>
      </c>
      <c r="D54" s="102">
        <v>0.61826544999999999</v>
      </c>
      <c r="E54" s="102">
        <v>0.14945</v>
      </c>
      <c r="F54" s="102">
        <v>0.10765879</v>
      </c>
      <c r="G54" s="102">
        <v>0.36707159</v>
      </c>
      <c r="H54" s="102">
        <v>0.12193295999999999</v>
      </c>
      <c r="I54" s="102">
        <v>0.67370964</v>
      </c>
      <c r="J54" s="102">
        <v>1.1820694300000001</v>
      </c>
      <c r="K54" s="102">
        <v>9.6848889999999993E-2</v>
      </c>
      <c r="L54" s="102">
        <v>0.4860583</v>
      </c>
      <c r="M54" s="102">
        <v>0.54974829000000003</v>
      </c>
      <c r="N54" s="102">
        <v>4.7161545800000004</v>
      </c>
      <c r="O54" s="159"/>
      <c r="P54" s="1373"/>
    </row>
    <row r="55" spans="1:16" ht="15" customHeight="1">
      <c r="A55" s="345" t="s">
        <v>1640</v>
      </c>
      <c r="B55" s="103">
        <v>0.16392399999999999</v>
      </c>
      <c r="C55" s="103">
        <v>0.16536999999999999</v>
      </c>
      <c r="D55" s="103">
        <v>0.61826544999999999</v>
      </c>
      <c r="E55" s="103">
        <v>0.14945</v>
      </c>
      <c r="F55" s="103">
        <v>0.10744677000000001</v>
      </c>
      <c r="G55" s="103">
        <v>0.36534634999999999</v>
      </c>
      <c r="H55" s="103">
        <v>0.120239</v>
      </c>
      <c r="I55" s="103">
        <v>0.222854</v>
      </c>
      <c r="J55" s="103">
        <v>1.1693183</v>
      </c>
      <c r="K55" s="103">
        <v>9.4843999999999998E-2</v>
      </c>
      <c r="L55" s="103">
        <v>0.47811661999999999</v>
      </c>
      <c r="M55" s="103">
        <v>0.54911785000000002</v>
      </c>
      <c r="N55" s="594">
        <v>4.2042923400000003</v>
      </c>
      <c r="O55" s="140"/>
      <c r="P55" s="1132"/>
    </row>
    <row r="56" spans="1:16" ht="15" customHeight="1">
      <c r="A56" s="180" t="s">
        <v>200</v>
      </c>
      <c r="B56" s="103">
        <v>3.161332E-2</v>
      </c>
      <c r="C56" s="103">
        <v>2.43392E-3</v>
      </c>
      <c r="D56" s="103">
        <v>0</v>
      </c>
      <c r="E56" s="103">
        <v>0</v>
      </c>
      <c r="F56" s="103">
        <v>2.1202000000000002E-4</v>
      </c>
      <c r="G56" s="103">
        <v>1.7252400000000001E-3</v>
      </c>
      <c r="H56" s="103">
        <v>1.69396E-3</v>
      </c>
      <c r="I56" s="103">
        <v>0.45085564</v>
      </c>
      <c r="J56" s="103">
        <v>1.2751129999999999E-2</v>
      </c>
      <c r="K56" s="103">
        <v>2.0048900000000001E-3</v>
      </c>
      <c r="L56" s="103">
        <v>7.9416799999999996E-3</v>
      </c>
      <c r="M56" s="103">
        <v>6.3044000000000002E-4</v>
      </c>
      <c r="N56" s="594">
        <v>0.51186224000000002</v>
      </c>
      <c r="O56" s="140"/>
      <c r="P56" s="1132"/>
    </row>
    <row r="57" spans="1:16" ht="15" customHeight="1">
      <c r="A57" s="740" t="s">
        <v>490</v>
      </c>
      <c r="B57" s="675">
        <v>120.99391589000003</v>
      </c>
      <c r="C57" s="675">
        <v>95.407684149999994</v>
      </c>
      <c r="D57" s="675">
        <v>131.85300041999994</v>
      </c>
      <c r="E57" s="675">
        <v>179.02762620000001</v>
      </c>
      <c r="F57" s="675">
        <v>117.59897823000001</v>
      </c>
      <c r="G57" s="675">
        <v>143.90358519</v>
      </c>
      <c r="H57" s="675">
        <v>142.98133765</v>
      </c>
      <c r="I57" s="675">
        <v>134.96279774000001</v>
      </c>
      <c r="J57" s="675">
        <v>149.89761775000002</v>
      </c>
      <c r="K57" s="675">
        <v>133.65661509000003</v>
      </c>
      <c r="L57" s="675">
        <v>127.92617454000001</v>
      </c>
      <c r="M57" s="675">
        <v>135.46243106</v>
      </c>
      <c r="N57" s="675">
        <v>1613.67176391</v>
      </c>
      <c r="O57" s="140"/>
      <c r="P57" s="114"/>
    </row>
    <row r="58" spans="1:16" ht="15" customHeight="1">
      <c r="A58" s="40" t="s">
        <v>729</v>
      </c>
      <c r="B58" s="319"/>
      <c r="C58" s="319"/>
      <c r="D58" s="319"/>
      <c r="E58" s="319"/>
      <c r="F58" s="319"/>
      <c r="G58" s="319"/>
      <c r="H58" s="319"/>
      <c r="I58" s="319"/>
      <c r="J58" s="319"/>
      <c r="K58" s="319"/>
      <c r="L58" s="319"/>
      <c r="M58" s="319"/>
      <c r="N58" s="319"/>
    </row>
    <row r="59" spans="1:16" ht="15" customHeight="1">
      <c r="A59" s="1197" t="s">
        <v>1627</v>
      </c>
      <c r="N59" s="1144"/>
    </row>
    <row r="60" spans="1:16" ht="15" customHeight="1">
      <c r="A60" s="35" t="s">
        <v>10</v>
      </c>
    </row>
    <row r="61" spans="1:16">
      <c r="N61" s="114"/>
    </row>
    <row r="62" spans="1:16">
      <c r="N62" s="1144"/>
    </row>
    <row r="63" spans="1:16">
      <c r="N63" s="114"/>
    </row>
    <row r="64" spans="1:16">
      <c r="C64" s="117"/>
      <c r="D64" s="117"/>
      <c r="E64" s="117"/>
      <c r="F64" s="117"/>
      <c r="G64" s="117"/>
      <c r="H64" s="117"/>
      <c r="I64" s="117"/>
      <c r="J64" s="117"/>
      <c r="K64" s="117"/>
      <c r="L64" s="117"/>
      <c r="M64" s="117"/>
      <c r="N64" s="117"/>
    </row>
    <row r="67" spans="3:14">
      <c r="C67" s="89"/>
      <c r="D67" s="89"/>
      <c r="E67" s="89"/>
      <c r="F67" s="89"/>
      <c r="G67" s="89"/>
      <c r="H67" s="89"/>
      <c r="I67" s="89"/>
      <c r="J67" s="89"/>
      <c r="K67" s="89"/>
      <c r="L67" s="89"/>
      <c r="M67" s="89"/>
      <c r="N67" s="89"/>
    </row>
    <row r="68" spans="3:14">
      <c r="C68" s="89"/>
      <c r="D68" s="89"/>
      <c r="E68" s="89"/>
      <c r="F68" s="89"/>
      <c r="G68" s="89"/>
      <c r="H68" s="89"/>
      <c r="I68" s="89"/>
      <c r="J68" s="89"/>
      <c r="K68" s="89"/>
      <c r="L68" s="89"/>
      <c r="M68" s="89"/>
      <c r="N68" s="89"/>
    </row>
    <row r="69" spans="3:14">
      <c r="C69" s="89"/>
      <c r="D69" s="89"/>
      <c r="E69" s="89"/>
      <c r="F69" s="89"/>
      <c r="G69" s="89"/>
      <c r="H69" s="89"/>
      <c r="I69" s="89"/>
      <c r="J69" s="89"/>
      <c r="K69" s="89"/>
      <c r="L69" s="89"/>
      <c r="M69" s="89"/>
      <c r="N69" s="89"/>
    </row>
    <row r="70" spans="3:14">
      <c r="C70" s="89"/>
      <c r="D70" s="89"/>
      <c r="E70" s="89"/>
      <c r="F70" s="89"/>
      <c r="G70" s="89"/>
      <c r="H70" s="89"/>
      <c r="I70" s="89"/>
      <c r="J70" s="89"/>
      <c r="K70" s="89"/>
      <c r="L70" s="89"/>
      <c r="M70" s="89"/>
      <c r="N70" s="89"/>
    </row>
  </sheetData>
  <customSheetViews>
    <customSheetView guid="{51F1D52B-5D55-4FCC-809B-9B4CC86C88B9}" showGridLines="0" topLeftCell="C1">
      <selection activeCell="N2" sqref="N2"/>
      <pageMargins left="1.1299999999999999" right="0.75" top="0.46" bottom="0.44" header="0" footer="0"/>
      <pageSetup scale="72" orientation="landscape" r:id="rId1"/>
      <headerFooter alignWithMargins="0"/>
    </customSheetView>
    <customSheetView guid="{B297ACE3-C144-4411-A206-EE5C8D41CE1C}" topLeftCell="B28">
      <selection activeCell="H39" sqref="H39"/>
      <pageMargins left="1.1299999999999999" right="0.75" top="0.46" bottom="0.44" header="0" footer="0"/>
      <pageSetup scale="72" orientation="landscape" r:id="rId2"/>
      <headerFooter alignWithMargins="0"/>
    </customSheetView>
    <customSheetView guid="{45E423DD-7FD2-487F-8372-5798D7D06C15}" showPageBreaks="1" showGridLines="0" printArea="1" topLeftCell="C1">
      <selection activeCell="N2" sqref="N2"/>
      <pageMargins left="1.1299999999999999" right="0.75" top="0.46" bottom="0.44" header="0" footer="0"/>
      <pageSetup scale="72" orientation="landscape" r:id="rId3"/>
      <headerFooter alignWithMargins="0"/>
    </customSheetView>
  </customSheetViews>
  <phoneticPr fontId="0" type="noConversion"/>
  <pageMargins left="1.05" right="0.4" top="0.55000000000000004" bottom="0.17" header="0" footer="0"/>
  <pageSetup scale="63" orientation="landscape" r:id="rId4"/>
  <headerFooter alignWithMargins="0"/>
  <drawing r:id="rId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73"/>
  <sheetViews>
    <sheetView showGridLines="0" topLeftCell="A26" zoomScaleNormal="100" workbookViewId="0">
      <pane xSplit="1" topLeftCell="D1" activePane="topRight" state="frozen"/>
      <selection activeCell="A29" sqref="A29"/>
      <selection pane="topRight" activeCell="F58" sqref="F58"/>
    </sheetView>
  </sheetViews>
  <sheetFormatPr defaultRowHeight="15"/>
  <cols>
    <col min="1" max="1" width="52.42578125" style="72" customWidth="1"/>
    <col min="2" max="2" width="10.140625" style="72" bestFit="1" customWidth="1"/>
    <col min="3" max="3" width="9.5703125" style="72" bestFit="1" customWidth="1"/>
    <col min="4" max="4" width="11.42578125" style="72" customWidth="1"/>
    <col min="5" max="6" width="9.5703125" style="72" bestFit="1" customWidth="1"/>
    <col min="7" max="7" width="10.140625" style="72" customWidth="1"/>
    <col min="8" max="8" width="9.5703125" style="72" bestFit="1" customWidth="1"/>
    <col min="9" max="9" width="9.85546875" style="72" customWidth="1"/>
    <col min="10" max="10" width="10.85546875" style="72" customWidth="1"/>
    <col min="11" max="12" width="9.5703125" style="72" bestFit="1" customWidth="1"/>
    <col min="13" max="14" width="11" style="72" customWidth="1"/>
    <col min="15" max="15" width="9.7109375" style="72" bestFit="1" customWidth="1"/>
    <col min="16" max="16384" width="9.140625" style="72"/>
  </cols>
  <sheetData>
    <row r="1" spans="1:16">
      <c r="A1" s="563" t="s">
        <v>348</v>
      </c>
      <c r="B1" s="79"/>
      <c r="C1" s="79"/>
      <c r="D1" s="79"/>
      <c r="E1" s="79"/>
      <c r="F1" s="79"/>
      <c r="G1" s="79"/>
      <c r="H1" s="79"/>
      <c r="I1" s="79"/>
      <c r="J1" s="79"/>
      <c r="K1" s="79"/>
      <c r="L1" s="79"/>
      <c r="M1" s="79"/>
      <c r="N1" s="80">
        <v>42</v>
      </c>
    </row>
    <row r="2" spans="1:16">
      <c r="A2" s="84"/>
    </row>
    <row r="3" spans="1:16">
      <c r="A3" s="84"/>
    </row>
    <row r="4" spans="1:16">
      <c r="A4" s="84"/>
    </row>
    <row r="5" spans="1:16">
      <c r="A5" s="84"/>
    </row>
    <row r="6" spans="1:16" ht="15" customHeight="1">
      <c r="A6" s="83" t="s">
        <v>19</v>
      </c>
    </row>
    <row r="7" spans="1:16" ht="15" customHeight="1">
      <c r="A7" s="74" t="s">
        <v>1642</v>
      </c>
    </row>
    <row r="8" spans="1:16" ht="15" customHeight="1">
      <c r="A8" s="84" t="s">
        <v>434</v>
      </c>
    </row>
    <row r="9" spans="1:16" s="91" customFormat="1" ht="15" customHeight="1">
      <c r="A9" s="172"/>
      <c r="B9" s="676" t="s">
        <v>443</v>
      </c>
      <c r="C9" s="676" t="s">
        <v>403</v>
      </c>
      <c r="D9" s="676" t="s">
        <v>404</v>
      </c>
      <c r="E9" s="676" t="s">
        <v>405</v>
      </c>
      <c r="F9" s="676" t="s">
        <v>406</v>
      </c>
      <c r="G9" s="676" t="s">
        <v>407</v>
      </c>
      <c r="H9" s="676" t="s">
        <v>408</v>
      </c>
      <c r="I9" s="676" t="s">
        <v>409</v>
      </c>
      <c r="J9" s="676" t="s">
        <v>410</v>
      </c>
      <c r="K9" s="676" t="s">
        <v>411</v>
      </c>
      <c r="L9" s="676" t="s">
        <v>412</v>
      </c>
      <c r="M9" s="676" t="s">
        <v>413</v>
      </c>
      <c r="N9" s="173" t="s">
        <v>39</v>
      </c>
    </row>
    <row r="10" spans="1:16" s="91" customFormat="1" ht="15" customHeight="1">
      <c r="A10" s="174" t="s">
        <v>438</v>
      </c>
      <c r="B10" s="575">
        <v>219.33942530000002</v>
      </c>
      <c r="C10" s="575">
        <v>175.69566072000003</v>
      </c>
      <c r="D10" s="575">
        <v>213.24859110999998</v>
      </c>
      <c r="E10" s="575">
        <v>409.02458364</v>
      </c>
      <c r="F10" s="575">
        <v>239.00207207</v>
      </c>
      <c r="G10" s="575">
        <v>292.61943234000006</v>
      </c>
      <c r="H10" s="575">
        <v>208.87534743999998</v>
      </c>
      <c r="I10" s="575">
        <v>829.91205545000014</v>
      </c>
      <c r="J10" s="575">
        <v>218.37970171000001</v>
      </c>
      <c r="K10" s="575">
        <v>218.53439587</v>
      </c>
      <c r="L10" s="575">
        <v>206.18780559999999</v>
      </c>
      <c r="M10" s="575">
        <v>232.21865503000004</v>
      </c>
      <c r="N10" s="575">
        <v>3463.0377262799998</v>
      </c>
      <c r="O10" s="161"/>
      <c r="P10" s="105"/>
    </row>
    <row r="11" spans="1:16" ht="15" customHeight="1">
      <c r="A11" s="175" t="s">
        <v>1452</v>
      </c>
      <c r="B11" s="581">
        <v>90.230476919999987</v>
      </c>
      <c r="C11" s="581">
        <v>74.663097640000004</v>
      </c>
      <c r="D11" s="581">
        <v>103.76276277000001</v>
      </c>
      <c r="E11" s="581">
        <v>71.62775182</v>
      </c>
      <c r="F11" s="581">
        <v>100.2153308</v>
      </c>
      <c r="G11" s="581">
        <v>110.07152514000001</v>
      </c>
      <c r="H11" s="581">
        <v>76.220868769999996</v>
      </c>
      <c r="I11" s="581">
        <v>83.164000200000004</v>
      </c>
      <c r="J11" s="581">
        <v>89.817783030000001</v>
      </c>
      <c r="K11" s="581">
        <v>75.078612910000004</v>
      </c>
      <c r="L11" s="581">
        <v>82.727924130000005</v>
      </c>
      <c r="M11" s="581">
        <v>98.578857300000024</v>
      </c>
      <c r="N11" s="581">
        <v>1056.15899143</v>
      </c>
      <c r="O11" s="161"/>
      <c r="P11" s="105"/>
    </row>
    <row r="12" spans="1:16" ht="15" customHeight="1">
      <c r="A12" s="543" t="s">
        <v>1641</v>
      </c>
      <c r="B12" s="103">
        <v>1.4479675300000001</v>
      </c>
      <c r="C12" s="103">
        <v>3.8738848999999997</v>
      </c>
      <c r="D12" s="103">
        <v>29.659974010000003</v>
      </c>
      <c r="E12" s="103">
        <v>1.8015502999999999</v>
      </c>
      <c r="F12" s="103">
        <v>1.49266962</v>
      </c>
      <c r="G12" s="103">
        <v>33.382078530000001</v>
      </c>
      <c r="H12" s="103">
        <v>4.2042742400000002</v>
      </c>
      <c r="I12" s="103">
        <v>4.8995079600000002</v>
      </c>
      <c r="J12" s="103">
        <v>16.095966010000001</v>
      </c>
      <c r="K12" s="103">
        <v>3.54898179</v>
      </c>
      <c r="L12" s="103">
        <v>2.22951956</v>
      </c>
      <c r="M12" s="103">
        <v>16.597755790000001</v>
      </c>
      <c r="N12" s="579">
        <v>119.23413024000001</v>
      </c>
      <c r="O12" s="161"/>
      <c r="P12" s="105"/>
    </row>
    <row r="13" spans="1:16" ht="15" customHeight="1">
      <c r="A13" s="162" t="s">
        <v>605</v>
      </c>
      <c r="B13" s="103">
        <v>61.331619530000005</v>
      </c>
      <c r="C13" s="103">
        <v>49.738979759999999</v>
      </c>
      <c r="D13" s="103">
        <v>49.390448229999997</v>
      </c>
      <c r="E13" s="103">
        <v>45.496867009999995</v>
      </c>
      <c r="F13" s="103">
        <v>76.060649120000008</v>
      </c>
      <c r="G13" s="103">
        <v>54.039794030000003</v>
      </c>
      <c r="H13" s="103">
        <v>50.62768518</v>
      </c>
      <c r="I13" s="103">
        <v>51.397250460000002</v>
      </c>
      <c r="J13" s="103">
        <v>50.112959520000004</v>
      </c>
      <c r="K13" s="103">
        <v>46.605320069999998</v>
      </c>
      <c r="L13" s="103">
        <v>53.094456200000003</v>
      </c>
      <c r="M13" s="103">
        <v>56.942043170000005</v>
      </c>
      <c r="N13" s="579">
        <v>644.83807228000001</v>
      </c>
      <c r="O13" s="161"/>
      <c r="P13" s="105"/>
    </row>
    <row r="14" spans="1:16" ht="15" customHeight="1">
      <c r="A14" s="104" t="s">
        <v>195</v>
      </c>
      <c r="B14" s="103">
        <v>21.421500440000003</v>
      </c>
      <c r="C14" s="103">
        <v>16.765065249999999</v>
      </c>
      <c r="D14" s="103">
        <v>20.572456679999998</v>
      </c>
      <c r="E14" s="103">
        <v>19.663444869999999</v>
      </c>
      <c r="F14" s="103">
        <v>18.329575219999999</v>
      </c>
      <c r="G14" s="103">
        <v>17.893270649999998</v>
      </c>
      <c r="H14" s="103">
        <v>16.979417489999999</v>
      </c>
      <c r="I14" s="103">
        <v>21.084944270000001</v>
      </c>
      <c r="J14" s="103">
        <v>18.26156825</v>
      </c>
      <c r="K14" s="103">
        <v>19.848666989999998</v>
      </c>
      <c r="L14" s="103">
        <v>22.16572257</v>
      </c>
      <c r="M14" s="103">
        <v>18.976147649999998</v>
      </c>
      <c r="N14" s="579">
        <v>231.96178032999998</v>
      </c>
      <c r="O14" s="161"/>
      <c r="P14" s="105"/>
    </row>
    <row r="15" spans="1:16" ht="15" customHeight="1">
      <c r="A15" s="91" t="s">
        <v>648</v>
      </c>
      <c r="B15" s="103">
        <v>0.40154270000000003</v>
      </c>
      <c r="C15" s="103">
        <v>5.0044169999999999E-2</v>
      </c>
      <c r="D15" s="103">
        <v>3.8269930000000001E-2</v>
      </c>
      <c r="E15" s="103">
        <v>7.9882700000000001E-2</v>
      </c>
      <c r="F15" s="1466">
        <v>0.10101513000000001</v>
      </c>
      <c r="G15" s="103">
        <v>7.4473949999999997E-2</v>
      </c>
      <c r="H15" s="103">
        <v>5.9569440000000001E-2</v>
      </c>
      <c r="I15" s="103">
        <v>0.30042711999999999</v>
      </c>
      <c r="J15" s="103">
        <v>0.18681714000000002</v>
      </c>
      <c r="K15" s="103">
        <v>8.3378939999999999E-2</v>
      </c>
      <c r="L15" s="103">
        <v>0.1999225</v>
      </c>
      <c r="M15" s="103">
        <v>0.24840838000000001</v>
      </c>
      <c r="N15" s="579">
        <v>1.8237521000000001</v>
      </c>
      <c r="O15" s="161"/>
      <c r="P15" s="105"/>
    </row>
    <row r="16" spans="1:16" ht="15" customHeight="1">
      <c r="A16" s="104" t="s">
        <v>196</v>
      </c>
      <c r="B16" s="103">
        <v>2.1541254900000002</v>
      </c>
      <c r="C16" s="103">
        <v>1.9829470600000001</v>
      </c>
      <c r="D16" s="103">
        <v>1.54114635</v>
      </c>
      <c r="E16" s="103">
        <v>1.9814971000000001</v>
      </c>
      <c r="F16" s="103">
        <v>1.8178380199999999</v>
      </c>
      <c r="G16" s="103">
        <v>2.0936229800000001</v>
      </c>
      <c r="H16" s="103">
        <v>1.85019874</v>
      </c>
      <c r="I16" s="103">
        <v>2.0835473000000002</v>
      </c>
      <c r="J16" s="103">
        <v>2.10707741</v>
      </c>
      <c r="K16" s="103">
        <v>1.6715996899999999</v>
      </c>
      <c r="L16" s="103">
        <v>1.80863939</v>
      </c>
      <c r="M16" s="103">
        <v>2.0282708600000001</v>
      </c>
      <c r="N16" s="579">
        <v>23.120510389999996</v>
      </c>
      <c r="O16" s="161"/>
      <c r="P16" s="105"/>
    </row>
    <row r="17" spans="1:16" ht="15" customHeight="1">
      <c r="A17" s="104" t="s">
        <v>197</v>
      </c>
      <c r="B17" s="103">
        <v>1.45410405</v>
      </c>
      <c r="C17" s="103">
        <v>1.04224783</v>
      </c>
      <c r="D17" s="103">
        <v>1.4647312800000001</v>
      </c>
      <c r="E17" s="103">
        <v>1.2592466100000002</v>
      </c>
      <c r="F17" s="103">
        <v>1.03158521</v>
      </c>
      <c r="G17" s="103">
        <v>1.19476458</v>
      </c>
      <c r="H17" s="103">
        <v>1.16619904</v>
      </c>
      <c r="I17" s="103">
        <v>1.45724024</v>
      </c>
      <c r="J17" s="103">
        <v>1.32516937</v>
      </c>
      <c r="K17" s="103">
        <v>1.6523722700000001</v>
      </c>
      <c r="L17" s="103">
        <v>1.34247585</v>
      </c>
      <c r="M17" s="103">
        <v>1.5675867299999999</v>
      </c>
      <c r="N17" s="579">
        <v>15.957723059999999</v>
      </c>
      <c r="O17" s="161"/>
      <c r="P17" s="105"/>
    </row>
    <row r="18" spans="1:16" ht="15" customHeight="1">
      <c r="A18" s="104" t="s">
        <v>721</v>
      </c>
      <c r="B18" s="103">
        <v>2.01961718</v>
      </c>
      <c r="C18" s="103">
        <v>1.2099286699999998</v>
      </c>
      <c r="D18" s="103">
        <v>1.0957362900000001</v>
      </c>
      <c r="E18" s="103">
        <v>1.34526323</v>
      </c>
      <c r="F18" s="103">
        <v>1.38199848</v>
      </c>
      <c r="G18" s="103">
        <v>1.39352042</v>
      </c>
      <c r="H18" s="103">
        <v>1.3335246399999998</v>
      </c>
      <c r="I18" s="103">
        <v>1.9410828500000001</v>
      </c>
      <c r="J18" s="103">
        <v>1.7282253300000001</v>
      </c>
      <c r="K18" s="103">
        <v>1.6682931599999999</v>
      </c>
      <c r="L18" s="103">
        <v>1.8871880599999999</v>
      </c>
      <c r="M18" s="103">
        <v>2.2186447200000003</v>
      </c>
      <c r="N18" s="579">
        <v>19.223023030000004</v>
      </c>
      <c r="O18" s="161"/>
      <c r="P18" s="105"/>
    </row>
    <row r="19" spans="1:16" ht="15" customHeight="1">
      <c r="A19" s="175" t="s">
        <v>1451</v>
      </c>
      <c r="B19" s="581">
        <v>84.982171620000017</v>
      </c>
      <c r="C19" s="581">
        <v>70.564169480000004</v>
      </c>
      <c r="D19" s="581">
        <v>72.734184069999984</v>
      </c>
      <c r="E19" s="581">
        <v>303.44433915999997</v>
      </c>
      <c r="F19" s="581">
        <v>96.790986169999982</v>
      </c>
      <c r="G19" s="581">
        <v>129.16030525000002</v>
      </c>
      <c r="H19" s="581">
        <v>104.1175319</v>
      </c>
      <c r="I19" s="581">
        <v>709.76847735000001</v>
      </c>
      <c r="J19" s="581">
        <v>96.122031370000002</v>
      </c>
      <c r="K19" s="581">
        <v>104.55028406000001</v>
      </c>
      <c r="L19" s="581">
        <v>94.947893289999996</v>
      </c>
      <c r="M19" s="581">
        <v>96.520154239999997</v>
      </c>
      <c r="N19" s="581">
        <v>1963.70252796</v>
      </c>
      <c r="O19" s="161"/>
      <c r="P19" s="105"/>
    </row>
    <row r="20" spans="1:16" ht="15" customHeight="1">
      <c r="A20" s="104" t="s">
        <v>220</v>
      </c>
      <c r="B20" s="103">
        <v>82.934506470000002</v>
      </c>
      <c r="C20" s="103">
        <v>70.237147319999991</v>
      </c>
      <c r="D20" s="103">
        <v>72.077349209999994</v>
      </c>
      <c r="E20" s="103">
        <v>302.44303798999999</v>
      </c>
      <c r="F20" s="103">
        <v>96.236280199999996</v>
      </c>
      <c r="G20" s="103">
        <v>128.12331395000001</v>
      </c>
      <c r="H20" s="103">
        <v>103.59962887</v>
      </c>
      <c r="I20" s="103">
        <v>708.84605318999991</v>
      </c>
      <c r="J20" s="103">
        <v>95.459625250000002</v>
      </c>
      <c r="K20" s="103">
        <v>103.57191474</v>
      </c>
      <c r="L20" s="103">
        <v>94.078675050000001</v>
      </c>
      <c r="M20" s="103">
        <v>95.199435840000007</v>
      </c>
      <c r="N20" s="579">
        <v>1952.8069680799999</v>
      </c>
      <c r="O20" s="161"/>
      <c r="P20" s="105"/>
    </row>
    <row r="21" spans="1:16">
      <c r="A21" s="104" t="s">
        <v>1440</v>
      </c>
      <c r="B21" s="103">
        <v>1.08375365</v>
      </c>
      <c r="C21" s="103">
        <v>0.13598395999999999</v>
      </c>
      <c r="D21" s="103">
        <v>0.49018574999999998</v>
      </c>
      <c r="E21" s="103">
        <v>0.66450662000000005</v>
      </c>
      <c r="F21" s="103">
        <v>0.1791037</v>
      </c>
      <c r="G21" s="103">
        <v>0.7376680699999999</v>
      </c>
      <c r="H21" s="103">
        <v>0.26594287999999999</v>
      </c>
      <c r="I21" s="103">
        <v>0.10036603999999999</v>
      </c>
      <c r="J21" s="103">
        <v>0.35114871000000003</v>
      </c>
      <c r="K21" s="103">
        <v>0.46429454999999997</v>
      </c>
      <c r="L21" s="103">
        <v>0.39814140000000003</v>
      </c>
      <c r="M21" s="103">
        <v>0.12998513</v>
      </c>
      <c r="N21" s="579">
        <v>5.0010804599999998</v>
      </c>
    </row>
    <row r="22" spans="1:16">
      <c r="A22" s="104" t="s">
        <v>1441</v>
      </c>
      <c r="B22" s="103">
        <v>6.1637410000000004E-2</v>
      </c>
      <c r="C22" s="103">
        <v>0.11165438000000001</v>
      </c>
      <c r="D22" s="103">
        <v>0.10382189</v>
      </c>
      <c r="E22" s="103">
        <v>0.13334267000000002</v>
      </c>
      <c r="F22" s="103">
        <v>0.119695</v>
      </c>
      <c r="G22" s="103">
        <v>7.0437979999999997E-2</v>
      </c>
      <c r="H22" s="103">
        <v>6.4773940000000002E-2</v>
      </c>
      <c r="I22" s="103">
        <v>8.0810080000000006E-2</v>
      </c>
      <c r="J22" s="103">
        <v>6.5845899999999999E-2</v>
      </c>
      <c r="K22" s="103">
        <v>3.7114339999999996E-2</v>
      </c>
      <c r="L22" s="103">
        <v>3.8418190000000005E-2</v>
      </c>
      <c r="M22" s="103">
        <v>5.021921E-2</v>
      </c>
      <c r="N22" s="579">
        <v>0.93777099000000008</v>
      </c>
    </row>
    <row r="23" spans="1:16" ht="15" customHeight="1">
      <c r="A23" s="104" t="s">
        <v>1635</v>
      </c>
      <c r="B23" s="103">
        <v>0.30675249999999998</v>
      </c>
      <c r="C23" s="103">
        <v>2.9391880000000002E-2</v>
      </c>
      <c r="D23" s="103">
        <v>1.8364040000000002E-2</v>
      </c>
      <c r="E23" s="103">
        <v>6.4882700000000001E-2</v>
      </c>
      <c r="F23" s="103">
        <v>8.2546850000000005E-2</v>
      </c>
      <c r="G23" s="103">
        <v>7.7863539999999995E-2</v>
      </c>
      <c r="H23" s="103">
        <v>5.9569440000000001E-2</v>
      </c>
      <c r="I23" s="103">
        <v>0.24417712</v>
      </c>
      <c r="J23" s="103">
        <v>7.8902390000000003E-2</v>
      </c>
      <c r="K23" s="103">
        <v>6.5041160000000001E-2</v>
      </c>
      <c r="L23" s="103">
        <v>0.16486728</v>
      </c>
      <c r="M23" s="103">
        <v>0.24840838000000001</v>
      </c>
      <c r="N23" s="579">
        <v>1.44076728</v>
      </c>
      <c r="O23" s="161"/>
      <c r="P23" s="105"/>
    </row>
    <row r="24" spans="1:16" ht="15" customHeight="1">
      <c r="A24" s="104" t="s">
        <v>1636</v>
      </c>
      <c r="B24" s="103">
        <v>0.29365414000000001</v>
      </c>
      <c r="C24" s="103">
        <v>2.08775E-2</v>
      </c>
      <c r="D24" s="103">
        <v>1.8364040000000002E-2</v>
      </c>
      <c r="E24" s="103">
        <v>6.4882700000000001E-2</v>
      </c>
      <c r="F24" s="103">
        <v>8.2265130000000006E-2</v>
      </c>
      <c r="G24" s="103">
        <v>7.1140620000000002E-2</v>
      </c>
      <c r="H24" s="103">
        <v>5.9569440000000001E-2</v>
      </c>
      <c r="I24" s="103">
        <v>0.24417712</v>
      </c>
      <c r="J24" s="103">
        <v>7.8902390000000003E-2</v>
      </c>
      <c r="K24" s="103">
        <v>0.33724315999999999</v>
      </c>
      <c r="L24" s="103">
        <v>0.12871192000000001</v>
      </c>
      <c r="M24" s="103">
        <v>0.63304837999999997</v>
      </c>
      <c r="N24" s="579">
        <v>2.0328365399999999</v>
      </c>
      <c r="O24" s="161"/>
      <c r="P24" s="105"/>
    </row>
    <row r="25" spans="1:16" ht="15" customHeight="1">
      <c r="A25" s="104" t="s">
        <v>1637</v>
      </c>
      <c r="B25" s="103">
        <v>0.30186745000000004</v>
      </c>
      <c r="C25" s="103">
        <v>2.9114439999999998E-2</v>
      </c>
      <c r="D25" s="103">
        <v>2.609914E-2</v>
      </c>
      <c r="E25" s="103">
        <v>7.3686479999999999E-2</v>
      </c>
      <c r="F25" s="103">
        <v>9.1095289999999995E-2</v>
      </c>
      <c r="G25" s="103">
        <v>7.9881090000000002E-2</v>
      </c>
      <c r="H25" s="103">
        <v>6.8047330000000003E-2</v>
      </c>
      <c r="I25" s="103">
        <v>0.2528938</v>
      </c>
      <c r="J25" s="103">
        <v>8.7606729999999994E-2</v>
      </c>
      <c r="K25" s="103">
        <v>7.4676110000000004E-2</v>
      </c>
      <c r="L25" s="103">
        <v>0.13907945000000002</v>
      </c>
      <c r="M25" s="103">
        <v>0.25905729999999999</v>
      </c>
      <c r="N25" s="579">
        <v>1.4831046100000003</v>
      </c>
      <c r="O25" s="161"/>
      <c r="P25" s="105"/>
    </row>
    <row r="26" spans="1:16" s="74" customFormat="1" ht="15" customHeight="1">
      <c r="A26" s="175" t="s">
        <v>1450</v>
      </c>
      <c r="B26" s="581">
        <v>41.055710499999996</v>
      </c>
      <c r="C26" s="581">
        <v>27.527222760000001</v>
      </c>
      <c r="D26" s="581">
        <v>32.065347200000005</v>
      </c>
      <c r="E26" s="581">
        <v>29.780107829999999</v>
      </c>
      <c r="F26" s="581">
        <v>37.07273129</v>
      </c>
      <c r="G26" s="581">
        <v>48.657171079999998</v>
      </c>
      <c r="H26" s="581">
        <v>24.922801319999998</v>
      </c>
      <c r="I26" s="581">
        <v>32.850205679999995</v>
      </c>
      <c r="J26" s="581">
        <v>28.604058680000001</v>
      </c>
      <c r="K26" s="581">
        <v>34.590834299999997</v>
      </c>
      <c r="L26" s="581">
        <v>24.965725769999999</v>
      </c>
      <c r="M26" s="581">
        <v>33.263070829999997</v>
      </c>
      <c r="N26" s="581">
        <v>395.35498724000007</v>
      </c>
      <c r="O26" s="581"/>
      <c r="P26" s="105"/>
    </row>
    <row r="27" spans="1:16" ht="15" customHeight="1">
      <c r="A27" s="345" t="s">
        <v>230</v>
      </c>
      <c r="B27" s="103">
        <v>3.4866629700000003</v>
      </c>
      <c r="C27" s="103">
        <v>1.3178681399999999</v>
      </c>
      <c r="D27" s="103">
        <v>0.94626018999999995</v>
      </c>
      <c r="E27" s="103">
        <v>2.3726718399999998</v>
      </c>
      <c r="F27" s="103">
        <v>2.1506091400000003</v>
      </c>
      <c r="G27" s="103">
        <v>19.258407429999998</v>
      </c>
      <c r="H27" s="103">
        <v>1.2721889499999999</v>
      </c>
      <c r="I27" s="103">
        <v>2.75215101</v>
      </c>
      <c r="J27" s="103">
        <v>5.0020738600000003</v>
      </c>
      <c r="K27" s="103">
        <v>3.6472980399999999</v>
      </c>
      <c r="L27" s="103">
        <v>2.0711763700000003</v>
      </c>
      <c r="M27" s="103">
        <v>4.9971962599999999</v>
      </c>
      <c r="N27" s="579">
        <v>49.274564200000007</v>
      </c>
      <c r="O27" s="161"/>
      <c r="P27" s="105"/>
    </row>
    <row r="28" spans="1:16" ht="15" customHeight="1">
      <c r="A28" s="345" t="s">
        <v>1923</v>
      </c>
      <c r="B28" s="103">
        <v>0.94154110000000002</v>
      </c>
      <c r="C28" s="103">
        <v>0.31519554</v>
      </c>
      <c r="D28" s="103">
        <v>0.30170182000000001</v>
      </c>
      <c r="E28" s="103">
        <v>0.28372496999999997</v>
      </c>
      <c r="F28" s="103">
        <v>0.30181241999999997</v>
      </c>
      <c r="G28" s="103">
        <v>0.29412537999999999</v>
      </c>
      <c r="H28" s="103">
        <v>0.26073013</v>
      </c>
      <c r="I28" s="103">
        <v>0.65446015000000002</v>
      </c>
      <c r="J28" s="103">
        <v>0.45847678999999997</v>
      </c>
      <c r="K28" s="103">
        <v>0.34107819</v>
      </c>
      <c r="L28" s="103">
        <v>0.48306540999999997</v>
      </c>
      <c r="M28" s="103">
        <v>0.68192463000000003</v>
      </c>
      <c r="N28" s="579">
        <v>5.3178365300000001</v>
      </c>
      <c r="O28" s="161"/>
      <c r="P28" s="105"/>
    </row>
    <row r="29" spans="1:16" ht="15" customHeight="1">
      <c r="A29" s="345" t="s">
        <v>255</v>
      </c>
      <c r="B29" s="103">
        <v>19.643068899999999</v>
      </c>
      <c r="C29" s="103">
        <v>11.449434460000001</v>
      </c>
      <c r="D29" s="103">
        <v>9.4994560799999999</v>
      </c>
      <c r="E29" s="103">
        <v>8.5624268000000008</v>
      </c>
      <c r="F29" s="103">
        <v>14.01969693</v>
      </c>
      <c r="G29" s="103">
        <v>9.4826219900000002</v>
      </c>
      <c r="H29" s="103">
        <v>10.451931720000001</v>
      </c>
      <c r="I29" s="103">
        <v>8.66943953</v>
      </c>
      <c r="J29" s="103">
        <v>8.8253763900000006</v>
      </c>
      <c r="K29" s="103">
        <v>8.79330079</v>
      </c>
      <c r="L29" s="103">
        <v>10.555843699999999</v>
      </c>
      <c r="M29" s="103">
        <v>7.5599311399999998</v>
      </c>
      <c r="N29" s="579">
        <v>127.51252843000003</v>
      </c>
      <c r="O29" s="161"/>
      <c r="P29" s="105"/>
    </row>
    <row r="30" spans="1:16" ht="15" customHeight="1">
      <c r="A30" s="344" t="s">
        <v>730</v>
      </c>
      <c r="B30" s="103">
        <v>0.62539776000000002</v>
      </c>
      <c r="C30" s="103">
        <v>0.84703934999999997</v>
      </c>
      <c r="D30" s="103">
        <v>0.82553829000000001</v>
      </c>
      <c r="E30" s="103">
        <v>0.89536512000000001</v>
      </c>
      <c r="F30" s="103">
        <v>0.82325617000000006</v>
      </c>
      <c r="G30" s="103">
        <v>0.8429488100000001</v>
      </c>
      <c r="H30" s="103">
        <v>0.85995683000000001</v>
      </c>
      <c r="I30" s="103">
        <v>0.81798630000000006</v>
      </c>
      <c r="J30" s="103">
        <v>0.84069730000000009</v>
      </c>
      <c r="K30" s="103">
        <v>0.83497383999999997</v>
      </c>
      <c r="L30" s="103">
        <v>0.83089422000000002</v>
      </c>
      <c r="M30" s="103">
        <v>0.82875266000000003</v>
      </c>
      <c r="N30" s="579">
        <v>9.8728066499999994</v>
      </c>
      <c r="O30" s="161"/>
      <c r="P30" s="105"/>
    </row>
    <row r="31" spans="1:16" ht="15" customHeight="1">
      <c r="A31" s="345" t="s">
        <v>231</v>
      </c>
      <c r="B31" s="103">
        <v>0.40885199999999999</v>
      </c>
      <c r="C31" s="103">
        <v>0.41264397999999997</v>
      </c>
      <c r="D31" s="103">
        <v>0.418016</v>
      </c>
      <c r="E31" s="103">
        <v>0.41532999999999998</v>
      </c>
      <c r="F31" s="103">
        <v>2.0904800300000002</v>
      </c>
      <c r="G31" s="103">
        <v>0.41532999999999998</v>
      </c>
      <c r="H31" s="103">
        <v>0.41532999999999998</v>
      </c>
      <c r="I31" s="103">
        <v>0.41532999999999998</v>
      </c>
      <c r="J31" s="103">
        <v>0.41532999999999998</v>
      </c>
      <c r="K31" s="103">
        <v>0.41532999999999998</v>
      </c>
      <c r="L31" s="103">
        <v>0.41532999999999998</v>
      </c>
      <c r="M31" s="103">
        <v>3.3442210000000001</v>
      </c>
      <c r="N31" s="579">
        <v>9.5815230099999997</v>
      </c>
      <c r="O31" s="161"/>
      <c r="P31" s="105"/>
    </row>
    <row r="32" spans="1:16" ht="15" customHeight="1">
      <c r="A32" s="345" t="s">
        <v>234</v>
      </c>
      <c r="B32" s="103">
        <v>1.4879921999999999</v>
      </c>
      <c r="C32" s="103">
        <v>4.7210117399999998</v>
      </c>
      <c r="D32" s="103">
        <v>3.67455504</v>
      </c>
      <c r="E32" s="103">
        <v>3.11334884</v>
      </c>
      <c r="F32" s="103">
        <v>3.4653306499999998</v>
      </c>
      <c r="G32" s="103">
        <v>4.9242731100000006</v>
      </c>
      <c r="H32" s="103">
        <v>2.8978541099999999</v>
      </c>
      <c r="I32" s="103">
        <v>4.5118178499999999</v>
      </c>
      <c r="J32" s="103">
        <v>3.0717627000000003</v>
      </c>
      <c r="K32" s="103">
        <v>3.8415370800000002</v>
      </c>
      <c r="L32" s="103">
        <v>1.60340879</v>
      </c>
      <c r="M32" s="103">
        <v>2.3898167999999997</v>
      </c>
      <c r="N32" s="579">
        <v>39.702708910000005</v>
      </c>
      <c r="O32" s="161"/>
      <c r="P32" s="105"/>
    </row>
    <row r="33" spans="1:16" ht="15" customHeight="1">
      <c r="A33" s="339" t="s">
        <v>651</v>
      </c>
      <c r="B33" s="103">
        <v>14.46219557</v>
      </c>
      <c r="C33" s="103">
        <v>8.4640295499999993</v>
      </c>
      <c r="D33" s="103">
        <v>16.399819780000001</v>
      </c>
      <c r="E33" s="103">
        <v>14.137240259999999</v>
      </c>
      <c r="F33" s="103">
        <v>14.221545949999999</v>
      </c>
      <c r="G33" s="103">
        <v>13.439464359999999</v>
      </c>
      <c r="H33" s="103">
        <v>8.7648095799999997</v>
      </c>
      <c r="I33" s="103">
        <v>15.029020839999999</v>
      </c>
      <c r="J33" s="103">
        <v>9.9903416400000005</v>
      </c>
      <c r="K33" s="103">
        <v>16.717316359999998</v>
      </c>
      <c r="L33" s="103">
        <v>9.0060072800000004</v>
      </c>
      <c r="M33" s="103">
        <v>13.46122834</v>
      </c>
      <c r="N33" s="579">
        <v>154.09301951</v>
      </c>
      <c r="O33" s="161"/>
      <c r="P33" s="105"/>
    </row>
    <row r="34" spans="1:16" ht="15" customHeight="1">
      <c r="A34" s="415" t="s">
        <v>1448</v>
      </c>
      <c r="B34" s="581">
        <v>3.0710662599999998</v>
      </c>
      <c r="C34" s="581">
        <v>2.9411708399999998</v>
      </c>
      <c r="D34" s="581">
        <v>4.6862970700000002</v>
      </c>
      <c r="E34" s="581">
        <v>4.1723848300000004</v>
      </c>
      <c r="F34" s="581">
        <v>4.9230238099999992</v>
      </c>
      <c r="G34" s="581">
        <v>4.7304308700000002</v>
      </c>
      <c r="H34" s="581">
        <v>3.6141454500000001</v>
      </c>
      <c r="I34" s="581">
        <v>4.1293722200000005</v>
      </c>
      <c r="J34" s="581">
        <v>3.83582863</v>
      </c>
      <c r="K34" s="581">
        <v>4.3146645999999995</v>
      </c>
      <c r="L34" s="581">
        <v>3.5462624100000002</v>
      </c>
      <c r="M34" s="581">
        <v>3.8565726600000003</v>
      </c>
      <c r="N34" s="581">
        <v>47.821219649999996</v>
      </c>
      <c r="O34" s="161"/>
      <c r="P34" s="105"/>
    </row>
    <row r="35" spans="1:16" s="91" customFormat="1" ht="15" customHeight="1">
      <c r="A35" s="174" t="s">
        <v>440</v>
      </c>
      <c r="B35" s="575">
        <v>39.735778770000003</v>
      </c>
      <c r="C35" s="575">
        <v>52.974543740000009</v>
      </c>
      <c r="D35" s="575">
        <v>82.2904573</v>
      </c>
      <c r="E35" s="575">
        <v>112.81089716000002</v>
      </c>
      <c r="F35" s="575">
        <v>68.987348450000013</v>
      </c>
      <c r="G35" s="575">
        <v>54.339912950000006</v>
      </c>
      <c r="H35" s="575">
        <v>79.485180200000002</v>
      </c>
      <c r="I35" s="575">
        <v>51.274049750000003</v>
      </c>
      <c r="J35" s="575">
        <v>83.262670789999987</v>
      </c>
      <c r="K35" s="575">
        <v>123.24827892</v>
      </c>
      <c r="L35" s="575">
        <v>31.625320189999997</v>
      </c>
      <c r="M35" s="575">
        <v>52.64736448</v>
      </c>
      <c r="N35" s="575">
        <v>832.68180270000016</v>
      </c>
      <c r="O35" s="161"/>
      <c r="P35" s="105"/>
    </row>
    <row r="36" spans="1:16" ht="15" customHeight="1">
      <c r="A36" s="355" t="s">
        <v>233</v>
      </c>
      <c r="B36" s="103">
        <v>15.41109909</v>
      </c>
      <c r="C36" s="103">
        <v>36.229294960000004</v>
      </c>
      <c r="D36" s="103">
        <v>29.136838390000001</v>
      </c>
      <c r="E36" s="103">
        <v>25.582431100000001</v>
      </c>
      <c r="F36" s="103">
        <v>53.190453700000006</v>
      </c>
      <c r="G36" s="103">
        <v>40.599378469999998</v>
      </c>
      <c r="H36" s="103">
        <v>51.083651590000002</v>
      </c>
      <c r="I36" s="103">
        <v>27.148028230000001</v>
      </c>
      <c r="J36" s="103">
        <v>40.225699549999995</v>
      </c>
      <c r="K36" s="103">
        <v>34.568152220000002</v>
      </c>
      <c r="L36" s="103">
        <v>18.998953929999999</v>
      </c>
      <c r="M36" s="103">
        <v>30.204598230000002</v>
      </c>
      <c r="N36" s="579">
        <v>402.37857946000008</v>
      </c>
      <c r="O36" s="161"/>
      <c r="P36" s="105"/>
    </row>
    <row r="37" spans="1:16" ht="15" customHeight="1">
      <c r="A37" s="355" t="s">
        <v>1632</v>
      </c>
      <c r="B37" s="103">
        <v>7.5670572300000005</v>
      </c>
      <c r="C37" s="103">
        <v>2.86321592</v>
      </c>
      <c r="D37" s="103">
        <v>5.4262077099999999</v>
      </c>
      <c r="E37" s="103">
        <v>75.486719800000003</v>
      </c>
      <c r="F37" s="103">
        <v>6.4497826799999993</v>
      </c>
      <c r="G37" s="103">
        <v>4.8601883800000003</v>
      </c>
      <c r="H37" s="103">
        <v>19.50141146</v>
      </c>
      <c r="I37" s="103">
        <v>6.8327892199999996</v>
      </c>
      <c r="J37" s="103">
        <v>6.2157587300000001</v>
      </c>
      <c r="K37" s="103">
        <v>64.781015330000002</v>
      </c>
      <c r="L37" s="103">
        <v>4.7702714999999998</v>
      </c>
      <c r="M37" s="103">
        <v>7.2234565999999996</v>
      </c>
      <c r="N37" s="579">
        <v>211.97787456</v>
      </c>
      <c r="O37" s="161"/>
      <c r="P37" s="105"/>
    </row>
    <row r="38" spans="1:16" ht="15" customHeight="1">
      <c r="A38" s="355" t="s">
        <v>1633</v>
      </c>
      <c r="B38" s="103">
        <v>2.1843043</v>
      </c>
      <c r="C38" s="103">
        <v>7.9686022000000003</v>
      </c>
      <c r="D38" s="103">
        <v>38.894576060000006</v>
      </c>
      <c r="E38" s="103">
        <v>3.2469841499999998</v>
      </c>
      <c r="F38" s="103">
        <v>2.98477054</v>
      </c>
      <c r="G38" s="103">
        <v>2.58181043</v>
      </c>
      <c r="H38" s="103">
        <v>3.3739454200000001</v>
      </c>
      <c r="I38" s="103">
        <v>7.9229724800000003</v>
      </c>
      <c r="J38" s="103">
        <v>30.4738519</v>
      </c>
      <c r="K38" s="103">
        <v>4.0936346400000003</v>
      </c>
      <c r="L38" s="103">
        <v>2.42255295</v>
      </c>
      <c r="M38" s="103">
        <v>2.6392084800000002</v>
      </c>
      <c r="N38" s="579">
        <v>108.78721355</v>
      </c>
      <c r="O38" s="161"/>
      <c r="P38" s="105"/>
    </row>
    <row r="39" spans="1:16" ht="15" customHeight="1">
      <c r="A39" s="355" t="s">
        <v>1634</v>
      </c>
      <c r="B39" s="103">
        <v>0.67205765000000006</v>
      </c>
      <c r="C39" s="103">
        <v>1.62761383</v>
      </c>
      <c r="D39" s="103">
        <v>1.33355903</v>
      </c>
      <c r="E39" s="103">
        <v>4.3248489800000005</v>
      </c>
      <c r="F39" s="103">
        <v>1.9297416699999999</v>
      </c>
      <c r="G39" s="103">
        <v>1.2104312099999999</v>
      </c>
      <c r="H39" s="103">
        <v>0.70960270999999997</v>
      </c>
      <c r="I39" s="103">
        <v>3.4126172000000001</v>
      </c>
      <c r="J39" s="103">
        <v>2.5050524599999999</v>
      </c>
      <c r="K39" s="103">
        <v>13.29683288</v>
      </c>
      <c r="L39" s="103">
        <v>1.4446349599999999</v>
      </c>
      <c r="M39" s="103">
        <v>6.77448184</v>
      </c>
      <c r="N39" s="579">
        <v>39.241474420000003</v>
      </c>
      <c r="O39" s="161"/>
      <c r="P39" s="105"/>
    </row>
    <row r="40" spans="1:16" ht="15" customHeight="1">
      <c r="A40" s="453" t="s">
        <v>520</v>
      </c>
      <c r="B40" s="103">
        <v>4.3629275300000003</v>
      </c>
      <c r="C40" s="103">
        <v>4.1282129799999998</v>
      </c>
      <c r="D40" s="103">
        <v>4.6238641100000004</v>
      </c>
      <c r="E40" s="103">
        <v>3.7699131299999999</v>
      </c>
      <c r="F40" s="103">
        <v>3.1626208600000001</v>
      </c>
      <c r="G40" s="103">
        <v>3.6280684600000002</v>
      </c>
      <c r="H40" s="103">
        <v>3.9374330199999998</v>
      </c>
      <c r="I40" s="103">
        <v>3.9431626200000003</v>
      </c>
      <c r="J40" s="103">
        <v>3.2830197000000001</v>
      </c>
      <c r="K40" s="103">
        <v>3.47714385</v>
      </c>
      <c r="L40" s="103">
        <v>3.7770068500000002</v>
      </c>
      <c r="M40" s="103">
        <v>4.1262563300000004</v>
      </c>
      <c r="N40" s="579">
        <v>46.219629439999991</v>
      </c>
      <c r="O40" s="161"/>
      <c r="P40" s="105"/>
    </row>
    <row r="41" spans="1:16" ht="15" customHeight="1">
      <c r="A41" s="453" t="s">
        <v>1734</v>
      </c>
      <c r="B41" s="103">
        <v>9.5383329700000008</v>
      </c>
      <c r="C41" s="103">
        <v>0.15760385000000002</v>
      </c>
      <c r="D41" s="103">
        <v>2.8754119999999999</v>
      </c>
      <c r="E41" s="103">
        <v>0.4</v>
      </c>
      <c r="F41" s="103">
        <v>1.269979</v>
      </c>
      <c r="G41" s="103">
        <v>1.4600359999999999</v>
      </c>
      <c r="H41" s="103">
        <v>0.87913600000000003</v>
      </c>
      <c r="I41" s="103">
        <v>2.0144799999999998</v>
      </c>
      <c r="J41" s="103">
        <v>0.55928844999999994</v>
      </c>
      <c r="K41" s="103">
        <v>3.0314999999999999</v>
      </c>
      <c r="L41" s="103">
        <v>0.21190000000000001</v>
      </c>
      <c r="M41" s="103">
        <v>1.6793629999999999</v>
      </c>
      <c r="N41" s="579">
        <v>24.077031269999999</v>
      </c>
      <c r="O41" s="161"/>
      <c r="P41" s="105"/>
    </row>
    <row r="42" spans="1:16" s="74" customFormat="1" ht="15" customHeight="1">
      <c r="A42" s="183" t="s">
        <v>1468</v>
      </c>
      <c r="B42" s="581">
        <v>2.7302360000000001</v>
      </c>
      <c r="C42" s="581">
        <v>2.8704397099999999</v>
      </c>
      <c r="D42" s="581">
        <v>5.2183855599999998</v>
      </c>
      <c r="E42" s="581">
        <v>2.2679308199999997</v>
      </c>
      <c r="F42" s="581">
        <v>2.4611832300000001</v>
      </c>
      <c r="G42" s="581">
        <v>2.3086092599999999</v>
      </c>
      <c r="H42" s="581">
        <v>4.8144490099999997</v>
      </c>
      <c r="I42" s="581">
        <v>2.7986883799999998</v>
      </c>
      <c r="J42" s="581">
        <v>4.09939901</v>
      </c>
      <c r="K42" s="581">
        <v>4.3081140499999995</v>
      </c>
      <c r="L42" s="581">
        <v>3.1668646499999999</v>
      </c>
      <c r="M42" s="581">
        <v>4.0722989199999997</v>
      </c>
      <c r="N42" s="581">
        <v>41.116598600000003</v>
      </c>
      <c r="O42" s="836"/>
      <c r="P42" s="150"/>
    </row>
    <row r="43" spans="1:16" s="91" customFormat="1" ht="15" customHeight="1">
      <c r="A43" s="174" t="s">
        <v>1449</v>
      </c>
      <c r="B43" s="581">
        <v>234.11120462</v>
      </c>
      <c r="C43" s="581">
        <v>198.58431977999999</v>
      </c>
      <c r="D43" s="581">
        <v>212.47365446000001</v>
      </c>
      <c r="E43" s="581">
        <v>202.85922603999998</v>
      </c>
      <c r="F43" s="581">
        <v>197.53190186</v>
      </c>
      <c r="G43" s="581">
        <v>219.79523042999998</v>
      </c>
      <c r="H43" s="581">
        <v>240.95752397999999</v>
      </c>
      <c r="I43" s="581">
        <v>204.65623521000001</v>
      </c>
      <c r="J43" s="581">
        <v>206.93802254000002</v>
      </c>
      <c r="K43" s="581">
        <v>198.98321812999998</v>
      </c>
      <c r="L43" s="581">
        <v>203.73422453999999</v>
      </c>
      <c r="M43" s="581">
        <v>222.12206332</v>
      </c>
      <c r="N43" s="581">
        <v>2542.7468249100002</v>
      </c>
      <c r="O43" s="161"/>
      <c r="P43" s="105"/>
    </row>
    <row r="44" spans="1:16" ht="15" customHeight="1">
      <c r="A44" s="175" t="s">
        <v>1454</v>
      </c>
      <c r="B44" s="581">
        <v>225.33619374</v>
      </c>
      <c r="C44" s="581">
        <v>186.59698189</v>
      </c>
      <c r="D44" s="581">
        <v>193.16237509999999</v>
      </c>
      <c r="E44" s="581">
        <v>192.59614209</v>
      </c>
      <c r="F44" s="581">
        <v>177.44413412</v>
      </c>
      <c r="G44" s="581">
        <v>207.79570909999998</v>
      </c>
      <c r="H44" s="581">
        <v>225.00268047999998</v>
      </c>
      <c r="I44" s="581">
        <v>195.10175487000001</v>
      </c>
      <c r="J44" s="581">
        <v>195.94845324000002</v>
      </c>
      <c r="K44" s="581">
        <v>183.82974522999999</v>
      </c>
      <c r="L44" s="581">
        <v>189.22549537999998</v>
      </c>
      <c r="M44" s="581">
        <v>209.49594707</v>
      </c>
      <c r="N44" s="581">
        <v>2381.53561231</v>
      </c>
      <c r="O44" s="161"/>
      <c r="P44" s="105"/>
    </row>
    <row r="45" spans="1:16" ht="15" customHeight="1">
      <c r="A45" s="162" t="s">
        <v>203</v>
      </c>
      <c r="B45" s="103">
        <v>225.33619374</v>
      </c>
      <c r="C45" s="103">
        <v>186.59698189</v>
      </c>
      <c r="D45" s="103">
        <v>193.16237509999999</v>
      </c>
      <c r="E45" s="103">
        <v>192.59614209</v>
      </c>
      <c r="F45" s="103">
        <v>177.44413412</v>
      </c>
      <c r="G45" s="103">
        <v>207.79570909999998</v>
      </c>
      <c r="H45" s="103">
        <v>225.00268047999998</v>
      </c>
      <c r="I45" s="103">
        <v>195.10175487000001</v>
      </c>
      <c r="J45" s="103">
        <v>195.94845324000002</v>
      </c>
      <c r="K45" s="103">
        <v>183.82974522999999</v>
      </c>
      <c r="L45" s="103">
        <v>189.22549537999998</v>
      </c>
      <c r="M45" s="103">
        <v>209.49594707</v>
      </c>
      <c r="N45" s="579">
        <v>2381.53561231</v>
      </c>
      <c r="O45" s="161"/>
      <c r="P45" s="105"/>
    </row>
    <row r="46" spans="1:16" ht="15" customHeight="1">
      <c r="A46" s="175" t="s">
        <v>7</v>
      </c>
      <c r="B46" s="581">
        <v>6.3828939199999999</v>
      </c>
      <c r="C46" s="581">
        <v>7.5032606299999998</v>
      </c>
      <c r="D46" s="581">
        <v>14.96537706</v>
      </c>
      <c r="E46" s="581">
        <v>6.8038569600000001</v>
      </c>
      <c r="F46" s="581">
        <v>16.056492130000002</v>
      </c>
      <c r="G46" s="581">
        <v>9.4141397300000005</v>
      </c>
      <c r="H46" s="581">
        <v>12.941002690000001</v>
      </c>
      <c r="I46" s="581">
        <v>6.7438263599999999</v>
      </c>
      <c r="J46" s="581">
        <v>7.8834421199999998</v>
      </c>
      <c r="K46" s="581">
        <v>11.761636679999999</v>
      </c>
      <c r="L46" s="581">
        <v>9.5782918899999991</v>
      </c>
      <c r="M46" s="581">
        <v>8.510520660000001</v>
      </c>
      <c r="N46" s="581">
        <v>118.54474083000002</v>
      </c>
      <c r="O46" s="161"/>
      <c r="P46" s="105"/>
    </row>
    <row r="47" spans="1:16" ht="15" customHeight="1">
      <c r="A47" s="162" t="s">
        <v>1456</v>
      </c>
      <c r="B47" s="103">
        <v>3.02910792</v>
      </c>
      <c r="C47" s="103">
        <v>2.9359701299999998</v>
      </c>
      <c r="D47" s="103">
        <v>10.320617609999999</v>
      </c>
      <c r="E47" s="103">
        <v>2.02683642</v>
      </c>
      <c r="F47" s="103">
        <v>11.09170205</v>
      </c>
      <c r="G47" s="103">
        <v>4.9922940000000002</v>
      </c>
      <c r="H47" s="103">
        <v>8.4114839200000002</v>
      </c>
      <c r="I47" s="103">
        <v>2.5462819199999998</v>
      </c>
      <c r="J47" s="103">
        <v>3.5484607400000003</v>
      </c>
      <c r="K47" s="103">
        <v>7.16501403</v>
      </c>
      <c r="L47" s="103">
        <v>5.2133806299999996</v>
      </c>
      <c r="M47" s="103">
        <v>4.0298829300000003</v>
      </c>
      <c r="N47" s="579">
        <v>65.311032300000008</v>
      </c>
      <c r="O47" s="161"/>
      <c r="P47" s="105"/>
    </row>
    <row r="48" spans="1:16" ht="15" customHeight="1">
      <c r="A48" s="106" t="s">
        <v>248</v>
      </c>
      <c r="B48" s="103">
        <v>0.339395</v>
      </c>
      <c r="C48" s="103">
        <v>0.65820000000000001</v>
      </c>
      <c r="D48" s="103">
        <v>0.7056</v>
      </c>
      <c r="E48" s="103">
        <v>0.334152</v>
      </c>
      <c r="F48" s="103">
        <v>1.0210999999999999</v>
      </c>
      <c r="G48" s="103">
        <v>0.41992600000000002</v>
      </c>
      <c r="H48" s="103">
        <v>0.4723</v>
      </c>
      <c r="I48" s="103">
        <v>0.30449999999999999</v>
      </c>
      <c r="J48" s="103">
        <v>0.4042</v>
      </c>
      <c r="K48" s="103">
        <v>0.56640000000000001</v>
      </c>
      <c r="L48" s="103">
        <v>0.45910000000000001</v>
      </c>
      <c r="M48" s="103">
        <v>0.50152600000000003</v>
      </c>
      <c r="N48" s="579">
        <v>6.1863990000000015</v>
      </c>
      <c r="O48" s="161"/>
      <c r="P48" s="105"/>
    </row>
    <row r="49" spans="1:16" ht="15" customHeight="1">
      <c r="A49" s="342" t="s">
        <v>1639</v>
      </c>
      <c r="B49" s="103">
        <v>3.0143909999999998</v>
      </c>
      <c r="C49" s="103">
        <v>3.9090905</v>
      </c>
      <c r="D49" s="103">
        <v>3.93915945</v>
      </c>
      <c r="E49" s="103">
        <v>4.4428685400000001</v>
      </c>
      <c r="F49" s="103">
        <v>3.9436900800000001</v>
      </c>
      <c r="G49" s="103">
        <v>4.00191973</v>
      </c>
      <c r="H49" s="103">
        <v>4.0572187700000004</v>
      </c>
      <c r="I49" s="103">
        <v>3.8930444400000002</v>
      </c>
      <c r="J49" s="103">
        <v>3.93078138</v>
      </c>
      <c r="K49" s="103">
        <v>4.0302226499999998</v>
      </c>
      <c r="L49" s="103">
        <v>3.9058112599999997</v>
      </c>
      <c r="M49" s="103">
        <v>3.9791117300000001</v>
      </c>
      <c r="N49" s="579">
        <v>47.04730953</v>
      </c>
      <c r="O49" s="161"/>
      <c r="P49" s="105"/>
    </row>
    <row r="50" spans="1:16" s="74" customFormat="1" ht="15" customHeight="1">
      <c r="A50" s="175" t="s">
        <v>1458</v>
      </c>
      <c r="B50" s="581">
        <v>2.3921169600000001</v>
      </c>
      <c r="C50" s="581">
        <v>4.4840772599999994</v>
      </c>
      <c r="D50" s="581">
        <v>4.3459022999999997</v>
      </c>
      <c r="E50" s="581">
        <v>3.4592269900000003</v>
      </c>
      <c r="F50" s="581">
        <v>4.0312756099999998</v>
      </c>
      <c r="G50" s="581">
        <v>2.5853816000000003</v>
      </c>
      <c r="H50" s="581">
        <v>3.01384081</v>
      </c>
      <c r="I50" s="581">
        <v>2.8106539800000001</v>
      </c>
      <c r="J50" s="581">
        <v>3.1061271800000001</v>
      </c>
      <c r="K50" s="581">
        <v>3.3918362200000001</v>
      </c>
      <c r="L50" s="581">
        <v>4.9304372699999996</v>
      </c>
      <c r="M50" s="581">
        <v>4.1155955899999999</v>
      </c>
      <c r="N50" s="581">
        <v>42.666471770000001</v>
      </c>
      <c r="O50" s="836"/>
      <c r="P50" s="150"/>
    </row>
    <row r="51" spans="1:16" s="74" customFormat="1" ht="15" customHeight="1">
      <c r="A51" s="175" t="s">
        <v>1460</v>
      </c>
      <c r="B51" s="581">
        <v>6.1178410000000003E-2</v>
      </c>
      <c r="C51" s="581">
        <v>7.1899899999999989E-2</v>
      </c>
      <c r="D51" s="581">
        <v>0.21760895000000002</v>
      </c>
      <c r="E51" s="581">
        <v>4.4443749999999997E-2</v>
      </c>
      <c r="F51" s="581">
        <v>0.29733701000000001</v>
      </c>
      <c r="G51" s="581">
        <v>0.17281820000000001</v>
      </c>
      <c r="H51" s="581">
        <v>0.27716154999999998</v>
      </c>
      <c r="I51" s="581">
        <v>7.9085809999999993E-2</v>
      </c>
      <c r="J51" s="581">
        <v>0.19167206000000001</v>
      </c>
      <c r="K51" s="581">
        <v>0.41722108000000002</v>
      </c>
      <c r="L51" s="581">
        <v>0.22328735</v>
      </c>
      <c r="M51" s="581">
        <v>0.24920385</v>
      </c>
      <c r="N51" s="581">
        <v>2.3029179199999996</v>
      </c>
      <c r="O51" s="836"/>
      <c r="P51" s="150"/>
    </row>
    <row r="52" spans="1:16" s="74" customFormat="1" ht="15" customHeight="1">
      <c r="A52" s="162" t="s">
        <v>1461</v>
      </c>
      <c r="B52" s="103">
        <v>6.1178410000000003E-2</v>
      </c>
      <c r="C52" s="103">
        <v>7.1899899999999989E-2</v>
      </c>
      <c r="D52" s="103">
        <v>0.21760895000000002</v>
      </c>
      <c r="E52" s="103">
        <v>4.4443749999999997E-2</v>
      </c>
      <c r="F52" s="103">
        <v>0.29733701000000001</v>
      </c>
      <c r="G52" s="103">
        <v>0.17281820000000001</v>
      </c>
      <c r="H52" s="103">
        <v>0.27716154999999998</v>
      </c>
      <c r="I52" s="103">
        <v>7.9085809999999993E-2</v>
      </c>
      <c r="J52" s="103">
        <v>0.19167206000000001</v>
      </c>
      <c r="K52" s="103">
        <v>0.41722108000000002</v>
      </c>
      <c r="L52" s="103">
        <v>0.22328735</v>
      </c>
      <c r="M52" s="103">
        <v>0.24920385</v>
      </c>
      <c r="N52" s="579">
        <v>2.3029179199999996</v>
      </c>
      <c r="O52" s="836"/>
      <c r="P52" s="150"/>
    </row>
    <row r="53" spans="1:16" s="74" customFormat="1" ht="15" customHeight="1">
      <c r="A53" s="175" t="s">
        <v>1462</v>
      </c>
      <c r="B53" s="581">
        <v>2.7304999999999999E-2</v>
      </c>
      <c r="C53" s="581">
        <v>3.4869999999999998E-2</v>
      </c>
      <c r="D53" s="581">
        <v>3.202E-2</v>
      </c>
      <c r="E53" s="581">
        <v>3.7109999999999997E-2</v>
      </c>
      <c r="F53" s="581">
        <v>2.843E-2</v>
      </c>
      <c r="G53" s="581">
        <v>2.3035E-2</v>
      </c>
      <c r="H53" s="581">
        <v>3.0255000000000001E-2</v>
      </c>
      <c r="I53" s="581">
        <v>2.6630000000000001E-2</v>
      </c>
      <c r="J53" s="581">
        <v>3.542E-2</v>
      </c>
      <c r="K53" s="581">
        <v>2.5409999999999999E-2</v>
      </c>
      <c r="L53" s="581">
        <v>2.7285E-2</v>
      </c>
      <c r="M53" s="581">
        <v>2.7300000000000001E-2</v>
      </c>
      <c r="N53" s="581">
        <v>0.35507</v>
      </c>
      <c r="O53" s="836"/>
      <c r="P53" s="150"/>
    </row>
    <row r="54" spans="1:16" s="74" customFormat="1" ht="15" customHeight="1">
      <c r="A54" s="162" t="s">
        <v>1463</v>
      </c>
      <c r="B54" s="103">
        <v>2.7304999999999999E-2</v>
      </c>
      <c r="C54" s="103">
        <v>3.4869999999999998E-2</v>
      </c>
      <c r="D54" s="103">
        <v>3.202E-2</v>
      </c>
      <c r="E54" s="103">
        <v>3.7109999999999997E-2</v>
      </c>
      <c r="F54" s="103">
        <v>2.843E-2</v>
      </c>
      <c r="G54" s="103">
        <v>2.3035E-2</v>
      </c>
      <c r="H54" s="103">
        <v>3.0255000000000001E-2</v>
      </c>
      <c r="I54" s="103">
        <v>2.6630000000000001E-2</v>
      </c>
      <c r="J54" s="103">
        <v>3.542E-2</v>
      </c>
      <c r="K54" s="103">
        <v>2.5409999999999999E-2</v>
      </c>
      <c r="L54" s="103">
        <v>2.7285E-2</v>
      </c>
      <c r="M54" s="103">
        <v>2.7300000000000001E-2</v>
      </c>
      <c r="N54" s="579">
        <v>0.35507</v>
      </c>
      <c r="O54" s="836"/>
      <c r="P54" s="150"/>
    </row>
    <row r="55" spans="1:16" s="74" customFormat="1" ht="15" customHeight="1">
      <c r="A55" s="175" t="s">
        <v>1464</v>
      </c>
      <c r="B55" s="581">
        <v>0.21861</v>
      </c>
      <c r="C55" s="581">
        <v>1.6281082900000001</v>
      </c>
      <c r="D55" s="581">
        <v>2.26455114</v>
      </c>
      <c r="E55" s="581">
        <v>0.77209135000000007</v>
      </c>
      <c r="F55" s="581">
        <v>0.57330073000000004</v>
      </c>
      <c r="G55" s="581">
        <v>2.4053359399999996</v>
      </c>
      <c r="H55" s="581">
        <v>0.70491616000000012</v>
      </c>
      <c r="I55" s="581">
        <v>0.71028199999999997</v>
      </c>
      <c r="J55" s="581">
        <v>0.76643417999999996</v>
      </c>
      <c r="K55" s="581">
        <v>0.65683119000000001</v>
      </c>
      <c r="L55" s="581">
        <v>1.1358243699999999</v>
      </c>
      <c r="M55" s="581">
        <v>0.72217357999999998</v>
      </c>
      <c r="N55" s="102">
        <v>12.55845893</v>
      </c>
      <c r="O55" s="836"/>
      <c r="P55" s="150"/>
    </row>
    <row r="56" spans="1:16" s="91" customFormat="1" ht="15" customHeight="1">
      <c r="A56" s="1374" t="s">
        <v>1640</v>
      </c>
      <c r="B56" s="103">
        <v>0.21611</v>
      </c>
      <c r="C56" s="103">
        <v>1.6269800000000001</v>
      </c>
      <c r="D56" s="103">
        <v>2.2637711400000002</v>
      </c>
      <c r="E56" s="103">
        <v>0.74119500000000005</v>
      </c>
      <c r="F56" s="103">
        <v>0.56000842000000006</v>
      </c>
      <c r="G56" s="103">
        <v>2.2320311899999998</v>
      </c>
      <c r="H56" s="103">
        <v>0.70379717000000008</v>
      </c>
      <c r="I56" s="103">
        <v>0.68498700000000001</v>
      </c>
      <c r="J56" s="103">
        <v>0.74113918000000001</v>
      </c>
      <c r="K56" s="103">
        <v>0.65335156000000005</v>
      </c>
      <c r="L56" s="103">
        <v>1.13234474</v>
      </c>
      <c r="M56" s="103">
        <v>0.68443182999999996</v>
      </c>
      <c r="N56" s="579">
        <v>12.24014723</v>
      </c>
      <c r="O56" s="161"/>
      <c r="P56" s="105"/>
    </row>
    <row r="57" spans="1:16" ht="15" customHeight="1">
      <c r="A57" s="1375" t="s">
        <v>200</v>
      </c>
      <c r="B57" s="103">
        <v>2.5000000000000001E-3</v>
      </c>
      <c r="C57" s="103">
        <v>1.1282899999999999E-3</v>
      </c>
      <c r="D57" s="103">
        <v>7.7999999999999999E-4</v>
      </c>
      <c r="E57" s="103">
        <v>3.089635E-2</v>
      </c>
      <c r="F57" s="103">
        <v>1.329231E-2</v>
      </c>
      <c r="G57" s="103">
        <v>0.17330475000000001</v>
      </c>
      <c r="H57" s="103">
        <v>1.11899E-3</v>
      </c>
      <c r="I57" s="103">
        <v>2.5295000000000002E-2</v>
      </c>
      <c r="J57" s="103">
        <v>2.5295000000000002E-2</v>
      </c>
      <c r="K57" s="103">
        <v>3.47963E-3</v>
      </c>
      <c r="L57" s="103">
        <v>3.47963E-3</v>
      </c>
      <c r="M57" s="103">
        <v>3.7741749999999998E-2</v>
      </c>
      <c r="N57" s="579">
        <v>0.31831170000000003</v>
      </c>
      <c r="O57" s="161"/>
      <c r="P57" s="105"/>
    </row>
    <row r="58" spans="1:16" ht="15" customHeight="1" thickBot="1">
      <c r="A58" s="785" t="s">
        <v>492</v>
      </c>
      <c r="B58" s="786">
        <v>496.22373810000005</v>
      </c>
      <c r="C58" s="786">
        <v>431.85984214000001</v>
      </c>
      <c r="D58" s="786">
        <v>515.74526851999997</v>
      </c>
      <c r="E58" s="786">
        <v>727.81628275999992</v>
      </c>
      <c r="F58" s="786">
        <v>508.88157335</v>
      </c>
      <c r="G58" s="786">
        <v>571.66437412000005</v>
      </c>
      <c r="H58" s="786">
        <v>535.14483333999999</v>
      </c>
      <c r="I58" s="786">
        <v>1089.4570266000001</v>
      </c>
      <c r="J58" s="786">
        <v>513.67332028999999</v>
      </c>
      <c r="K58" s="786">
        <v>546.17346924000003</v>
      </c>
      <c r="L58" s="786">
        <v>446.10061169999994</v>
      </c>
      <c r="M58" s="786">
        <v>512.05905918000008</v>
      </c>
      <c r="N58" s="786">
        <v>6894.7993993399996</v>
      </c>
      <c r="O58" s="176"/>
    </row>
    <row r="59" spans="1:16" s="91" customFormat="1" ht="15" customHeight="1" thickTop="1">
      <c r="A59" s="59" t="s">
        <v>811</v>
      </c>
      <c r="B59" s="547"/>
      <c r="C59" s="547"/>
      <c r="D59" s="547"/>
      <c r="E59" s="547"/>
      <c r="F59" s="547"/>
      <c r="G59" s="547"/>
      <c r="H59" s="547"/>
      <c r="I59" s="547"/>
      <c r="J59" s="547"/>
      <c r="K59" s="547"/>
      <c r="L59" s="547"/>
      <c r="M59" s="547"/>
      <c r="N59" s="1376"/>
      <c r="O59" s="176"/>
    </row>
    <row r="60" spans="1:16" ht="15" customHeight="1">
      <c r="A60" s="906" t="s">
        <v>1627</v>
      </c>
      <c r="B60" s="118"/>
      <c r="C60" s="118"/>
      <c r="D60" s="118"/>
      <c r="E60" s="118"/>
      <c r="F60" s="118"/>
      <c r="G60" s="118"/>
      <c r="H60" s="118"/>
      <c r="I60" s="118"/>
      <c r="J60" s="118"/>
      <c r="K60" s="118"/>
      <c r="L60" s="118"/>
      <c r="M60" s="118"/>
      <c r="N60" s="114"/>
      <c r="O60" s="1132"/>
    </row>
    <row r="61" spans="1:16" ht="15" customHeight="1">
      <c r="A61" s="35" t="s">
        <v>10</v>
      </c>
      <c r="B61" s="118"/>
      <c r="C61" s="118"/>
      <c r="D61" s="118"/>
      <c r="E61" s="118"/>
      <c r="F61" s="118"/>
      <c r="G61" s="118"/>
      <c r="H61" s="118"/>
      <c r="I61" s="118"/>
      <c r="J61" s="118"/>
      <c r="K61" s="118"/>
      <c r="L61" s="118"/>
      <c r="M61" s="1377"/>
      <c r="N61" s="1378"/>
      <c r="O61" s="858"/>
    </row>
    <row r="62" spans="1:16">
      <c r="A62" s="59"/>
      <c r="B62" s="130"/>
      <c r="C62" s="130"/>
      <c r="D62" s="849"/>
      <c r="E62" s="130"/>
      <c r="F62" s="130"/>
      <c r="G62" s="130"/>
      <c r="H62" s="130"/>
      <c r="I62" s="130"/>
      <c r="J62" s="130"/>
      <c r="K62" s="130"/>
      <c r="L62" s="130"/>
      <c r="M62" s="1379"/>
      <c r="N62" s="1380"/>
      <c r="O62" s="1378"/>
    </row>
    <row r="63" spans="1:16">
      <c r="A63" s="171"/>
      <c r="B63" s="118"/>
      <c r="M63" s="858"/>
      <c r="N63" s="858"/>
      <c r="O63" s="858"/>
    </row>
    <row r="64" spans="1:16" s="74" customFormat="1">
      <c r="A64" s="133"/>
      <c r="B64" s="130"/>
      <c r="M64" s="857"/>
      <c r="N64" s="857"/>
      <c r="O64" s="857"/>
    </row>
    <row r="65" spans="1:15">
      <c r="A65" s="115"/>
      <c r="B65" s="118"/>
      <c r="M65" s="858"/>
      <c r="N65" s="858"/>
      <c r="O65" s="858"/>
    </row>
    <row r="66" spans="1:15">
      <c r="A66" s="171"/>
      <c r="B66" s="118"/>
      <c r="M66" s="858"/>
      <c r="N66" s="858"/>
      <c r="O66" s="858"/>
    </row>
    <row r="67" spans="1:15">
      <c r="A67" s="115"/>
      <c r="B67" s="118"/>
      <c r="C67" s="118"/>
      <c r="D67" s="118"/>
      <c r="E67" s="118"/>
      <c r="F67" s="118"/>
      <c r="G67" s="118"/>
      <c r="H67" s="118"/>
      <c r="I67" s="118"/>
      <c r="J67" s="118"/>
      <c r="K67" s="118"/>
      <c r="L67" s="118"/>
      <c r="M67" s="118"/>
      <c r="N67" s="115"/>
    </row>
    <row r="68" spans="1:15">
      <c r="A68" s="133"/>
      <c r="B68" s="130"/>
      <c r="C68" s="130"/>
      <c r="D68" s="130"/>
      <c r="E68" s="130"/>
      <c r="F68" s="130"/>
      <c r="G68" s="130"/>
      <c r="H68" s="130"/>
      <c r="I68" s="130"/>
      <c r="J68" s="130"/>
      <c r="K68" s="130"/>
      <c r="L68" s="130"/>
      <c r="M68" s="130"/>
      <c r="N68" s="133"/>
    </row>
    <row r="69" spans="1:15">
      <c r="A69" s="115"/>
      <c r="B69" s="118"/>
      <c r="C69" s="118"/>
      <c r="D69" s="118"/>
      <c r="E69" s="118"/>
      <c r="F69" s="118"/>
      <c r="G69" s="118"/>
      <c r="H69" s="118"/>
      <c r="I69" s="118"/>
      <c r="J69" s="118"/>
      <c r="K69" s="253"/>
      <c r="L69" s="118"/>
      <c r="M69" s="118"/>
      <c r="N69" s="115"/>
    </row>
    <row r="70" spans="1:15">
      <c r="A70" s="115"/>
      <c r="B70" s="115"/>
      <c r="C70" s="115"/>
      <c r="D70" s="115"/>
      <c r="E70" s="115"/>
      <c r="F70" s="115"/>
      <c r="G70" s="115"/>
      <c r="H70" s="115"/>
      <c r="I70" s="115"/>
      <c r="J70" s="115"/>
      <c r="K70" s="115"/>
      <c r="L70" s="115"/>
      <c r="M70" s="115"/>
      <c r="N70" s="115"/>
    </row>
    <row r="71" spans="1:15" s="94" customFormat="1">
      <c r="A71" s="115"/>
      <c r="B71" s="118"/>
      <c r="C71" s="118"/>
      <c r="D71" s="118"/>
      <c r="E71" s="118"/>
      <c r="F71" s="118"/>
      <c r="G71" s="118"/>
      <c r="H71" s="118"/>
      <c r="I71" s="118"/>
      <c r="J71" s="118"/>
      <c r="K71" s="118"/>
      <c r="L71" s="118"/>
      <c r="M71" s="118"/>
      <c r="N71" s="115"/>
    </row>
    <row r="72" spans="1:15" s="74" customFormat="1">
      <c r="A72" s="133"/>
      <c r="B72" s="133"/>
      <c r="C72" s="133"/>
      <c r="D72" s="133"/>
      <c r="E72" s="133"/>
      <c r="F72" s="133"/>
      <c r="G72" s="133"/>
      <c r="H72" s="133"/>
      <c r="I72" s="133"/>
      <c r="J72" s="133"/>
      <c r="K72" s="133"/>
      <c r="L72" s="133"/>
      <c r="M72" s="133"/>
      <c r="N72" s="133"/>
    </row>
    <row r="73" spans="1:15" s="74" customFormat="1">
      <c r="A73" s="133"/>
      <c r="B73" s="133"/>
      <c r="C73" s="133"/>
      <c r="D73" s="133"/>
      <c r="E73" s="133"/>
      <c r="F73" s="133"/>
      <c r="G73" s="133"/>
      <c r="H73" s="133"/>
      <c r="I73" s="133"/>
      <c r="J73" s="133"/>
      <c r="K73" s="133"/>
      <c r="L73" s="133"/>
      <c r="M73" s="133"/>
      <c r="N73" s="133"/>
    </row>
  </sheetData>
  <customSheetViews>
    <customSheetView guid="{51F1D52B-5D55-4FCC-809B-9B4CC86C88B9}" showGridLines="0" topLeftCell="K1">
      <selection activeCell="N2" sqref="N2"/>
      <pageMargins left="0.28000000000000003" right="0.19685039370078741" top="0.74803149606299213" bottom="0.23622047244094491" header="0.23622047244094491" footer="0"/>
      <pageSetup scale="75" orientation="landscape" r:id="rId1"/>
      <headerFooter alignWithMargins="0"/>
    </customSheetView>
    <customSheetView guid="{B297ACE3-C144-4411-A206-EE5C8D41CE1C}" scale="60" showPageBreaks="1" fitToPage="1" printArea="1" view="pageBreakPreview">
      <selection activeCell="H39" sqref="H39"/>
      <pageMargins left="0.94488188976377963" right="0.19685039370078741" top="0.74803149606299213" bottom="0.23622047244094491" header="0.23622047244094491" footer="0"/>
      <pageSetup scale="72" orientation="landscape" r:id="rId2"/>
      <headerFooter alignWithMargins="0"/>
    </customSheetView>
    <customSheetView guid="{45E423DD-7FD2-487F-8372-5798D7D06C15}" showPageBreaks="1" showGridLines="0" printArea="1" topLeftCell="K1">
      <selection activeCell="N2" sqref="N2"/>
      <pageMargins left="0.28000000000000003" right="0.19685039370078741" top="0.74803149606299213" bottom="0.23622047244094491" header="0.23622047244094491" footer="0"/>
      <pageSetup scale="75" orientation="landscape" r:id="rId3"/>
      <headerFooter alignWithMargins="0"/>
    </customSheetView>
  </customSheetViews>
  <phoneticPr fontId="0" type="noConversion"/>
  <pageMargins left="0.98" right="0.19685039370078741" top="0.6" bottom="0.17" header="0.23622047244094491" footer="0"/>
  <pageSetup scale="62" orientation="landscape" r:id="rId4"/>
  <headerFooter alignWithMargins="0"/>
  <drawing r:id="rId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P74"/>
  <sheetViews>
    <sheetView showGridLines="0" zoomScaleNormal="100" workbookViewId="0">
      <pane xSplit="1" topLeftCell="H1" activePane="topRight" state="frozen"/>
      <selection activeCell="A29" sqref="A29"/>
      <selection pane="topRight" activeCell="M27" sqref="M27"/>
    </sheetView>
  </sheetViews>
  <sheetFormatPr defaultColWidth="10.28515625" defaultRowHeight="15"/>
  <cols>
    <col min="1" max="1" width="54" style="67" customWidth="1"/>
    <col min="2" max="9" width="10" style="67" customWidth="1"/>
    <col min="10" max="11" width="10.7109375" style="67" bestFit="1" customWidth="1"/>
    <col min="12" max="12" width="10.5703125" style="67" customWidth="1"/>
    <col min="13" max="13" width="10.7109375" style="67" bestFit="1" customWidth="1"/>
    <col min="14" max="14" width="11.5703125" style="67" customWidth="1"/>
    <col min="15" max="15" width="10.28515625" style="93"/>
    <col min="16" max="16384" width="10.28515625" style="67"/>
  </cols>
  <sheetData>
    <row r="1" spans="1:16" s="72" customFormat="1">
      <c r="A1" s="563" t="s">
        <v>348</v>
      </c>
      <c r="B1" s="79"/>
      <c r="C1" s="79"/>
      <c r="D1" s="79"/>
      <c r="E1" s="79"/>
      <c r="F1" s="79"/>
      <c r="G1" s="79"/>
      <c r="H1" s="79"/>
      <c r="I1" s="79"/>
      <c r="J1" s="79"/>
      <c r="K1" s="79"/>
      <c r="L1" s="79"/>
      <c r="M1" s="79"/>
      <c r="N1" s="80">
        <v>43</v>
      </c>
    </row>
    <row r="2" spans="1:16" s="72" customFormat="1">
      <c r="O2" s="91"/>
    </row>
    <row r="3" spans="1:16" s="72" customFormat="1">
      <c r="O3" s="91"/>
    </row>
    <row r="4" spans="1:16" s="72" customFormat="1">
      <c r="O4" s="91"/>
    </row>
    <row r="5" spans="1:16" s="72" customFormat="1">
      <c r="O5" s="91"/>
    </row>
    <row r="6" spans="1:16" s="72" customFormat="1">
      <c r="O6" s="91"/>
    </row>
    <row r="7" spans="1:16" s="72" customFormat="1">
      <c r="A7" s="74" t="s">
        <v>1816</v>
      </c>
      <c r="O7" s="91"/>
    </row>
    <row r="8" spans="1:16" s="72" customFormat="1">
      <c r="A8" s="74" t="s">
        <v>1526</v>
      </c>
      <c r="O8" s="91"/>
    </row>
    <row r="9" spans="1:16" s="72" customFormat="1">
      <c r="A9" s="72" t="s">
        <v>434</v>
      </c>
      <c r="O9" s="91"/>
    </row>
    <row r="10" spans="1:16" s="72" customFormat="1" ht="15.75" customHeight="1">
      <c r="A10" s="239" t="s">
        <v>360</v>
      </c>
      <c r="B10" s="239" t="s">
        <v>443</v>
      </c>
      <c r="C10" s="239" t="s">
        <v>403</v>
      </c>
      <c r="D10" s="239" t="s">
        <v>404</v>
      </c>
      <c r="E10" s="239" t="s">
        <v>405</v>
      </c>
      <c r="F10" s="239" t="s">
        <v>406</v>
      </c>
      <c r="G10" s="239" t="s">
        <v>407</v>
      </c>
      <c r="H10" s="239" t="s">
        <v>408</v>
      </c>
      <c r="I10" s="239" t="s">
        <v>409</v>
      </c>
      <c r="J10" s="239" t="s">
        <v>410</v>
      </c>
      <c r="K10" s="239" t="s">
        <v>411</v>
      </c>
      <c r="L10" s="239" t="s">
        <v>412</v>
      </c>
      <c r="M10" s="239" t="s">
        <v>413</v>
      </c>
      <c r="N10" s="240" t="s">
        <v>38</v>
      </c>
      <c r="O10" s="91"/>
    </row>
    <row r="11" spans="1:16" s="72" customFormat="1" ht="15.75" customHeight="1">
      <c r="A11" s="241" t="s">
        <v>438</v>
      </c>
      <c r="B11" s="575">
        <v>955.54225216999998</v>
      </c>
      <c r="C11" s="575">
        <v>738.43872446</v>
      </c>
      <c r="D11" s="575">
        <v>783.56640815000014</v>
      </c>
      <c r="E11" s="575">
        <v>1233.21960967</v>
      </c>
      <c r="F11" s="575">
        <v>798.51794651000012</v>
      </c>
      <c r="G11" s="575">
        <v>774.09816538000007</v>
      </c>
      <c r="H11" s="575">
        <v>812.22923349000018</v>
      </c>
      <c r="I11" s="575">
        <v>725.53798256000016</v>
      </c>
      <c r="J11" s="575">
        <v>687.34738484000002</v>
      </c>
      <c r="K11" s="575">
        <v>780.24819633000004</v>
      </c>
      <c r="L11" s="575">
        <v>909.5523003400001</v>
      </c>
      <c r="M11" s="575">
        <v>792.5109705399999</v>
      </c>
      <c r="N11" s="575">
        <v>9990.8091744400026</v>
      </c>
      <c r="O11" s="161"/>
      <c r="P11" s="1132"/>
    </row>
    <row r="12" spans="1:16" s="72" customFormat="1" ht="15.75" customHeight="1">
      <c r="A12" s="363" t="s">
        <v>444</v>
      </c>
      <c r="B12" s="575">
        <v>457.23579960000006</v>
      </c>
      <c r="C12" s="575">
        <v>292.09705322999997</v>
      </c>
      <c r="D12" s="575">
        <v>352.79527715000006</v>
      </c>
      <c r="E12" s="575">
        <v>318.02623378000004</v>
      </c>
      <c r="F12" s="575">
        <v>376.51259754000006</v>
      </c>
      <c r="G12" s="575">
        <v>312.45321053999999</v>
      </c>
      <c r="H12" s="575">
        <v>303.33387340000002</v>
      </c>
      <c r="I12" s="575">
        <v>293.69150071000001</v>
      </c>
      <c r="J12" s="575">
        <v>271.55016411999998</v>
      </c>
      <c r="K12" s="575">
        <v>301.24959983000002</v>
      </c>
      <c r="L12" s="575">
        <v>415.49133890000007</v>
      </c>
      <c r="M12" s="575">
        <v>314.52448330999994</v>
      </c>
      <c r="N12" s="575">
        <v>4008.9611321100001</v>
      </c>
      <c r="O12" s="161"/>
      <c r="P12" s="1132"/>
    </row>
    <row r="13" spans="1:16" s="72" customFormat="1" ht="15.75" customHeight="1">
      <c r="A13" s="543" t="s">
        <v>1641</v>
      </c>
      <c r="B13" s="103">
        <v>0.1180456</v>
      </c>
      <c r="C13" s="103">
        <v>0.18994470999999999</v>
      </c>
      <c r="D13" s="103">
        <v>18.850375149999998</v>
      </c>
      <c r="E13" s="103">
        <v>1.2794263100000001</v>
      </c>
      <c r="F13" s="103">
        <v>0.32534859999999999</v>
      </c>
      <c r="G13" s="103">
        <v>11.19368495</v>
      </c>
      <c r="H13" s="103">
        <v>0.19506811999999998</v>
      </c>
      <c r="I13" s="103">
        <v>0.38040731999999999</v>
      </c>
      <c r="J13" s="103">
        <v>6.9938743499999996</v>
      </c>
      <c r="K13" s="103">
        <v>0.35669631000000002</v>
      </c>
      <c r="L13" s="103">
        <v>0.74510935999999994</v>
      </c>
      <c r="M13" s="103">
        <v>4.5074592699999991</v>
      </c>
      <c r="N13" s="572">
        <v>45.13544005</v>
      </c>
      <c r="O13" s="161"/>
      <c r="P13" s="1132"/>
    </row>
    <row r="14" spans="1:16" s="72" customFormat="1" ht="15.75" customHeight="1">
      <c r="A14" s="162" t="s">
        <v>605</v>
      </c>
      <c r="B14" s="103">
        <v>375.61374814999999</v>
      </c>
      <c r="C14" s="103">
        <v>203.92913121000001</v>
      </c>
      <c r="D14" s="103">
        <v>262.96633743000001</v>
      </c>
      <c r="E14" s="103">
        <v>224.71820859000002</v>
      </c>
      <c r="F14" s="103">
        <v>304.16360881000003</v>
      </c>
      <c r="G14" s="103">
        <v>229.8537508</v>
      </c>
      <c r="H14" s="103">
        <v>226.96519706000001</v>
      </c>
      <c r="I14" s="103">
        <v>220.41255127000002</v>
      </c>
      <c r="J14" s="103">
        <v>196.95345005999999</v>
      </c>
      <c r="K14" s="103">
        <v>227.41423165</v>
      </c>
      <c r="L14" s="103">
        <v>285.26714785000001</v>
      </c>
      <c r="M14" s="103">
        <v>238.43534888999997</v>
      </c>
      <c r="N14" s="572">
        <v>2996.6927117700002</v>
      </c>
      <c r="O14" s="161"/>
      <c r="P14" s="1132"/>
    </row>
    <row r="15" spans="1:16" s="72" customFormat="1" ht="15.75" customHeight="1">
      <c r="A15" s="104" t="s">
        <v>195</v>
      </c>
      <c r="B15" s="103">
        <v>50.00929601</v>
      </c>
      <c r="C15" s="103">
        <v>52.704830940000001</v>
      </c>
      <c r="D15" s="103">
        <v>36.2335919</v>
      </c>
      <c r="E15" s="103">
        <v>44.455602840000005</v>
      </c>
      <c r="F15" s="103">
        <v>42.316153469999996</v>
      </c>
      <c r="G15" s="103">
        <v>40.511480470000002</v>
      </c>
      <c r="H15" s="103">
        <v>48.313365859999998</v>
      </c>
      <c r="I15" s="103">
        <v>49.409424170000001</v>
      </c>
      <c r="J15" s="103">
        <v>45.966358169999999</v>
      </c>
      <c r="K15" s="103">
        <v>42.486217789999998</v>
      </c>
      <c r="L15" s="103">
        <v>51.624923979999998</v>
      </c>
      <c r="M15" s="103">
        <v>46.534852200000003</v>
      </c>
      <c r="N15" s="572">
        <v>550.56609779999997</v>
      </c>
      <c r="O15" s="161"/>
      <c r="P15" s="1132"/>
    </row>
    <row r="16" spans="1:16" s="72" customFormat="1" ht="15.75" customHeight="1">
      <c r="A16" s="91" t="s">
        <v>648</v>
      </c>
      <c r="B16" s="103">
        <v>3.5009769100000003</v>
      </c>
      <c r="C16" s="103">
        <v>2.7526125399999999</v>
      </c>
      <c r="D16" s="103">
        <v>2.8219940099999996</v>
      </c>
      <c r="E16" s="103">
        <v>3.5568885200000002</v>
      </c>
      <c r="F16" s="1466">
        <v>3.0219367500000001</v>
      </c>
      <c r="G16" s="103">
        <v>2.0697670800000001</v>
      </c>
      <c r="H16" s="103">
        <v>1.0173718299999999</v>
      </c>
      <c r="I16" s="103">
        <v>1.05296495</v>
      </c>
      <c r="J16" s="103">
        <v>1.0182956700000001</v>
      </c>
      <c r="K16" s="103">
        <v>2.4233608100000001</v>
      </c>
      <c r="L16" s="103">
        <v>6.4561221799999995</v>
      </c>
      <c r="M16" s="103">
        <v>1.7685134299999998</v>
      </c>
      <c r="N16" s="572">
        <v>31.460804679999995</v>
      </c>
      <c r="O16" s="161"/>
      <c r="P16" s="1132"/>
    </row>
    <row r="17" spans="1:16" s="72" customFormat="1" ht="15.75" customHeight="1">
      <c r="A17" s="104" t="s">
        <v>196</v>
      </c>
      <c r="B17" s="103">
        <v>10.71334405</v>
      </c>
      <c r="C17" s="103">
        <v>9.9671859299999994</v>
      </c>
      <c r="D17" s="103">
        <v>7.6607794500000006</v>
      </c>
      <c r="E17" s="103">
        <v>10.33169958</v>
      </c>
      <c r="F17" s="103">
        <v>8.9619044499999987</v>
      </c>
      <c r="G17" s="103">
        <v>7.4945209400000001</v>
      </c>
      <c r="H17" s="103">
        <v>10.534525050000001</v>
      </c>
      <c r="I17" s="103">
        <v>8.45574257</v>
      </c>
      <c r="J17" s="103">
        <v>7.1504767300000003</v>
      </c>
      <c r="K17" s="103">
        <v>10.46967598</v>
      </c>
      <c r="L17" s="103">
        <v>30.51617061</v>
      </c>
      <c r="M17" s="103">
        <v>7.1822306300000003</v>
      </c>
      <c r="N17" s="572">
        <v>129.43825597</v>
      </c>
      <c r="O17" s="161"/>
      <c r="P17" s="1132"/>
    </row>
    <row r="18" spans="1:16" s="72" customFormat="1" ht="15.75" customHeight="1">
      <c r="A18" s="104" t="s">
        <v>197</v>
      </c>
      <c r="B18" s="103">
        <v>6.7726290199999992</v>
      </c>
      <c r="C18" s="103">
        <v>8.6752333100000012</v>
      </c>
      <c r="D18" s="103">
        <v>7.4074344299999995</v>
      </c>
      <c r="E18" s="103">
        <v>11.52446958</v>
      </c>
      <c r="F18" s="103">
        <v>6.2419477400000005</v>
      </c>
      <c r="G18" s="103">
        <v>10.184599070000001</v>
      </c>
      <c r="H18" s="103">
        <v>8.0792753699999995</v>
      </c>
      <c r="I18" s="103">
        <v>5.5641822800000007</v>
      </c>
      <c r="J18" s="103">
        <v>5.0305198899999999</v>
      </c>
      <c r="K18" s="103">
        <v>6.1188104599999997</v>
      </c>
      <c r="L18" s="103">
        <v>18.74930913</v>
      </c>
      <c r="M18" s="103">
        <v>7.1988915700000007</v>
      </c>
      <c r="N18" s="572">
        <v>101.54730185</v>
      </c>
      <c r="O18" s="161"/>
      <c r="P18" s="1132"/>
    </row>
    <row r="19" spans="1:16" s="72" customFormat="1" ht="15.75" customHeight="1">
      <c r="A19" s="104" t="s">
        <v>721</v>
      </c>
      <c r="B19" s="103">
        <v>10.50775986</v>
      </c>
      <c r="C19" s="103">
        <v>13.878114589999999</v>
      </c>
      <c r="D19" s="103">
        <v>16.85476478</v>
      </c>
      <c r="E19" s="103">
        <v>22.159938359999998</v>
      </c>
      <c r="F19" s="103">
        <v>11.481697720000001</v>
      </c>
      <c r="G19" s="103">
        <v>11.14540723</v>
      </c>
      <c r="H19" s="103">
        <v>8.2290701100000003</v>
      </c>
      <c r="I19" s="103">
        <v>8.4162281500000002</v>
      </c>
      <c r="J19" s="103">
        <v>8.4371892499999994</v>
      </c>
      <c r="K19" s="103">
        <v>11.980606829999999</v>
      </c>
      <c r="L19" s="103">
        <v>22.132555789999998</v>
      </c>
      <c r="M19" s="103">
        <v>8.8971873200000005</v>
      </c>
      <c r="N19" s="572">
        <v>154.12051998999999</v>
      </c>
      <c r="O19" s="161"/>
      <c r="P19" s="1132"/>
    </row>
    <row r="20" spans="1:16" s="72" customFormat="1" ht="15.75" customHeight="1">
      <c r="A20" s="363" t="s">
        <v>1451</v>
      </c>
      <c r="B20" s="575">
        <v>299.98511952000001</v>
      </c>
      <c r="C20" s="575">
        <v>304.79888105999999</v>
      </c>
      <c r="D20" s="575">
        <v>320.75098091000001</v>
      </c>
      <c r="E20" s="575">
        <v>787.49623224999993</v>
      </c>
      <c r="F20" s="575">
        <v>285.34717062000004</v>
      </c>
      <c r="G20" s="575">
        <v>323.07520284000003</v>
      </c>
      <c r="H20" s="575">
        <v>351.3661876700001</v>
      </c>
      <c r="I20" s="575">
        <v>304.03034542000006</v>
      </c>
      <c r="J20" s="575">
        <v>300.79832003999996</v>
      </c>
      <c r="K20" s="575">
        <v>359.22971582000002</v>
      </c>
      <c r="L20" s="575">
        <v>303.03298535000005</v>
      </c>
      <c r="M20" s="575">
        <v>316.20672495000002</v>
      </c>
      <c r="N20" s="575">
        <v>4256.1178664500012</v>
      </c>
      <c r="O20" s="161"/>
      <c r="P20" s="1132"/>
    </row>
    <row r="21" spans="1:16" s="72" customFormat="1" ht="15.75" customHeight="1">
      <c r="A21" s="104" t="s">
        <v>220</v>
      </c>
      <c r="B21" s="103">
        <v>293.93695595999998</v>
      </c>
      <c r="C21" s="103">
        <v>295.47010081999997</v>
      </c>
      <c r="D21" s="103">
        <v>314.40571419999998</v>
      </c>
      <c r="E21" s="103">
        <v>768.55575523000005</v>
      </c>
      <c r="F21" s="103">
        <v>279.39420730000001</v>
      </c>
      <c r="G21" s="103">
        <v>314.93130807</v>
      </c>
      <c r="H21" s="103">
        <v>348.04433447000002</v>
      </c>
      <c r="I21" s="103">
        <v>300.55259869000002</v>
      </c>
      <c r="J21" s="103">
        <v>295.99818757999998</v>
      </c>
      <c r="K21" s="103">
        <v>351.74871923000001</v>
      </c>
      <c r="L21" s="103">
        <v>284.47221922000006</v>
      </c>
      <c r="M21" s="103">
        <v>311.14527936000002</v>
      </c>
      <c r="N21" s="572">
        <v>4158.6553801300006</v>
      </c>
      <c r="O21" s="161"/>
      <c r="P21" s="1132"/>
    </row>
    <row r="22" spans="1:16" s="72" customFormat="1" ht="15.75" customHeight="1">
      <c r="A22" s="104" t="s">
        <v>1644</v>
      </c>
      <c r="B22" s="103">
        <v>4.1640830000000004E-2</v>
      </c>
      <c r="C22" s="103">
        <v>0.16802351999999998</v>
      </c>
      <c r="D22" s="103">
        <v>0.36309084000000003</v>
      </c>
      <c r="E22" s="103">
        <v>0.24415096</v>
      </c>
      <c r="F22" s="103">
        <v>0.45327247999999998</v>
      </c>
      <c r="G22" s="103">
        <v>0.32827902000000003</v>
      </c>
      <c r="H22" s="103">
        <v>0.49664903000000005</v>
      </c>
      <c r="I22" s="103">
        <v>0.20139165000000001</v>
      </c>
      <c r="J22" s="103">
        <v>0.11140849</v>
      </c>
      <c r="K22" s="103">
        <v>0.42205171999999996</v>
      </c>
      <c r="L22" s="103">
        <v>0.26066199000000001</v>
      </c>
      <c r="M22" s="103">
        <v>0.23911567</v>
      </c>
      <c r="N22" s="572">
        <v>3.3297362000000001</v>
      </c>
      <c r="O22" s="161"/>
      <c r="P22" s="1132"/>
    </row>
    <row r="23" spans="1:16" s="72" customFormat="1" ht="15.75" customHeight="1">
      <c r="A23" s="951" t="s">
        <v>1645</v>
      </c>
      <c r="B23" s="103">
        <v>1.4176149</v>
      </c>
      <c r="C23" s="103">
        <v>1.4976247</v>
      </c>
      <c r="D23" s="103">
        <v>1.4976247</v>
      </c>
      <c r="E23" s="103">
        <v>1.4976247</v>
      </c>
      <c r="F23" s="103">
        <v>0</v>
      </c>
      <c r="G23" s="103">
        <v>2.9952494000000001</v>
      </c>
      <c r="H23" s="103">
        <v>1.4976247</v>
      </c>
      <c r="I23" s="103">
        <v>1.4976247</v>
      </c>
      <c r="J23" s="103">
        <v>1.4976247</v>
      </c>
      <c r="K23" s="103">
        <v>1.4976247</v>
      </c>
      <c r="L23" s="103">
        <v>2.5344462000000001</v>
      </c>
      <c r="M23" s="103">
        <v>2.5344462000000001</v>
      </c>
      <c r="N23" s="572">
        <v>19.965129600000001</v>
      </c>
      <c r="O23" s="161"/>
      <c r="P23" s="1132"/>
    </row>
    <row r="24" spans="1:16" s="72" customFormat="1" ht="15.75" customHeight="1">
      <c r="A24" s="104" t="s">
        <v>1635</v>
      </c>
      <c r="B24" s="103">
        <v>1.47241377</v>
      </c>
      <c r="C24" s="103">
        <v>2.5510470299999999</v>
      </c>
      <c r="D24" s="103">
        <v>1.8451195600000001</v>
      </c>
      <c r="E24" s="103">
        <v>6.7197131299999997</v>
      </c>
      <c r="F24" s="103">
        <v>2.0086922399999998</v>
      </c>
      <c r="G24" s="103">
        <v>1.5222743999999999</v>
      </c>
      <c r="H24" s="103">
        <v>0.37242053999999997</v>
      </c>
      <c r="I24" s="103">
        <v>0.52522102000000004</v>
      </c>
      <c r="J24" s="103">
        <v>2.1016048599999997</v>
      </c>
      <c r="K24" s="103">
        <v>1.7685638899999998</v>
      </c>
      <c r="L24" s="103">
        <v>5.1870295500000001</v>
      </c>
      <c r="M24" s="103">
        <v>0.66883539000000003</v>
      </c>
      <c r="N24" s="572">
        <v>26.742935379999995</v>
      </c>
      <c r="O24" s="161"/>
      <c r="P24" s="1132"/>
    </row>
    <row r="25" spans="1:16" s="72" customFormat="1" ht="15.75" customHeight="1">
      <c r="A25" s="104" t="s">
        <v>1636</v>
      </c>
      <c r="B25" s="103">
        <v>1.4865922600000001</v>
      </c>
      <c r="C25" s="103">
        <v>2.4608292899999999</v>
      </c>
      <c r="D25" s="103">
        <v>1.20743435</v>
      </c>
      <c r="E25" s="103">
        <v>6.9373831699999995</v>
      </c>
      <c r="F25" s="103">
        <v>1.6405286499999998</v>
      </c>
      <c r="G25" s="103">
        <v>1.54238052</v>
      </c>
      <c r="H25" s="103">
        <v>0.35133818</v>
      </c>
      <c r="I25" s="103">
        <v>0.50428770000000001</v>
      </c>
      <c r="J25" s="103">
        <v>0.41947452000000002</v>
      </c>
      <c r="K25" s="103">
        <v>1.76851402</v>
      </c>
      <c r="L25" s="103">
        <v>5.1627195400000003</v>
      </c>
      <c r="M25" s="103">
        <v>0.67845294999999994</v>
      </c>
      <c r="N25" s="572">
        <v>24.159935150000006</v>
      </c>
      <c r="O25" s="161"/>
      <c r="P25" s="1132"/>
    </row>
    <row r="26" spans="1:16" s="72" customFormat="1" ht="15.75" customHeight="1">
      <c r="A26" s="104" t="s">
        <v>1637</v>
      </c>
      <c r="B26" s="103">
        <v>1.6299018000000001</v>
      </c>
      <c r="C26" s="103">
        <v>2.6512557000000001</v>
      </c>
      <c r="D26" s="103">
        <v>1.4319972599999999</v>
      </c>
      <c r="E26" s="103">
        <v>3.5416050600000002</v>
      </c>
      <c r="F26" s="103">
        <v>1.8504699499999999</v>
      </c>
      <c r="G26" s="103">
        <v>1.7557114299999999</v>
      </c>
      <c r="H26" s="103">
        <v>0.60382075000000002</v>
      </c>
      <c r="I26" s="103">
        <v>0.74922166000000001</v>
      </c>
      <c r="J26" s="103">
        <v>0.67001989000000006</v>
      </c>
      <c r="K26" s="103">
        <v>2.0242422599999998</v>
      </c>
      <c r="L26" s="103">
        <v>5.4159088499999992</v>
      </c>
      <c r="M26" s="103">
        <v>0.94059537999999998</v>
      </c>
      <c r="N26" s="572">
        <v>23.264749990000002</v>
      </c>
      <c r="O26" s="161"/>
      <c r="P26" s="1132"/>
    </row>
    <row r="27" spans="1:16" s="72" customFormat="1" ht="15.75" customHeight="1">
      <c r="A27" s="363" t="s">
        <v>1450</v>
      </c>
      <c r="B27" s="575">
        <v>193.58455319999999</v>
      </c>
      <c r="C27" s="575">
        <v>129.38533074999998</v>
      </c>
      <c r="D27" s="575">
        <v>103.54844007</v>
      </c>
      <c r="E27" s="575">
        <v>118.01267586</v>
      </c>
      <c r="F27" s="575">
        <v>129.84842325000002</v>
      </c>
      <c r="G27" s="575">
        <v>117.4052437</v>
      </c>
      <c r="H27" s="575">
        <v>147.25164131</v>
      </c>
      <c r="I27" s="575">
        <v>121.31232604</v>
      </c>
      <c r="J27" s="575">
        <v>108.37121645999999</v>
      </c>
      <c r="K27" s="575">
        <v>112.34798964000001</v>
      </c>
      <c r="L27" s="575">
        <v>183.98476679999999</v>
      </c>
      <c r="M27" s="575">
        <v>152.90490892</v>
      </c>
      <c r="N27" s="575">
        <v>1617.9575159999999</v>
      </c>
      <c r="O27" s="161"/>
      <c r="P27" s="1132"/>
    </row>
    <row r="28" spans="1:16" s="72" customFormat="1" ht="15.75" customHeight="1">
      <c r="A28" s="951" t="s">
        <v>251</v>
      </c>
      <c r="B28" s="103">
        <v>53.723962159999999</v>
      </c>
      <c r="C28" s="103">
        <v>22.71370709</v>
      </c>
      <c r="D28" s="103">
        <v>3.8572573800000001</v>
      </c>
      <c r="E28" s="103">
        <v>17.195392440000003</v>
      </c>
      <c r="F28" s="103">
        <v>38.515812320000002</v>
      </c>
      <c r="G28" s="103">
        <v>27.58428971</v>
      </c>
      <c r="H28" s="103">
        <v>19.19047089</v>
      </c>
      <c r="I28" s="103">
        <v>12.57964872</v>
      </c>
      <c r="J28" s="103">
        <v>10.25305745</v>
      </c>
      <c r="K28" s="103">
        <v>21.228557859999999</v>
      </c>
      <c r="L28" s="103">
        <v>31.002324059999999</v>
      </c>
      <c r="M28" s="103">
        <v>26.090582780000002</v>
      </c>
      <c r="N28" s="572">
        <v>283.93506285999996</v>
      </c>
      <c r="O28" s="161"/>
      <c r="P28" s="1132"/>
    </row>
    <row r="29" spans="1:16" s="72" customFormat="1" ht="15.75" customHeight="1">
      <c r="A29" s="1027" t="s">
        <v>1922</v>
      </c>
      <c r="B29" s="103">
        <v>7.3242795199999993</v>
      </c>
      <c r="C29" s="103">
        <v>8.8984720900000003</v>
      </c>
      <c r="D29" s="103">
        <v>5.9219874699999995</v>
      </c>
      <c r="E29" s="103">
        <v>9.79249714</v>
      </c>
      <c r="F29" s="103">
        <v>6.2507703399999999</v>
      </c>
      <c r="G29" s="103">
        <v>6.5303916800000001</v>
      </c>
      <c r="H29" s="103">
        <v>3.4445815899999999</v>
      </c>
      <c r="I29" s="103">
        <v>3.6719666900000001</v>
      </c>
      <c r="J29" s="103">
        <v>3.3180308100000002</v>
      </c>
      <c r="K29" s="103">
        <v>6.0584035099999998</v>
      </c>
      <c r="L29" s="103">
        <v>14.245653470000001</v>
      </c>
      <c r="M29" s="103">
        <v>3.45258238</v>
      </c>
      <c r="N29" s="572">
        <v>78.909616690000007</v>
      </c>
      <c r="O29" s="161"/>
      <c r="P29" s="1132"/>
    </row>
    <row r="30" spans="1:16" s="72" customFormat="1" ht="15.75" customHeight="1">
      <c r="A30" s="951" t="s">
        <v>199</v>
      </c>
      <c r="B30" s="103">
        <v>68.00130978</v>
      </c>
      <c r="C30" s="103">
        <v>29.15300259</v>
      </c>
      <c r="D30" s="103">
        <v>34.31140534</v>
      </c>
      <c r="E30" s="103">
        <v>44.04379256</v>
      </c>
      <c r="F30" s="103">
        <v>30.08579254</v>
      </c>
      <c r="G30" s="103">
        <v>35.785036649999995</v>
      </c>
      <c r="H30" s="103">
        <v>34.337892969999999</v>
      </c>
      <c r="I30" s="103">
        <v>38.199953149999999</v>
      </c>
      <c r="J30" s="103">
        <v>35.421488420000003</v>
      </c>
      <c r="K30" s="103">
        <v>35.995074039999999</v>
      </c>
      <c r="L30" s="103">
        <v>80.40054087</v>
      </c>
      <c r="M30" s="103">
        <v>53.52516937</v>
      </c>
      <c r="N30" s="572">
        <v>519.26045827999997</v>
      </c>
      <c r="O30" s="161"/>
      <c r="P30" s="1132"/>
    </row>
    <row r="31" spans="1:16" s="72" customFormat="1" ht="15.75" customHeight="1">
      <c r="A31" s="951" t="s">
        <v>1919</v>
      </c>
      <c r="B31" s="103">
        <v>3.370536</v>
      </c>
      <c r="C31" s="103">
        <v>3.42394</v>
      </c>
      <c r="D31" s="103">
        <v>3.3631600000000001</v>
      </c>
      <c r="E31" s="103">
        <v>3.3023799999999999</v>
      </c>
      <c r="F31" s="103">
        <v>2.0462600000000002</v>
      </c>
      <c r="G31" s="103">
        <v>4.5585000000000004</v>
      </c>
      <c r="H31" s="103">
        <v>3.3023799999999999</v>
      </c>
      <c r="I31" s="103">
        <v>3.5252400000000002</v>
      </c>
      <c r="J31" s="103">
        <v>3.58602</v>
      </c>
      <c r="K31" s="103">
        <v>3.56576</v>
      </c>
      <c r="L31" s="103">
        <v>4.1938199999999997</v>
      </c>
      <c r="M31" s="103">
        <v>4.1938199999999997</v>
      </c>
      <c r="N31" s="572">
        <v>42.431816000000005</v>
      </c>
      <c r="O31" s="161"/>
      <c r="P31" s="1132"/>
    </row>
    <row r="32" spans="1:16" s="72" customFormat="1" ht="15.75" customHeight="1">
      <c r="A32" s="453" t="s">
        <v>736</v>
      </c>
      <c r="B32" s="103">
        <v>40.084671369999995</v>
      </c>
      <c r="C32" s="103">
        <v>43.833187209999998</v>
      </c>
      <c r="D32" s="103">
        <v>32.959610619999999</v>
      </c>
      <c r="E32" s="103">
        <v>23.204297829999998</v>
      </c>
      <c r="F32" s="103">
        <v>31.57005668</v>
      </c>
      <c r="G32" s="103">
        <v>22.810580160000001</v>
      </c>
      <c r="H32" s="103">
        <v>68.530985709999996</v>
      </c>
      <c r="I32" s="103">
        <v>42.194349810000006</v>
      </c>
      <c r="J32" s="103">
        <v>39.049627319999999</v>
      </c>
      <c r="K32" s="103">
        <v>24.271291690000002</v>
      </c>
      <c r="L32" s="103">
        <v>30.97785073</v>
      </c>
      <c r="M32" s="103">
        <v>47.454823140000002</v>
      </c>
      <c r="N32" s="572">
        <v>446.94133226999998</v>
      </c>
      <c r="O32" s="161"/>
      <c r="P32" s="1132"/>
    </row>
    <row r="33" spans="1:16" s="72" customFormat="1" ht="15.75" customHeight="1">
      <c r="A33" s="339" t="s">
        <v>649</v>
      </c>
      <c r="B33" s="103">
        <v>21.079794369999998</v>
      </c>
      <c r="C33" s="103">
        <v>21.36302177</v>
      </c>
      <c r="D33" s="103">
        <v>23.13501926</v>
      </c>
      <c r="E33" s="103">
        <v>20.47431589</v>
      </c>
      <c r="F33" s="103">
        <v>21.379731369999998</v>
      </c>
      <c r="G33" s="103">
        <v>20.136445500000001</v>
      </c>
      <c r="H33" s="103">
        <v>18.44533015</v>
      </c>
      <c r="I33" s="103">
        <v>21.141167670000002</v>
      </c>
      <c r="J33" s="103">
        <v>16.74299246</v>
      </c>
      <c r="K33" s="103">
        <v>21.22890254</v>
      </c>
      <c r="L33" s="103">
        <v>23.16457767</v>
      </c>
      <c r="M33" s="103">
        <v>18.187931249999998</v>
      </c>
      <c r="N33" s="572">
        <v>246.47922990000001</v>
      </c>
      <c r="O33" s="161"/>
      <c r="P33" s="1132"/>
    </row>
    <row r="34" spans="1:16" s="72" customFormat="1" ht="15.75" customHeight="1">
      <c r="A34" s="415" t="s">
        <v>1448</v>
      </c>
      <c r="B34" s="102">
        <v>4.7367798499999996</v>
      </c>
      <c r="C34" s="102">
        <v>12.157459420000002</v>
      </c>
      <c r="D34" s="102">
        <v>6.4717100199999997</v>
      </c>
      <c r="E34" s="102">
        <v>9.6844677799999985</v>
      </c>
      <c r="F34" s="102">
        <v>6.8097550999999994</v>
      </c>
      <c r="G34" s="102">
        <v>21.164508299999998</v>
      </c>
      <c r="H34" s="102">
        <v>10.27753111</v>
      </c>
      <c r="I34" s="102">
        <v>6.5038103900000008</v>
      </c>
      <c r="J34" s="102">
        <v>6.6276842200000008</v>
      </c>
      <c r="K34" s="102">
        <v>7.4208910400000008</v>
      </c>
      <c r="L34" s="102">
        <v>7.0432092900000001</v>
      </c>
      <c r="M34" s="102">
        <v>8.8748533599999995</v>
      </c>
      <c r="N34" s="575">
        <v>107.77265987999999</v>
      </c>
      <c r="O34" s="161"/>
      <c r="P34" s="1132"/>
    </row>
    <row r="35" spans="1:16" s="72" customFormat="1" ht="15.75" customHeight="1">
      <c r="A35" s="241" t="s">
        <v>440</v>
      </c>
      <c r="B35" s="575">
        <v>16.749132360000001</v>
      </c>
      <c r="C35" s="575">
        <v>21.455744279999998</v>
      </c>
      <c r="D35" s="575">
        <v>13.122908649999999</v>
      </c>
      <c r="E35" s="575">
        <v>182.61305826</v>
      </c>
      <c r="F35" s="575">
        <v>31.777110799999999</v>
      </c>
      <c r="G35" s="575">
        <v>14.96859298</v>
      </c>
      <c r="H35" s="575">
        <v>21.491704209999995</v>
      </c>
      <c r="I35" s="575">
        <v>10.230405680000001</v>
      </c>
      <c r="J35" s="575">
        <v>13.512416459999999</v>
      </c>
      <c r="K35" s="575">
        <v>177.63099073000001</v>
      </c>
      <c r="L35" s="575">
        <v>18.405698690000001</v>
      </c>
      <c r="M35" s="575">
        <v>22.19597654</v>
      </c>
      <c r="N35" s="575">
        <v>544.15373964000014</v>
      </c>
      <c r="O35" s="161"/>
      <c r="P35" s="1132"/>
    </row>
    <row r="36" spans="1:16" s="72" customFormat="1" ht="15.75" customHeight="1">
      <c r="A36" s="364" t="s">
        <v>1646</v>
      </c>
      <c r="B36" s="103">
        <v>10.870612060000001</v>
      </c>
      <c r="C36" s="103">
        <v>5.1393562499999996</v>
      </c>
      <c r="D36" s="103">
        <v>5.1916916100000003</v>
      </c>
      <c r="E36" s="103">
        <v>166.93636354</v>
      </c>
      <c r="F36" s="103">
        <v>11.47194157</v>
      </c>
      <c r="G36" s="103">
        <v>7.4203941599999999</v>
      </c>
      <c r="H36" s="103">
        <v>15.856710199999998</v>
      </c>
      <c r="I36" s="103">
        <v>6.1868320099999998</v>
      </c>
      <c r="J36" s="103">
        <v>7.3169017599999995</v>
      </c>
      <c r="K36" s="103">
        <v>169.17353136000003</v>
      </c>
      <c r="L36" s="103">
        <v>9.9595206300000001</v>
      </c>
      <c r="M36" s="103">
        <v>10.945669630000001</v>
      </c>
      <c r="N36" s="572">
        <v>426.46952478000003</v>
      </c>
      <c r="O36" s="161"/>
      <c r="P36" s="1132"/>
    </row>
    <row r="37" spans="1:16" s="72" customFormat="1" ht="15.75" customHeight="1">
      <c r="A37" s="364" t="s">
        <v>1647</v>
      </c>
      <c r="B37" s="103">
        <v>9.0462399999999998E-2</v>
      </c>
      <c r="C37" s="103">
        <v>0.40825607000000003</v>
      </c>
      <c r="D37" s="103">
        <v>2.1288085299999997</v>
      </c>
      <c r="E37" s="103">
        <v>3.4199720000000003E-2</v>
      </c>
      <c r="F37" s="103">
        <v>3.7146599999999998E-3</v>
      </c>
      <c r="G37" s="103">
        <v>4.6718000000000003E-2</v>
      </c>
      <c r="H37" s="103">
        <v>4.6718000000000003E-2</v>
      </c>
      <c r="I37" s="103">
        <v>0.31953586</v>
      </c>
      <c r="J37" s="103">
        <v>1.8109301100000001</v>
      </c>
      <c r="K37" s="103">
        <v>1.540149E-2</v>
      </c>
      <c r="L37" s="103">
        <v>0.24129842999999998</v>
      </c>
      <c r="M37" s="103">
        <v>4.9370860000000003E-2</v>
      </c>
      <c r="N37" s="572">
        <v>5.1954141299999996</v>
      </c>
      <c r="O37" s="161"/>
      <c r="P37" s="1132"/>
    </row>
    <row r="38" spans="1:16" s="72" customFormat="1" ht="15.75" customHeight="1">
      <c r="A38" s="453" t="s">
        <v>1648</v>
      </c>
      <c r="B38" s="103">
        <v>1.4945575800000002</v>
      </c>
      <c r="C38" s="103">
        <v>2.4797655699999996</v>
      </c>
      <c r="D38" s="103">
        <v>1.22685793</v>
      </c>
      <c r="E38" s="103">
        <v>3.3342711600000001</v>
      </c>
      <c r="F38" s="103">
        <v>1.8598180099999999</v>
      </c>
      <c r="G38" s="103">
        <v>1.52802189</v>
      </c>
      <c r="H38" s="103">
        <v>0.35748971999999996</v>
      </c>
      <c r="I38" s="103">
        <v>0.51675486999999998</v>
      </c>
      <c r="J38" s="103">
        <v>0.42965905999999998</v>
      </c>
      <c r="K38" s="103">
        <v>1.7842252599999999</v>
      </c>
      <c r="L38" s="103">
        <v>5.16945765</v>
      </c>
      <c r="M38" s="103">
        <v>0.68245911000000004</v>
      </c>
      <c r="N38" s="572">
        <v>20.863337810000001</v>
      </c>
      <c r="O38" s="161"/>
      <c r="P38" s="1132"/>
    </row>
    <row r="39" spans="1:16" s="72" customFormat="1" ht="15.75" customHeight="1">
      <c r="A39" s="453" t="s">
        <v>1742</v>
      </c>
      <c r="B39" s="103">
        <v>1.375</v>
      </c>
      <c r="C39" s="103">
        <v>11.434365359999999</v>
      </c>
      <c r="D39" s="103">
        <v>1.720666</v>
      </c>
      <c r="E39" s="103">
        <v>9.60806</v>
      </c>
      <c r="F39" s="103">
        <v>15.11367512</v>
      </c>
      <c r="G39" s="103">
        <v>3.3012169999999998</v>
      </c>
      <c r="H39" s="103">
        <v>1.472378</v>
      </c>
      <c r="I39" s="103">
        <v>0.97607119999999992</v>
      </c>
      <c r="J39" s="103">
        <v>0.27456000000000003</v>
      </c>
      <c r="K39" s="103">
        <v>3.0957140000000001</v>
      </c>
      <c r="L39" s="103">
        <v>8.2143009999999989E-2</v>
      </c>
      <c r="M39" s="103">
        <v>6.8689650000000002</v>
      </c>
      <c r="N39" s="572">
        <v>55.322814690000008</v>
      </c>
      <c r="O39" s="161"/>
      <c r="P39" s="1132"/>
    </row>
    <row r="40" spans="1:16" s="72" customFormat="1" ht="15.75" customHeight="1">
      <c r="A40" s="453" t="s">
        <v>1649</v>
      </c>
      <c r="B40" s="103">
        <v>2.9185003199999997</v>
      </c>
      <c r="C40" s="103">
        <v>1.99400103</v>
      </c>
      <c r="D40" s="103">
        <v>2.8548845800000002</v>
      </c>
      <c r="E40" s="103">
        <v>2.7001638399999996</v>
      </c>
      <c r="F40" s="103">
        <v>3.3279614400000002</v>
      </c>
      <c r="G40" s="103">
        <v>2.6722419300000002</v>
      </c>
      <c r="H40" s="103">
        <v>3.7584082900000002</v>
      </c>
      <c r="I40" s="103">
        <v>2.2312117400000004</v>
      </c>
      <c r="J40" s="103">
        <v>3.68036553</v>
      </c>
      <c r="K40" s="103">
        <v>3.5621186200000001</v>
      </c>
      <c r="L40" s="103">
        <v>2.9532789700000004</v>
      </c>
      <c r="M40" s="103">
        <v>3.64951194</v>
      </c>
      <c r="N40" s="572">
        <v>36.302648230000003</v>
      </c>
      <c r="O40" s="161"/>
      <c r="P40" s="1132"/>
    </row>
    <row r="41" spans="1:16" s="72" customFormat="1" ht="15.75" customHeight="1">
      <c r="A41" s="183" t="s">
        <v>1447</v>
      </c>
      <c r="B41" s="102">
        <v>1.6475345700000001</v>
      </c>
      <c r="C41" s="102">
        <v>1.0290283099999999</v>
      </c>
      <c r="D41" s="102">
        <v>1.4905520700000001</v>
      </c>
      <c r="E41" s="102">
        <v>4.8032381800000001</v>
      </c>
      <c r="F41" s="102">
        <v>2.5712490299999997</v>
      </c>
      <c r="G41" s="102">
        <v>1.8168048300000001</v>
      </c>
      <c r="H41" s="102">
        <v>2.0805047399999999</v>
      </c>
      <c r="I41" s="102">
        <v>1.1836376499999999</v>
      </c>
      <c r="J41" s="102">
        <v>1.5540415600000002</v>
      </c>
      <c r="K41" s="102">
        <v>1.2693942900000001</v>
      </c>
      <c r="L41" s="102">
        <v>1.7572222399999999</v>
      </c>
      <c r="M41" s="102">
        <v>2.92839056</v>
      </c>
      <c r="N41" s="575">
        <v>24.131598030000006</v>
      </c>
      <c r="O41" s="161"/>
      <c r="P41" s="1132"/>
    </row>
    <row r="42" spans="1:16" s="72" customFormat="1" ht="15.75" customHeight="1">
      <c r="A42" s="241" t="s">
        <v>1449</v>
      </c>
      <c r="B42" s="575">
        <v>765.44687564000003</v>
      </c>
      <c r="C42" s="575">
        <v>610.70145764000017</v>
      </c>
      <c r="D42" s="575">
        <v>607.98190652999995</v>
      </c>
      <c r="E42" s="575">
        <v>646.99534962999996</v>
      </c>
      <c r="F42" s="575">
        <v>646.2521135799999</v>
      </c>
      <c r="G42" s="575">
        <v>630.06669285999999</v>
      </c>
      <c r="H42" s="575">
        <v>707.78827505000004</v>
      </c>
      <c r="I42" s="575">
        <v>642.71928281999999</v>
      </c>
      <c r="J42" s="575">
        <v>627.79818695999995</v>
      </c>
      <c r="K42" s="575">
        <v>605.6297269800001</v>
      </c>
      <c r="L42" s="575">
        <v>643.5950816699999</v>
      </c>
      <c r="M42" s="575">
        <v>656.39909261000003</v>
      </c>
      <c r="N42" s="575">
        <v>7791.3740419699989</v>
      </c>
      <c r="O42" s="161"/>
      <c r="P42" s="1132"/>
    </row>
    <row r="43" spans="1:16" s="72" customFormat="1" ht="15.75" customHeight="1">
      <c r="A43" s="359" t="s">
        <v>1454</v>
      </c>
      <c r="B43" s="575">
        <v>740.15579078999997</v>
      </c>
      <c r="C43" s="575">
        <v>583.40056722000008</v>
      </c>
      <c r="D43" s="575">
        <v>582.95148146999998</v>
      </c>
      <c r="E43" s="575">
        <v>621.24980329999994</v>
      </c>
      <c r="F43" s="575">
        <v>622.96214191999991</v>
      </c>
      <c r="G43" s="575">
        <v>602.53276789999995</v>
      </c>
      <c r="H43" s="575">
        <v>682.43609830999992</v>
      </c>
      <c r="I43" s="575">
        <v>619.80014262999998</v>
      </c>
      <c r="J43" s="575">
        <v>608.95405089999997</v>
      </c>
      <c r="K43" s="575">
        <v>582.13152950000006</v>
      </c>
      <c r="L43" s="575">
        <v>618.18044115999999</v>
      </c>
      <c r="M43" s="575">
        <v>621.54406900000004</v>
      </c>
      <c r="N43" s="575">
        <v>7486.2988840999988</v>
      </c>
      <c r="O43" s="161"/>
      <c r="P43" s="1132"/>
    </row>
    <row r="44" spans="1:16" s="72" customFormat="1" ht="15.75" customHeight="1">
      <c r="A44" s="364" t="s">
        <v>240</v>
      </c>
      <c r="B44" s="103">
        <v>740.15579078999997</v>
      </c>
      <c r="C44" s="103">
        <v>583.40056722000008</v>
      </c>
      <c r="D44" s="103">
        <v>582.95148146999998</v>
      </c>
      <c r="E44" s="103">
        <v>621.24980329999994</v>
      </c>
      <c r="F44" s="103">
        <v>622.96214191999991</v>
      </c>
      <c r="G44" s="103">
        <v>602.53276789999995</v>
      </c>
      <c r="H44" s="103">
        <v>682.43609830999992</v>
      </c>
      <c r="I44" s="103">
        <v>619.80014262999998</v>
      </c>
      <c r="J44" s="103">
        <v>608.95405089999997</v>
      </c>
      <c r="K44" s="103">
        <v>582.13152950000006</v>
      </c>
      <c r="L44" s="103">
        <v>618.18044115999999</v>
      </c>
      <c r="M44" s="103">
        <v>621.54406900000004</v>
      </c>
      <c r="N44" s="572">
        <v>7486.2988840999988</v>
      </c>
      <c r="O44" s="161"/>
      <c r="P44" s="1132"/>
    </row>
    <row r="45" spans="1:16" s="72" customFormat="1" ht="15.75" customHeight="1">
      <c r="A45" s="363" t="s">
        <v>1455</v>
      </c>
      <c r="B45" s="575">
        <v>2.8420030600000001</v>
      </c>
      <c r="C45" s="575">
        <v>2.5349619400000001</v>
      </c>
      <c r="D45" s="575">
        <v>2.5817219599999999</v>
      </c>
      <c r="E45" s="575">
        <v>2.0386809599999998</v>
      </c>
      <c r="F45" s="575">
        <v>2.0219461399999998</v>
      </c>
      <c r="G45" s="575">
        <v>2.34655104</v>
      </c>
      <c r="H45" s="575">
        <v>2.3433222799999998</v>
      </c>
      <c r="I45" s="575">
        <v>2.9195613100000002</v>
      </c>
      <c r="J45" s="575">
        <v>2.3532315699999997</v>
      </c>
      <c r="K45" s="575">
        <v>2.4127216600000003</v>
      </c>
      <c r="L45" s="575">
        <v>2.57803782</v>
      </c>
      <c r="M45" s="575">
        <v>4.3693626700000001</v>
      </c>
      <c r="N45" s="575">
        <v>31.342102409999995</v>
      </c>
      <c r="O45" s="161"/>
      <c r="P45" s="1132"/>
    </row>
    <row r="46" spans="1:16" s="72" customFormat="1" ht="15.75" customHeight="1">
      <c r="A46" s="804" t="s">
        <v>241</v>
      </c>
      <c r="B46" s="103">
        <v>2.8420030600000001</v>
      </c>
      <c r="C46" s="103">
        <v>2.5349619400000001</v>
      </c>
      <c r="D46" s="103">
        <v>2.5817219599999999</v>
      </c>
      <c r="E46" s="103">
        <v>2.0386809599999998</v>
      </c>
      <c r="F46" s="103">
        <v>2.0219461399999998</v>
      </c>
      <c r="G46" s="103">
        <v>2.34655104</v>
      </c>
      <c r="H46" s="103">
        <v>2.3433222799999998</v>
      </c>
      <c r="I46" s="103">
        <v>2.9195613100000002</v>
      </c>
      <c r="J46" s="103">
        <v>2.3532315699999997</v>
      </c>
      <c r="K46" s="103">
        <v>2.4127216600000003</v>
      </c>
      <c r="L46" s="103">
        <v>2.57803782</v>
      </c>
      <c r="M46" s="103">
        <v>4.3693626700000001</v>
      </c>
      <c r="N46" s="572">
        <v>31.342102409999995</v>
      </c>
      <c r="O46" s="161"/>
      <c r="P46" s="1132"/>
    </row>
    <row r="47" spans="1:16" s="84" customFormat="1" ht="15.75" customHeight="1">
      <c r="A47" s="363" t="s">
        <v>7</v>
      </c>
      <c r="B47" s="575">
        <v>16.834034200000001</v>
      </c>
      <c r="C47" s="575">
        <v>16.62234462</v>
      </c>
      <c r="D47" s="575">
        <v>11.695011260000001</v>
      </c>
      <c r="E47" s="575">
        <v>15.182641449999998</v>
      </c>
      <c r="F47" s="575">
        <v>13.5796282</v>
      </c>
      <c r="G47" s="575">
        <v>19.501495630000001</v>
      </c>
      <c r="H47" s="575">
        <v>14.93741136</v>
      </c>
      <c r="I47" s="575">
        <v>11.18131282</v>
      </c>
      <c r="J47" s="575">
        <v>10.31339176</v>
      </c>
      <c r="K47" s="575">
        <v>16.237299159999999</v>
      </c>
      <c r="L47" s="575">
        <v>17.476816020000001</v>
      </c>
      <c r="M47" s="575">
        <v>23.272916149999997</v>
      </c>
      <c r="N47" s="575">
        <v>186.83430263000002</v>
      </c>
      <c r="O47" s="161"/>
      <c r="P47" s="1132"/>
    </row>
    <row r="48" spans="1:16" s="84" customFormat="1" ht="15.75" customHeight="1">
      <c r="A48" s="162" t="s">
        <v>1456</v>
      </c>
      <c r="B48" s="103">
        <v>16.556934200000001</v>
      </c>
      <c r="C48" s="103">
        <v>16.385644620000001</v>
      </c>
      <c r="D48" s="103">
        <v>11.389611260000001</v>
      </c>
      <c r="E48" s="103">
        <v>14.895841449999999</v>
      </c>
      <c r="F48" s="103">
        <v>13.275828199999999</v>
      </c>
      <c r="G48" s="103">
        <v>19.271995629999999</v>
      </c>
      <c r="H48" s="103">
        <v>14.66771136</v>
      </c>
      <c r="I48" s="103">
        <v>10.947912820000001</v>
      </c>
      <c r="J48" s="103">
        <v>10.04599176</v>
      </c>
      <c r="K48" s="103">
        <v>14.94499916</v>
      </c>
      <c r="L48" s="103">
        <v>15.35621602</v>
      </c>
      <c r="M48" s="103">
        <v>17.045516149999997</v>
      </c>
      <c r="N48" s="572">
        <v>174.78420263000001</v>
      </c>
      <c r="O48" s="161"/>
      <c r="P48" s="1132"/>
    </row>
    <row r="49" spans="1:16" s="84" customFormat="1" ht="15.75" customHeight="1">
      <c r="A49" s="106" t="s">
        <v>248</v>
      </c>
      <c r="B49" s="103">
        <v>0.27710000000000001</v>
      </c>
      <c r="C49" s="103">
        <v>0.23669999999999999</v>
      </c>
      <c r="D49" s="103">
        <v>0.3054</v>
      </c>
      <c r="E49" s="103">
        <v>0.2868</v>
      </c>
      <c r="F49" s="103">
        <v>0.30380000000000001</v>
      </c>
      <c r="G49" s="103">
        <v>0.22950000000000001</v>
      </c>
      <c r="H49" s="103">
        <v>0.2697</v>
      </c>
      <c r="I49" s="103">
        <v>0.2334</v>
      </c>
      <c r="J49" s="103">
        <v>0.26740000000000003</v>
      </c>
      <c r="K49" s="103">
        <v>1.2923</v>
      </c>
      <c r="L49" s="103">
        <v>2.1206</v>
      </c>
      <c r="M49" s="103">
        <v>6.2274000000000003</v>
      </c>
      <c r="N49" s="572">
        <v>12.0501</v>
      </c>
      <c r="O49" s="161"/>
      <c r="P49" s="1132"/>
    </row>
    <row r="50" spans="1:16" s="84" customFormat="1" ht="15.75" customHeight="1">
      <c r="A50" s="175" t="s">
        <v>1458</v>
      </c>
      <c r="B50" s="102">
        <v>5.6150475899999996</v>
      </c>
      <c r="C50" s="1467">
        <v>8.1435838599999997</v>
      </c>
      <c r="D50" s="102">
        <v>10.75369184</v>
      </c>
      <c r="E50" s="102">
        <v>8.5242239200000007</v>
      </c>
      <c r="F50" s="102">
        <v>7.68839732</v>
      </c>
      <c r="G50" s="102">
        <v>5.6858782899999998</v>
      </c>
      <c r="H50" s="102">
        <v>8.0714430999999998</v>
      </c>
      <c r="I50" s="102">
        <v>8.8182660600000009</v>
      </c>
      <c r="J50" s="102">
        <v>6.1775127300000001</v>
      </c>
      <c r="K50" s="102">
        <v>4.84817666</v>
      </c>
      <c r="L50" s="102">
        <v>5.3597866700000001</v>
      </c>
      <c r="M50" s="102">
        <v>7.2127447900000004</v>
      </c>
      <c r="N50" s="575">
        <v>86.898752829999992</v>
      </c>
      <c r="O50" s="161"/>
      <c r="P50" s="1132"/>
    </row>
    <row r="51" spans="1:16" s="84" customFormat="1" ht="15.75" customHeight="1">
      <c r="A51" s="175" t="s">
        <v>1460</v>
      </c>
      <c r="B51" s="102">
        <v>0.91800843999999993</v>
      </c>
      <c r="C51" s="102">
        <v>0.61029955000000002</v>
      </c>
      <c r="D51" s="102">
        <v>0.83121479000000009</v>
      </c>
      <c r="E51" s="102">
        <v>0.69691895999999998</v>
      </c>
      <c r="F51" s="102">
        <v>1.0179948599999999</v>
      </c>
      <c r="G51" s="102">
        <v>1.0280086500000001</v>
      </c>
      <c r="H51" s="102">
        <v>0.58410818000000009</v>
      </c>
      <c r="I51" s="102">
        <v>0.70102856999999996</v>
      </c>
      <c r="J51" s="102">
        <v>0.48755234000000003</v>
      </c>
      <c r="K51" s="102">
        <v>0.81314478000000001</v>
      </c>
      <c r="L51" s="102">
        <v>1.1180181200000001</v>
      </c>
      <c r="M51" s="102">
        <v>0.46880520000000003</v>
      </c>
      <c r="N51" s="102">
        <v>9.2751024400000013</v>
      </c>
      <c r="O51" s="161"/>
      <c r="P51" s="1132"/>
    </row>
    <row r="52" spans="1:16" s="83" customFormat="1" ht="15.75" customHeight="1">
      <c r="A52" s="162" t="s">
        <v>1461</v>
      </c>
      <c r="B52" s="103">
        <v>0.91800843999999993</v>
      </c>
      <c r="C52" s="103">
        <v>0.61029955000000002</v>
      </c>
      <c r="D52" s="103">
        <v>0.83121479000000009</v>
      </c>
      <c r="E52" s="103">
        <v>0.69691895999999998</v>
      </c>
      <c r="F52" s="103">
        <v>1.0179948599999999</v>
      </c>
      <c r="G52" s="103">
        <v>1.0280086500000001</v>
      </c>
      <c r="H52" s="103">
        <v>0.58410818000000009</v>
      </c>
      <c r="I52" s="103">
        <v>0.70102856999999996</v>
      </c>
      <c r="J52" s="103">
        <v>0.48755234000000003</v>
      </c>
      <c r="K52" s="103">
        <v>0.81314478000000001</v>
      </c>
      <c r="L52" s="103">
        <v>1.1180181200000001</v>
      </c>
      <c r="M52" s="103">
        <v>0.46880520000000003</v>
      </c>
      <c r="N52" s="572">
        <v>9.2751024400000013</v>
      </c>
      <c r="O52" s="836"/>
      <c r="P52" s="1373"/>
    </row>
    <row r="53" spans="1:16" s="84" customFormat="1" ht="15.75" customHeight="1">
      <c r="A53" s="175" t="s">
        <v>1462</v>
      </c>
      <c r="B53" s="102">
        <v>6.2132E-2</v>
      </c>
      <c r="C53" s="102">
        <v>5.3920000000000003E-2</v>
      </c>
      <c r="D53" s="102">
        <v>7.9350000000000004E-2</v>
      </c>
      <c r="E53" s="102">
        <v>8.1905000000000006E-2</v>
      </c>
      <c r="F53" s="102">
        <v>6.1374999999999999E-2</v>
      </c>
      <c r="G53" s="102">
        <v>9.1054999999999997E-2</v>
      </c>
      <c r="H53" s="102">
        <v>0.14263999999999999</v>
      </c>
      <c r="I53" s="102">
        <v>0.12328</v>
      </c>
      <c r="J53" s="102">
        <v>0.111995</v>
      </c>
      <c r="K53" s="102">
        <v>8.3354999999999999E-2</v>
      </c>
      <c r="L53" s="102">
        <v>8.7315000000000004E-2</v>
      </c>
      <c r="M53" s="102">
        <v>7.9299999999999995E-2</v>
      </c>
      <c r="N53" s="102">
        <v>1.0576219999999998</v>
      </c>
      <c r="O53" s="161"/>
      <c r="P53" s="1132"/>
    </row>
    <row r="54" spans="1:16" s="84" customFormat="1" ht="15.75" customHeight="1">
      <c r="A54" s="162" t="s">
        <v>1652</v>
      </c>
      <c r="B54" s="103">
        <v>6.2132E-2</v>
      </c>
      <c r="C54" s="103">
        <v>5.3920000000000003E-2</v>
      </c>
      <c r="D54" s="103">
        <v>7.9350000000000004E-2</v>
      </c>
      <c r="E54" s="103">
        <v>8.1905000000000006E-2</v>
      </c>
      <c r="F54" s="103">
        <v>6.1374999999999999E-2</v>
      </c>
      <c r="G54" s="103">
        <v>9.1054999999999997E-2</v>
      </c>
      <c r="H54" s="103">
        <v>0.14263999999999999</v>
      </c>
      <c r="I54" s="103">
        <v>0.12328</v>
      </c>
      <c r="J54" s="103">
        <v>0.111995</v>
      </c>
      <c r="K54" s="103">
        <v>8.3354999999999999E-2</v>
      </c>
      <c r="L54" s="103">
        <v>8.7315000000000004E-2</v>
      </c>
      <c r="M54" s="103">
        <v>7.9299999999999995E-2</v>
      </c>
      <c r="N54" s="572">
        <v>1.0576219999999998</v>
      </c>
      <c r="O54" s="161"/>
      <c r="P54" s="1132"/>
    </row>
    <row r="55" spans="1:16" s="84" customFormat="1" ht="15.75" customHeight="1">
      <c r="A55" s="175" t="s">
        <v>1464</v>
      </c>
      <c r="B55" s="102">
        <v>0.19810377000000004</v>
      </c>
      <c r="C55" s="102">
        <v>3.6640363500000004</v>
      </c>
      <c r="D55" s="102">
        <v>1.4413950899999999</v>
      </c>
      <c r="E55" s="102">
        <v>0.94867657999999999</v>
      </c>
      <c r="F55" s="102">
        <v>0.88516264</v>
      </c>
      <c r="G55" s="102">
        <v>0.52331921999999997</v>
      </c>
      <c r="H55" s="102">
        <v>0.40094802000000002</v>
      </c>
      <c r="I55" s="102">
        <v>0.54112608000000006</v>
      </c>
      <c r="J55" s="102">
        <v>1.6840116300000001</v>
      </c>
      <c r="K55" s="102">
        <v>0.53332210000000002</v>
      </c>
      <c r="L55" s="102">
        <v>0.76821025000000009</v>
      </c>
      <c r="M55" s="102">
        <v>0.37181143999999999</v>
      </c>
      <c r="N55" s="102">
        <v>11.960123169999999</v>
      </c>
      <c r="O55" s="161"/>
      <c r="P55" s="1132"/>
    </row>
    <row r="56" spans="1:16" s="84" customFormat="1" ht="15.75" customHeight="1">
      <c r="A56" s="1374" t="s">
        <v>1640</v>
      </c>
      <c r="B56" s="103">
        <v>0.19718248000000002</v>
      </c>
      <c r="C56" s="103">
        <v>3.5738129600000001</v>
      </c>
      <c r="D56" s="103">
        <v>0.81184999999999996</v>
      </c>
      <c r="E56" s="103">
        <v>0.94746799999999998</v>
      </c>
      <c r="F56" s="103">
        <v>0.87827025999999997</v>
      </c>
      <c r="G56" s="103">
        <v>0.52104459000000003</v>
      </c>
      <c r="H56" s="103">
        <v>0.31979600000000002</v>
      </c>
      <c r="I56" s="103">
        <v>0.53667114000000005</v>
      </c>
      <c r="J56" s="103">
        <v>1.6808073600000002</v>
      </c>
      <c r="K56" s="103">
        <v>0.45586500000000002</v>
      </c>
      <c r="L56" s="103">
        <v>0.201543</v>
      </c>
      <c r="M56" s="103">
        <v>0.37054399999999998</v>
      </c>
      <c r="N56" s="572">
        <v>10.494854789999998</v>
      </c>
      <c r="O56" s="161"/>
      <c r="P56" s="1132"/>
    </row>
    <row r="57" spans="1:16" s="84" customFormat="1" ht="15.75" customHeight="1">
      <c r="A57" s="1509" t="s">
        <v>1643</v>
      </c>
      <c r="B57" s="103">
        <v>1.6129E-4</v>
      </c>
      <c r="C57" s="103">
        <v>8.8746130000000006E-2</v>
      </c>
      <c r="D57" s="103">
        <v>0.62806782999999999</v>
      </c>
      <c r="E57" s="103">
        <v>9.6858000000000003E-4</v>
      </c>
      <c r="F57" s="103">
        <v>1.1094399999999999E-3</v>
      </c>
      <c r="G57" s="103">
        <v>2.1746300000000003E-3</v>
      </c>
      <c r="H57" s="103">
        <v>7.5306369999999997E-2</v>
      </c>
      <c r="I57" s="103">
        <v>3.7358499999999998E-3</v>
      </c>
      <c r="J57" s="103">
        <v>2.8042699999999998E-3</v>
      </c>
      <c r="K57" s="103">
        <v>4.4518400000000003E-3</v>
      </c>
      <c r="L57" s="103">
        <v>0.56099167000000005</v>
      </c>
      <c r="M57" s="103">
        <v>9.1977999999999992E-4</v>
      </c>
      <c r="N57" s="572">
        <v>1.3694376800000001</v>
      </c>
      <c r="O57" s="161"/>
      <c r="P57" s="1132"/>
    </row>
    <row r="58" spans="1:16" s="84" customFormat="1" ht="15.75" customHeight="1">
      <c r="A58" s="1509" t="s">
        <v>232</v>
      </c>
      <c r="B58" s="103">
        <v>7.6000000000000004E-4</v>
      </c>
      <c r="C58" s="103">
        <v>1.47726E-3</v>
      </c>
      <c r="D58" s="103">
        <v>1.47726E-3</v>
      </c>
      <c r="E58" s="103">
        <v>2.4000000000000001E-4</v>
      </c>
      <c r="F58" s="103">
        <v>5.7829399999999994E-3</v>
      </c>
      <c r="G58" s="103">
        <v>1E-4</v>
      </c>
      <c r="H58" s="103">
        <v>5.84565E-3</v>
      </c>
      <c r="I58" s="103">
        <v>7.1909000000000003E-4</v>
      </c>
      <c r="J58" s="103">
        <v>4.0000000000000002E-4</v>
      </c>
      <c r="K58" s="103">
        <v>7.3005259999999988E-2</v>
      </c>
      <c r="L58" s="103">
        <v>5.6755799999999995E-3</v>
      </c>
      <c r="M58" s="103">
        <v>3.4766000000000002E-4</v>
      </c>
      <c r="N58" s="572">
        <v>9.5830699999999991E-2</v>
      </c>
      <c r="O58" s="161"/>
      <c r="P58" s="1132"/>
    </row>
    <row r="59" spans="1:16" s="84" customFormat="1" ht="15.75" customHeight="1">
      <c r="A59" s="757" t="s">
        <v>489</v>
      </c>
      <c r="B59" s="696">
        <v>1740.5640389499999</v>
      </c>
      <c r="C59" s="696">
        <v>1375.9532105900003</v>
      </c>
      <c r="D59" s="696">
        <v>1408.5137352800002</v>
      </c>
      <c r="E59" s="696">
        <v>2069.3587562799999</v>
      </c>
      <c r="F59" s="696">
        <v>1481.0829524199999</v>
      </c>
      <c r="G59" s="696">
        <v>1422.5926389200001</v>
      </c>
      <c r="H59" s="696">
        <v>1544.7174136900003</v>
      </c>
      <c r="I59" s="696">
        <v>1381.0367433600002</v>
      </c>
      <c r="J59" s="696">
        <v>1332.4955887900001</v>
      </c>
      <c r="K59" s="696">
        <v>1566.20813021</v>
      </c>
      <c r="L59" s="696">
        <v>1575.2838463100002</v>
      </c>
      <c r="M59" s="696">
        <v>1474.9543468899999</v>
      </c>
      <c r="N59" s="696">
        <v>18372.761401690004</v>
      </c>
      <c r="O59" s="161"/>
      <c r="P59" s="1132"/>
    </row>
    <row r="60" spans="1:16" s="84" customFormat="1" ht="14.25" customHeight="1">
      <c r="A60" s="340" t="s">
        <v>812</v>
      </c>
      <c r="B60" s="575"/>
      <c r="C60" s="575"/>
      <c r="D60" s="575"/>
      <c r="E60" s="575"/>
      <c r="F60" s="575"/>
      <c r="G60" s="575"/>
      <c r="H60" s="575"/>
      <c r="I60" s="575"/>
      <c r="J60" s="575"/>
      <c r="K60" s="575"/>
      <c r="L60" s="575"/>
      <c r="M60" s="575"/>
      <c r="N60" s="575"/>
      <c r="O60" s="93"/>
    </row>
    <row r="61" spans="1:16" s="84" customFormat="1" ht="15.75">
      <c r="A61" s="906" t="s">
        <v>1627</v>
      </c>
      <c r="B61" s="108"/>
      <c r="C61" s="108"/>
      <c r="D61" s="108"/>
      <c r="E61" s="108"/>
      <c r="F61" s="108"/>
      <c r="G61" s="108"/>
      <c r="H61" s="108"/>
      <c r="I61" s="108"/>
      <c r="J61" s="108"/>
      <c r="K61" s="108"/>
      <c r="L61" s="108"/>
      <c r="M61" s="108"/>
      <c r="N61" s="1510"/>
      <c r="O61" s="93"/>
    </row>
    <row r="62" spans="1:16" s="84" customFormat="1" ht="15.75">
      <c r="A62" s="35" t="s">
        <v>10</v>
      </c>
      <c r="B62" s="222"/>
      <c r="C62" s="222"/>
      <c r="D62" s="365"/>
      <c r="E62" s="222"/>
      <c r="F62" s="222"/>
      <c r="G62" s="222"/>
      <c r="H62" s="222"/>
      <c r="I62" s="222"/>
      <c r="J62" s="222"/>
      <c r="K62" s="222"/>
      <c r="L62" s="222"/>
      <c r="M62" s="222"/>
      <c r="N62" s="365"/>
      <c r="O62" s="93"/>
    </row>
    <row r="63" spans="1:16" s="84" customFormat="1">
      <c r="A63" s="91"/>
      <c r="B63" s="222"/>
      <c r="C63" s="222"/>
      <c r="D63" s="116"/>
      <c r="E63" s="116"/>
      <c r="F63" s="116"/>
      <c r="G63" s="116"/>
      <c r="H63" s="116"/>
      <c r="I63" s="116"/>
      <c r="J63" s="116"/>
      <c r="K63" s="116"/>
      <c r="L63" s="116"/>
      <c r="M63" s="116"/>
      <c r="N63" s="1510"/>
      <c r="O63" s="93"/>
    </row>
    <row r="64" spans="1:16" s="84" customFormat="1">
      <c r="A64" s="96"/>
      <c r="B64" s="108"/>
      <c r="C64" s="108"/>
      <c r="D64" s="108"/>
      <c r="E64" s="108"/>
      <c r="F64" s="108"/>
      <c r="G64" s="108"/>
      <c r="H64" s="108"/>
      <c r="I64" s="108"/>
      <c r="J64" s="108"/>
      <c r="K64" s="108"/>
      <c r="L64" s="108"/>
      <c r="M64" s="108"/>
      <c r="N64" s="108"/>
      <c r="O64" s="116"/>
    </row>
    <row r="65" spans="1:15" s="83" customFormat="1">
      <c r="A65" s="91"/>
      <c r="B65" s="222"/>
      <c r="C65" s="365"/>
      <c r="D65" s="222"/>
      <c r="E65" s="222"/>
      <c r="F65" s="222"/>
      <c r="G65" s="222"/>
      <c r="H65" s="222"/>
      <c r="I65" s="222"/>
      <c r="J65" s="222"/>
      <c r="K65" s="222"/>
      <c r="L65" s="222"/>
      <c r="M65" s="222"/>
      <c r="N65" s="365"/>
      <c r="O65" s="95"/>
    </row>
    <row r="66" spans="1:15" s="84" customFormat="1">
      <c r="A66" s="96"/>
      <c r="B66" s="108"/>
      <c r="C66" s="116"/>
      <c r="D66" s="116"/>
      <c r="E66" s="116"/>
      <c r="F66" s="116"/>
      <c r="G66" s="116"/>
      <c r="H66" s="116"/>
      <c r="I66" s="116"/>
      <c r="J66" s="116"/>
      <c r="K66" s="116"/>
      <c r="L66" s="116"/>
      <c r="M66" s="116"/>
      <c r="N66" s="116"/>
      <c r="O66" s="93"/>
    </row>
    <row r="67" spans="1:15" s="83" customFormat="1">
      <c r="A67" s="91"/>
      <c r="B67" s="171"/>
      <c r="C67" s="116"/>
      <c r="D67" s="116"/>
      <c r="E67" s="116"/>
      <c r="F67" s="116"/>
      <c r="G67" s="116"/>
      <c r="H67" s="116"/>
      <c r="I67" s="116"/>
      <c r="J67" s="116"/>
      <c r="K67" s="116"/>
      <c r="L67" s="116"/>
      <c r="M67" s="116"/>
      <c r="N67" s="116"/>
      <c r="O67" s="95"/>
    </row>
    <row r="68" spans="1:15" s="84" customFormat="1">
      <c r="A68" s="91"/>
      <c r="B68" s="222"/>
      <c r="C68" s="116"/>
      <c r="D68" s="116"/>
      <c r="E68" s="116"/>
      <c r="F68" s="116"/>
      <c r="G68" s="116"/>
      <c r="H68" s="116"/>
      <c r="I68" s="116"/>
      <c r="J68" s="116"/>
      <c r="K68" s="116"/>
      <c r="L68" s="116"/>
      <c r="M68" s="116"/>
      <c r="N68" s="116"/>
      <c r="O68" s="93"/>
    </row>
    <row r="69" spans="1:15" s="84" customFormat="1" ht="12" customHeight="1">
      <c r="A69" s="96"/>
      <c r="B69" s="108"/>
      <c r="C69" s="116"/>
      <c r="D69" s="116"/>
      <c r="E69" s="116"/>
      <c r="F69" s="116"/>
      <c r="G69" s="116"/>
      <c r="H69" s="116"/>
      <c r="I69" s="116"/>
      <c r="J69" s="116"/>
      <c r="K69" s="116"/>
      <c r="L69" s="116"/>
      <c r="M69" s="116"/>
      <c r="N69" s="116"/>
      <c r="O69" s="93"/>
    </row>
    <row r="70" spans="1:15" s="84" customFormat="1">
      <c r="A70" s="96"/>
      <c r="B70" s="108"/>
      <c r="C70" s="108"/>
      <c r="D70" s="108"/>
      <c r="E70" s="108"/>
      <c r="F70" s="108"/>
      <c r="G70" s="108"/>
      <c r="H70" s="108"/>
      <c r="I70" s="108"/>
      <c r="J70" s="108"/>
      <c r="K70" s="108"/>
      <c r="L70" s="108"/>
      <c r="M70" s="108"/>
      <c r="N70" s="108"/>
      <c r="O70" s="93"/>
    </row>
    <row r="71" spans="1:15" s="84" customFormat="1">
      <c r="A71" s="96"/>
      <c r="B71" s="108"/>
      <c r="C71" s="108"/>
      <c r="D71" s="108"/>
      <c r="E71" s="108"/>
      <c r="F71" s="108"/>
      <c r="G71" s="108"/>
      <c r="H71" s="108"/>
      <c r="I71" s="108"/>
      <c r="J71" s="108"/>
      <c r="K71" s="108"/>
      <c r="L71" s="108"/>
      <c r="M71" s="108"/>
      <c r="N71" s="108"/>
      <c r="O71" s="93"/>
    </row>
    <row r="72" spans="1:15" s="83" customFormat="1">
      <c r="A72" s="91"/>
      <c r="B72" s="222"/>
      <c r="C72" s="222"/>
      <c r="D72" s="222"/>
      <c r="E72" s="222"/>
      <c r="F72" s="222"/>
      <c r="G72" s="222"/>
      <c r="H72" s="222"/>
      <c r="I72" s="222"/>
      <c r="J72" s="222"/>
      <c r="K72" s="222"/>
      <c r="L72" s="222"/>
      <c r="M72" s="222"/>
      <c r="N72" s="222"/>
      <c r="O72" s="95"/>
    </row>
    <row r="73" spans="1:15">
      <c r="A73" s="96"/>
      <c r="B73" s="108"/>
      <c r="C73" s="108"/>
      <c r="D73" s="108"/>
      <c r="E73" s="108"/>
      <c r="F73" s="108"/>
      <c r="G73" s="108"/>
      <c r="H73" s="108"/>
      <c r="I73" s="108"/>
      <c r="J73" s="108"/>
      <c r="K73" s="108"/>
      <c r="L73" s="108"/>
      <c r="M73" s="108"/>
      <c r="N73" s="243"/>
    </row>
    <row r="74" spans="1:15" s="84" customFormat="1">
      <c r="A74" s="67"/>
      <c r="B74" s="67"/>
      <c r="C74" s="67"/>
      <c r="D74" s="67"/>
      <c r="E74" s="67"/>
      <c r="F74" s="67"/>
      <c r="G74" s="67"/>
      <c r="H74" s="67"/>
      <c r="I74" s="67"/>
      <c r="J74" s="67"/>
      <c r="K74" s="67"/>
      <c r="L74" s="67"/>
      <c r="M74" s="67"/>
      <c r="N74" s="67"/>
      <c r="O74" s="93"/>
    </row>
  </sheetData>
  <phoneticPr fontId="0" type="noConversion"/>
  <pageMargins left="1.01" right="0.56000000000000005" top="0.34" bottom="0.46" header="0.27559055118110237" footer="0.5"/>
  <pageSetup scale="59" orientation="landscape"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P63"/>
  <sheetViews>
    <sheetView showGridLines="0" topLeftCell="A22" zoomScaleNormal="100" zoomScaleSheetLayoutView="100" workbookViewId="0">
      <pane xSplit="1" topLeftCell="B1" activePane="topRight" state="frozen"/>
      <selection activeCell="A29" sqref="A29"/>
      <selection pane="topRight" activeCell="E32" sqref="E32"/>
    </sheetView>
  </sheetViews>
  <sheetFormatPr defaultColWidth="11.42578125" defaultRowHeight="15"/>
  <cols>
    <col min="1" max="1" width="54.85546875" style="72" customWidth="1"/>
    <col min="2" max="2" width="8.7109375" style="72" customWidth="1"/>
    <col min="3" max="3" width="8.85546875" style="72" customWidth="1"/>
    <col min="4" max="4" width="8.7109375" style="72" customWidth="1"/>
    <col min="5" max="5" width="8" style="72" customWidth="1"/>
    <col min="6" max="6" width="8.140625" style="72" customWidth="1"/>
    <col min="7" max="7" width="8" style="72" customWidth="1"/>
    <col min="8" max="8" width="7.85546875" style="72" customWidth="1"/>
    <col min="9" max="9" width="8.42578125" style="72" customWidth="1"/>
    <col min="10" max="10" width="10" style="72" customWidth="1"/>
    <col min="11" max="11" width="9.28515625" style="72" customWidth="1"/>
    <col min="12" max="12" width="10.7109375" style="72" customWidth="1"/>
    <col min="13" max="13" width="10.42578125" style="72" customWidth="1"/>
    <col min="14" max="14" width="9.5703125" style="72" customWidth="1"/>
    <col min="15" max="16384" width="11.42578125" style="72"/>
  </cols>
  <sheetData>
    <row r="1" spans="1:16" ht="14.25" customHeight="1">
      <c r="A1" s="563" t="s">
        <v>348</v>
      </c>
      <c r="B1" s="79"/>
      <c r="C1" s="79"/>
      <c r="D1" s="79"/>
      <c r="E1" s="79"/>
      <c r="F1" s="79"/>
      <c r="G1" s="79"/>
      <c r="H1" s="79"/>
      <c r="I1" s="79"/>
      <c r="J1" s="79"/>
      <c r="K1" s="79"/>
      <c r="L1" s="79"/>
      <c r="M1" s="79"/>
      <c r="N1" s="80">
        <v>44</v>
      </c>
    </row>
    <row r="5" spans="1:16">
      <c r="A5" s="74" t="s">
        <v>20</v>
      </c>
    </row>
    <row r="6" spans="1:16">
      <c r="A6" s="74" t="s">
        <v>1527</v>
      </c>
    </row>
    <row r="7" spans="1:16">
      <c r="A7" s="72" t="s">
        <v>434</v>
      </c>
    </row>
    <row r="8" spans="1:16" ht="17.25">
      <c r="A8" s="135" t="s">
        <v>360</v>
      </c>
      <c r="B8" s="135" t="s">
        <v>443</v>
      </c>
      <c r="C8" s="135" t="s">
        <v>403</v>
      </c>
      <c r="D8" s="135" t="s">
        <v>404</v>
      </c>
      <c r="E8" s="135" t="s">
        <v>405</v>
      </c>
      <c r="F8" s="135" t="s">
        <v>406</v>
      </c>
      <c r="G8" s="135" t="s">
        <v>407</v>
      </c>
      <c r="H8" s="135" t="s">
        <v>408</v>
      </c>
      <c r="I8" s="135" t="s">
        <v>409</v>
      </c>
      <c r="J8" s="135" t="s">
        <v>410</v>
      </c>
      <c r="K8" s="135" t="s">
        <v>411</v>
      </c>
      <c r="L8" s="135" t="s">
        <v>412</v>
      </c>
      <c r="M8" s="135" t="s">
        <v>413</v>
      </c>
      <c r="N8" s="135" t="s">
        <v>38</v>
      </c>
    </row>
    <row r="9" spans="1:16">
      <c r="A9" s="136" t="s">
        <v>438</v>
      </c>
      <c r="B9" s="952">
        <v>14.890696680000001</v>
      </c>
      <c r="C9" s="952">
        <v>26.274049569999995</v>
      </c>
      <c r="D9" s="952">
        <v>22.511692200000006</v>
      </c>
      <c r="E9" s="952">
        <v>40.424652549999998</v>
      </c>
      <c r="F9" s="952">
        <v>17.592721760000003</v>
      </c>
      <c r="G9" s="952">
        <v>22.840996350000001</v>
      </c>
      <c r="H9" s="952">
        <v>19.420026890000003</v>
      </c>
      <c r="I9" s="952">
        <v>17.573617710000001</v>
      </c>
      <c r="J9" s="952">
        <v>21.573783209999998</v>
      </c>
      <c r="K9" s="952">
        <v>38.287356940000002</v>
      </c>
      <c r="L9" s="952">
        <v>18.955739960000002</v>
      </c>
      <c r="M9" s="952">
        <v>24.649904239999998</v>
      </c>
      <c r="N9" s="952">
        <v>284.99523806000002</v>
      </c>
      <c r="O9" s="1511"/>
      <c r="P9" s="1132"/>
    </row>
    <row r="10" spans="1:16" ht="12.75" customHeight="1">
      <c r="A10" s="136" t="s">
        <v>211</v>
      </c>
      <c r="B10" s="952">
        <v>4.1346845500000002</v>
      </c>
      <c r="C10" s="952">
        <v>4.4125519400000002</v>
      </c>
      <c r="D10" s="952">
        <v>10.932303660000002</v>
      </c>
      <c r="E10" s="952">
        <v>5.5785206299999999</v>
      </c>
      <c r="F10" s="952">
        <v>6.5261619999999994</v>
      </c>
      <c r="G10" s="952">
        <v>10.82722985</v>
      </c>
      <c r="H10" s="952">
        <v>6.773696010000001</v>
      </c>
      <c r="I10" s="952">
        <v>5.8037675600000007</v>
      </c>
      <c r="J10" s="952">
        <v>8.5859530600000014</v>
      </c>
      <c r="K10" s="952">
        <v>6.4507073200000002</v>
      </c>
      <c r="L10" s="952">
        <v>4.5682982800000005</v>
      </c>
      <c r="M10" s="952">
        <v>12.906254200000001</v>
      </c>
      <c r="N10" s="952">
        <v>87.500129059999978</v>
      </c>
      <c r="O10" s="1511"/>
      <c r="P10" s="1132"/>
    </row>
    <row r="11" spans="1:16">
      <c r="A11" s="577" t="s">
        <v>604</v>
      </c>
      <c r="B11" s="103">
        <v>0.34005112999999998</v>
      </c>
      <c r="C11" s="103">
        <v>1.0042128800000001</v>
      </c>
      <c r="D11" s="103">
        <v>6.9928962500000003</v>
      </c>
      <c r="E11" s="103">
        <v>1.0174531200000001</v>
      </c>
      <c r="F11" s="103">
        <v>2.4117475800000001</v>
      </c>
      <c r="G11" s="103">
        <v>6.6841544400000004</v>
      </c>
      <c r="H11" s="103">
        <v>2.9195019500000003</v>
      </c>
      <c r="I11" s="103">
        <v>1.5092390099999999</v>
      </c>
      <c r="J11" s="103">
        <v>3.8999673399999999</v>
      </c>
      <c r="K11" s="103">
        <v>1.4890307199999999</v>
      </c>
      <c r="L11" s="103">
        <v>0.81785598999999998</v>
      </c>
      <c r="M11" s="103">
        <v>8.2039776199999999</v>
      </c>
      <c r="N11" s="116">
        <v>37.290088029999993</v>
      </c>
      <c r="O11" s="140"/>
      <c r="P11" s="1132"/>
    </row>
    <row r="12" spans="1:16">
      <c r="A12" s="453" t="s">
        <v>605</v>
      </c>
      <c r="B12" s="103">
        <v>1.5363429499999999</v>
      </c>
      <c r="C12" s="103">
        <v>1.2655280600000001</v>
      </c>
      <c r="D12" s="103">
        <v>1.4253132500000001</v>
      </c>
      <c r="E12" s="103">
        <v>2.1387297200000002</v>
      </c>
      <c r="F12" s="103">
        <v>2.0455159900000002</v>
      </c>
      <c r="G12" s="103">
        <v>1.8772075500000001</v>
      </c>
      <c r="H12" s="103">
        <v>1.74295343</v>
      </c>
      <c r="I12" s="103">
        <v>2.04320754</v>
      </c>
      <c r="J12" s="103">
        <v>2.2115207200000002</v>
      </c>
      <c r="K12" s="103">
        <v>2.7524982999999996</v>
      </c>
      <c r="L12" s="103">
        <v>1.6519366000000002</v>
      </c>
      <c r="M12" s="103">
        <v>2.0633876</v>
      </c>
      <c r="N12" s="116">
        <v>22.754141709999995</v>
      </c>
      <c r="O12" s="140"/>
      <c r="P12" s="1132"/>
    </row>
    <row r="13" spans="1:16">
      <c r="A13" s="453" t="s">
        <v>195</v>
      </c>
      <c r="B13" s="103">
        <v>0.71135266000000008</v>
      </c>
      <c r="C13" s="103">
        <v>0.59014967000000007</v>
      </c>
      <c r="D13" s="103">
        <v>0.70900490000000005</v>
      </c>
      <c r="E13" s="103">
        <v>0.90540834999999997</v>
      </c>
      <c r="F13" s="103">
        <v>0.51967523999999998</v>
      </c>
      <c r="G13" s="103">
        <v>0.58068420999999992</v>
      </c>
      <c r="H13" s="103">
        <v>0.56249541000000003</v>
      </c>
      <c r="I13" s="103">
        <v>0.69670213000000003</v>
      </c>
      <c r="J13" s="103">
        <v>0.87821112000000001</v>
      </c>
      <c r="K13" s="103">
        <v>0.65171607999999992</v>
      </c>
      <c r="L13" s="103">
        <v>0.598001</v>
      </c>
      <c r="M13" s="103">
        <v>1.03792255</v>
      </c>
      <c r="N13" s="116">
        <v>8.4413233200000004</v>
      </c>
      <c r="O13" s="140"/>
      <c r="P13" s="1132"/>
    </row>
    <row r="14" spans="1:16">
      <c r="A14" s="453" t="s">
        <v>648</v>
      </c>
      <c r="B14" s="103">
        <v>2.2247590000000001E-2</v>
      </c>
      <c r="C14" s="103">
        <v>1.846822E-2</v>
      </c>
      <c r="D14" s="103">
        <v>2.5865009999999997E-2</v>
      </c>
      <c r="E14" s="103">
        <v>1.2628540000000001E-2</v>
      </c>
      <c r="F14" s="1466">
        <v>1.184111E-2</v>
      </c>
      <c r="G14" s="103">
        <v>2.951956E-2</v>
      </c>
      <c r="H14" s="103">
        <v>1.386952E-2</v>
      </c>
      <c r="I14" s="103">
        <v>1.489535E-2</v>
      </c>
      <c r="J14" s="103">
        <v>1.8692490000000003E-2</v>
      </c>
      <c r="K14" s="103">
        <v>1.0837040000000001E-2</v>
      </c>
      <c r="L14" s="103">
        <v>1.6136959999999999E-2</v>
      </c>
      <c r="M14" s="103">
        <v>2.8685540000000002E-2</v>
      </c>
      <c r="N14" s="116">
        <v>0.22368693000000003</v>
      </c>
      <c r="O14" s="140"/>
      <c r="P14" s="1132"/>
    </row>
    <row r="15" spans="1:16">
      <c r="A15" s="453" t="s">
        <v>196</v>
      </c>
      <c r="B15" s="103">
        <v>0.12492361</v>
      </c>
      <c r="C15" s="103">
        <v>0.10152532</v>
      </c>
      <c r="D15" s="103">
        <v>0.11712746</v>
      </c>
      <c r="E15" s="103">
        <v>0.10126424000000001</v>
      </c>
      <c r="F15" s="103">
        <v>9.1701539999999998E-2</v>
      </c>
      <c r="G15" s="103">
        <v>0.15381573999999998</v>
      </c>
      <c r="H15" s="103">
        <v>9.3888139999999995E-2</v>
      </c>
      <c r="I15" s="103">
        <v>8.8137919999999995E-2</v>
      </c>
      <c r="J15" s="103">
        <v>0.11092136</v>
      </c>
      <c r="K15" s="103">
        <v>8.5247050000000005E-2</v>
      </c>
      <c r="L15" s="103">
        <v>9.1120670000000001E-2</v>
      </c>
      <c r="M15" s="103">
        <v>0.12367247000000001</v>
      </c>
      <c r="N15" s="116">
        <v>1.2833455200000001</v>
      </c>
      <c r="O15" s="140"/>
      <c r="P15" s="1132"/>
    </row>
    <row r="16" spans="1:16">
      <c r="A16" s="453" t="s">
        <v>197</v>
      </c>
      <c r="B16" s="103">
        <v>8.3244289999999999E-2</v>
      </c>
      <c r="C16" s="103">
        <v>8.2731869999999999E-2</v>
      </c>
      <c r="D16" s="103">
        <v>8.0349329999999997E-2</v>
      </c>
      <c r="E16" s="103">
        <v>0.10313082000000001</v>
      </c>
      <c r="F16" s="103">
        <v>8.4650039999999996E-2</v>
      </c>
      <c r="G16" s="103">
        <v>0.10971794</v>
      </c>
      <c r="H16" s="103">
        <v>9.3485139999999994E-2</v>
      </c>
      <c r="I16" s="103">
        <v>9.6494350000000007E-2</v>
      </c>
      <c r="J16" s="103">
        <v>9.5959789999999989E-2</v>
      </c>
      <c r="K16" s="103">
        <v>8.9156860000000004E-2</v>
      </c>
      <c r="L16" s="103">
        <v>9.3550939999999999E-2</v>
      </c>
      <c r="M16" s="103">
        <v>0.10795244999999999</v>
      </c>
      <c r="N16" s="116">
        <v>1.1204238199999998</v>
      </c>
      <c r="O16" s="140"/>
      <c r="P16" s="1132"/>
    </row>
    <row r="17" spans="1:16">
      <c r="A17" s="453" t="s">
        <v>721</v>
      </c>
      <c r="B17" s="103">
        <v>1.31652232</v>
      </c>
      <c r="C17" s="103">
        <v>1.3499359199999998</v>
      </c>
      <c r="D17" s="103">
        <v>1.5817474599999999</v>
      </c>
      <c r="E17" s="103">
        <v>1.2999058400000001</v>
      </c>
      <c r="F17" s="103">
        <v>1.3610305</v>
      </c>
      <c r="G17" s="103">
        <v>1.3921304099999998</v>
      </c>
      <c r="H17" s="103">
        <v>1.3475024199999999</v>
      </c>
      <c r="I17" s="103">
        <v>1.35509126</v>
      </c>
      <c r="J17" s="103">
        <v>1.37068024</v>
      </c>
      <c r="K17" s="103">
        <v>1.37222127</v>
      </c>
      <c r="L17" s="103">
        <v>1.2996961200000001</v>
      </c>
      <c r="M17" s="103">
        <v>1.34065597</v>
      </c>
      <c r="N17" s="116">
        <v>16.387119729999998</v>
      </c>
      <c r="O17" s="140"/>
      <c r="P17" s="1132"/>
    </row>
    <row r="18" spans="1:16">
      <c r="A18" s="136" t="s">
        <v>1451</v>
      </c>
      <c r="B18" s="100">
        <v>9.4366551699999999</v>
      </c>
      <c r="C18" s="100">
        <v>20.687164399999997</v>
      </c>
      <c r="D18" s="100">
        <v>9.8527688600000012</v>
      </c>
      <c r="E18" s="100">
        <v>32.819251090000002</v>
      </c>
      <c r="F18" s="100">
        <v>9.6765295200000025</v>
      </c>
      <c r="G18" s="100">
        <v>10.606049199999999</v>
      </c>
      <c r="H18" s="100">
        <v>11.373178860000001</v>
      </c>
      <c r="I18" s="100">
        <v>10.41154401</v>
      </c>
      <c r="J18" s="100">
        <v>11.472635109999997</v>
      </c>
      <c r="K18" s="100">
        <v>30.24178903</v>
      </c>
      <c r="L18" s="100">
        <v>11.265121890000001</v>
      </c>
      <c r="M18" s="100">
        <v>10.130724860000001</v>
      </c>
      <c r="N18" s="100">
        <v>177.973412</v>
      </c>
      <c r="O18" s="140"/>
      <c r="P18" s="1132"/>
    </row>
    <row r="19" spans="1:16">
      <c r="A19" s="347" t="s">
        <v>238</v>
      </c>
      <c r="B19" s="103">
        <v>9.3309303100000012</v>
      </c>
      <c r="C19" s="103">
        <v>20.612172879999999</v>
      </c>
      <c r="D19" s="103">
        <v>9.7486554099999996</v>
      </c>
      <c r="E19" s="103">
        <v>32.75187141</v>
      </c>
      <c r="F19" s="103">
        <v>9.6141035600000002</v>
      </c>
      <c r="G19" s="103">
        <v>10.498628029999999</v>
      </c>
      <c r="H19" s="103">
        <v>11.312150900000001</v>
      </c>
      <c r="I19" s="103">
        <v>10.35070803</v>
      </c>
      <c r="J19" s="103">
        <v>11.39894219</v>
      </c>
      <c r="K19" s="103">
        <v>30.18922864</v>
      </c>
      <c r="L19" s="103">
        <v>11.192440250000001</v>
      </c>
      <c r="M19" s="103">
        <v>10.02007526</v>
      </c>
      <c r="N19" s="116">
        <v>177.01990687</v>
      </c>
      <c r="O19" s="140"/>
      <c r="P19" s="1132"/>
    </row>
    <row r="20" spans="1:16">
      <c r="A20" s="347" t="s">
        <v>1653</v>
      </c>
      <c r="B20" s="103">
        <v>1.2377260000000001E-2</v>
      </c>
      <c r="C20" s="103">
        <v>1.6101800000000001E-3</v>
      </c>
      <c r="D20" s="103">
        <v>7.7493700000000002E-3</v>
      </c>
      <c r="E20" s="103">
        <v>1.072353E-2</v>
      </c>
      <c r="F20" s="103">
        <v>8.1122799999999995E-3</v>
      </c>
      <c r="G20" s="103">
        <v>1.0499999999999999E-3</v>
      </c>
      <c r="H20" s="103">
        <v>2.0999999999999999E-3</v>
      </c>
      <c r="I20" s="103">
        <v>6.8248199999999997E-3</v>
      </c>
      <c r="J20" s="103">
        <v>1.0499999999999999E-3</v>
      </c>
      <c r="K20" s="103">
        <v>1.0499999999999999E-3</v>
      </c>
      <c r="L20" s="103">
        <v>9.6287400000000002E-3</v>
      </c>
      <c r="M20" s="103">
        <v>9.6287400000000002E-3</v>
      </c>
      <c r="N20" s="116">
        <v>7.1904920000000011E-2</v>
      </c>
      <c r="O20" s="140"/>
      <c r="P20" s="1132"/>
    </row>
    <row r="21" spans="1:16">
      <c r="A21" s="104" t="s">
        <v>1635</v>
      </c>
      <c r="B21" s="103">
        <v>2.2247590000000001E-2</v>
      </c>
      <c r="C21" s="103">
        <v>1.846822E-2</v>
      </c>
      <c r="D21" s="103">
        <v>2.5865009999999997E-2</v>
      </c>
      <c r="E21" s="103">
        <v>1.2628540000000001E-2</v>
      </c>
      <c r="F21" s="103">
        <v>1.184111E-2</v>
      </c>
      <c r="G21" s="103">
        <v>2.951956E-2</v>
      </c>
      <c r="H21" s="103">
        <v>1.386952E-2</v>
      </c>
      <c r="I21" s="103">
        <v>1.2247040000000001E-2</v>
      </c>
      <c r="J21" s="103">
        <v>1.8692490000000003E-2</v>
      </c>
      <c r="K21" s="103">
        <v>1.5338530000000001E-2</v>
      </c>
      <c r="L21" s="103">
        <v>1.6136959999999999E-2</v>
      </c>
      <c r="M21" s="103">
        <v>2.8685540000000002E-2</v>
      </c>
      <c r="N21" s="116">
        <v>0.22554011000000002</v>
      </c>
      <c r="O21" s="140"/>
      <c r="P21" s="1132"/>
    </row>
    <row r="22" spans="1:16">
      <c r="A22" s="104" t="s">
        <v>1636</v>
      </c>
      <c r="B22" s="103">
        <v>3.2426589999999998E-2</v>
      </c>
      <c r="C22" s="103">
        <v>1.846822E-2</v>
      </c>
      <c r="D22" s="103">
        <v>2.5865009999999997E-2</v>
      </c>
      <c r="E22" s="103">
        <v>1.2628540000000001E-2</v>
      </c>
      <c r="F22" s="103">
        <v>1.184111E-2</v>
      </c>
      <c r="G22" s="103">
        <v>2.951956E-2</v>
      </c>
      <c r="H22" s="103">
        <v>1.386952E-2</v>
      </c>
      <c r="I22" s="103">
        <v>1.2247040000000001E-2</v>
      </c>
      <c r="J22" s="103">
        <v>1.8692490000000003E-2</v>
      </c>
      <c r="K22" s="103">
        <v>1.0837040000000001E-2</v>
      </c>
      <c r="L22" s="103">
        <v>1.6136959999999999E-2</v>
      </c>
      <c r="M22" s="103">
        <v>2.8685540000000002E-2</v>
      </c>
      <c r="N22" s="116">
        <v>0.23121762000000001</v>
      </c>
      <c r="O22" s="140"/>
      <c r="P22" s="1132"/>
    </row>
    <row r="23" spans="1:16">
      <c r="A23" s="104" t="s">
        <v>1637</v>
      </c>
      <c r="B23" s="103">
        <v>3.867342E-2</v>
      </c>
      <c r="C23" s="103">
        <v>3.6444900000000002E-2</v>
      </c>
      <c r="D23" s="103">
        <v>4.4634059999999996E-2</v>
      </c>
      <c r="E23" s="103">
        <v>3.1399070000000001E-2</v>
      </c>
      <c r="F23" s="103">
        <v>3.0631459999999999E-2</v>
      </c>
      <c r="G23" s="103">
        <v>4.7332050000000001E-2</v>
      </c>
      <c r="H23" s="103">
        <v>3.1188919999999998E-2</v>
      </c>
      <c r="I23" s="103">
        <v>2.9517080000000001E-2</v>
      </c>
      <c r="J23" s="103">
        <v>3.5257940000000002E-2</v>
      </c>
      <c r="K23" s="103">
        <v>2.5334820000000001E-2</v>
      </c>
      <c r="L23" s="103">
        <v>3.0778980000000001E-2</v>
      </c>
      <c r="M23" s="103">
        <v>4.3649779999999999E-2</v>
      </c>
      <c r="N23" s="116">
        <v>0.42484248000000002</v>
      </c>
      <c r="O23" s="140"/>
      <c r="P23" s="1132"/>
    </row>
    <row r="24" spans="1:16">
      <c r="A24" s="136" t="s">
        <v>1450</v>
      </c>
      <c r="B24" s="100">
        <v>1.1199145399999999</v>
      </c>
      <c r="C24" s="100">
        <v>1.0126416499999999</v>
      </c>
      <c r="D24" s="100">
        <v>1.51505373</v>
      </c>
      <c r="E24" s="100">
        <v>1.7343909399999999</v>
      </c>
      <c r="F24" s="100">
        <v>1.2403762600000001</v>
      </c>
      <c r="G24" s="100">
        <v>1.21059702</v>
      </c>
      <c r="H24" s="100">
        <v>1.1273794100000001</v>
      </c>
      <c r="I24" s="100">
        <v>1.15869595</v>
      </c>
      <c r="J24" s="100">
        <v>1.1543224599999999</v>
      </c>
      <c r="K24" s="100">
        <v>1.36289438</v>
      </c>
      <c r="L24" s="100">
        <v>2.88290852</v>
      </c>
      <c r="M24" s="100">
        <v>1.37814211</v>
      </c>
      <c r="N24" s="100">
        <v>16.897316969999999</v>
      </c>
      <c r="O24" s="140"/>
      <c r="P24" s="1132"/>
    </row>
    <row r="25" spans="1:16">
      <c r="A25" s="951" t="s">
        <v>251</v>
      </c>
      <c r="B25" s="103">
        <v>9.3462589999999998E-2</v>
      </c>
      <c r="C25" s="103">
        <v>3.030822E-2</v>
      </c>
      <c r="D25" s="103">
        <v>3.134501E-2</v>
      </c>
      <c r="E25" s="103">
        <v>0.48374428999999997</v>
      </c>
      <c r="F25" s="103">
        <v>0.12132606</v>
      </c>
      <c r="G25" s="103">
        <v>2.951956E-2</v>
      </c>
      <c r="H25" s="103">
        <v>1.740415E-2</v>
      </c>
      <c r="I25" s="103">
        <v>1.2247040000000001E-2</v>
      </c>
      <c r="J25" s="103">
        <v>1.884599E-2</v>
      </c>
      <c r="K25" s="103">
        <v>1.0837040000000001E-2</v>
      </c>
      <c r="L25" s="103">
        <v>1.5161369599999999</v>
      </c>
      <c r="M25" s="103">
        <v>2.8685540000000002E-2</v>
      </c>
      <c r="N25" s="116">
        <v>2.3938624499999999</v>
      </c>
      <c r="O25" s="140"/>
      <c r="P25" s="1132"/>
    </row>
    <row r="26" spans="1:16">
      <c r="A26" s="1027" t="s">
        <v>1922</v>
      </c>
      <c r="B26" s="103">
        <v>7.106498E-2</v>
      </c>
      <c r="C26" s="103">
        <v>6.4143969999999995E-2</v>
      </c>
      <c r="D26" s="103">
        <v>0.22848391000000001</v>
      </c>
      <c r="E26" s="103">
        <v>6.1192120000000003E-2</v>
      </c>
      <c r="F26" s="103">
        <v>3.4479250000000003E-2</v>
      </c>
      <c r="G26" s="103">
        <v>6.9747669999999998E-2</v>
      </c>
      <c r="H26" s="103">
        <v>4.9804029999999999E-2</v>
      </c>
      <c r="I26" s="103">
        <v>3.528448E-2</v>
      </c>
      <c r="J26" s="103">
        <v>4.8495940000000001E-2</v>
      </c>
      <c r="K26" s="103">
        <v>3.25352E-2</v>
      </c>
      <c r="L26" s="103">
        <v>4.3033760000000004E-2</v>
      </c>
      <c r="M26" s="103">
        <v>7.7610039999999991E-2</v>
      </c>
      <c r="N26" s="116">
        <v>0.81587535</v>
      </c>
      <c r="O26" s="140"/>
      <c r="P26" s="1132"/>
    </row>
    <row r="27" spans="1:16">
      <c r="A27" s="951" t="s">
        <v>199</v>
      </c>
      <c r="B27" s="103">
        <v>4.4495180000000002E-2</v>
      </c>
      <c r="C27" s="103">
        <v>3.6936440000000001E-2</v>
      </c>
      <c r="D27" s="103">
        <v>5.1730019999999995E-2</v>
      </c>
      <c r="E27" s="103">
        <v>2.5257080000000001E-2</v>
      </c>
      <c r="F27" s="103">
        <v>2.368222E-2</v>
      </c>
      <c r="G27" s="103">
        <v>5.903912E-2</v>
      </c>
      <c r="H27" s="103">
        <v>2.773904E-2</v>
      </c>
      <c r="I27" s="103">
        <v>2.4494080000000001E-2</v>
      </c>
      <c r="J27" s="103">
        <v>3.7384980000000005E-2</v>
      </c>
      <c r="K27" s="103">
        <v>7.8374079999999999E-2</v>
      </c>
      <c r="L27" s="103">
        <v>3.2273919999999998E-2</v>
      </c>
      <c r="M27" s="103">
        <v>0.18157108</v>
      </c>
      <c r="N27" s="116">
        <v>0.62297723999999999</v>
      </c>
      <c r="O27" s="140"/>
      <c r="P27" s="1132"/>
    </row>
    <row r="28" spans="1:16">
      <c r="A28" s="951" t="s">
        <v>1919</v>
      </c>
      <c r="B28" s="103">
        <v>0.39141897999999997</v>
      </c>
      <c r="C28" s="103">
        <v>0.38714953999999996</v>
      </c>
      <c r="D28" s="103">
        <v>0.39805555999999997</v>
      </c>
      <c r="E28" s="103">
        <v>0.38938160999999999</v>
      </c>
      <c r="F28" s="103">
        <v>0.38783557000000002</v>
      </c>
      <c r="G28" s="103">
        <v>0.38943907999999999</v>
      </c>
      <c r="H28" s="103">
        <v>0.39041659000000001</v>
      </c>
      <c r="I28" s="103">
        <v>0.38973146999999997</v>
      </c>
      <c r="J28" s="103">
        <v>0.39653159999999998</v>
      </c>
      <c r="K28" s="103">
        <v>0.38996499000000001</v>
      </c>
      <c r="L28" s="103">
        <v>0.39504514000000002</v>
      </c>
      <c r="M28" s="103">
        <v>0.41819400000000001</v>
      </c>
      <c r="N28" s="116">
        <v>4.7231641299999998</v>
      </c>
      <c r="O28" s="140"/>
      <c r="P28" s="1132"/>
    </row>
    <row r="29" spans="1:16">
      <c r="A29" s="453" t="s">
        <v>736</v>
      </c>
      <c r="B29" s="103">
        <v>8.7104910000000008E-2</v>
      </c>
      <c r="C29" s="103">
        <v>0.11322166</v>
      </c>
      <c r="D29" s="103">
        <v>0.42052784999999998</v>
      </c>
      <c r="E29" s="103">
        <v>0.38666558000000001</v>
      </c>
      <c r="F29" s="103">
        <v>0.28674769</v>
      </c>
      <c r="G29" s="103">
        <v>0.24229286</v>
      </c>
      <c r="H29" s="103">
        <v>0.20791282999999999</v>
      </c>
      <c r="I29" s="103">
        <v>0.28349109</v>
      </c>
      <c r="J29" s="103">
        <v>0.20986203</v>
      </c>
      <c r="K29" s="103">
        <v>0.31647590999999997</v>
      </c>
      <c r="L29" s="103">
        <v>0.41610636000000001</v>
      </c>
      <c r="M29" s="103">
        <v>0.23076955999999998</v>
      </c>
      <c r="N29" s="116">
        <v>3.2011783299999998</v>
      </c>
      <c r="O29" s="140"/>
      <c r="P29" s="1132"/>
    </row>
    <row r="30" spans="1:16">
      <c r="A30" s="339" t="s">
        <v>649</v>
      </c>
      <c r="B30" s="103">
        <v>0.43236789999999997</v>
      </c>
      <c r="C30" s="103">
        <v>0.38088181999999998</v>
      </c>
      <c r="D30" s="103">
        <v>0.38491137999999997</v>
      </c>
      <c r="E30" s="103">
        <v>0.38815025999999997</v>
      </c>
      <c r="F30" s="103">
        <v>0.38630546999999998</v>
      </c>
      <c r="G30" s="103">
        <v>0.42055872999999999</v>
      </c>
      <c r="H30" s="103">
        <v>0.43410276999999997</v>
      </c>
      <c r="I30" s="103">
        <v>0.41344778999999998</v>
      </c>
      <c r="J30" s="103">
        <v>0.44320191999999997</v>
      </c>
      <c r="K30" s="103">
        <v>0.53470715999999996</v>
      </c>
      <c r="L30" s="103">
        <v>0.48031237999999998</v>
      </c>
      <c r="M30" s="103">
        <v>0.44131188999999998</v>
      </c>
      <c r="N30" s="116">
        <v>5.1402594699999993</v>
      </c>
      <c r="O30" s="140"/>
      <c r="P30" s="1132"/>
    </row>
    <row r="31" spans="1:16">
      <c r="A31" s="415" t="s">
        <v>1448</v>
      </c>
      <c r="B31" s="102">
        <v>0.19944242000000001</v>
      </c>
      <c r="C31" s="102">
        <v>0.16169157999999997</v>
      </c>
      <c r="D31" s="102">
        <v>0.21156595</v>
      </c>
      <c r="E31" s="102">
        <v>0.29248989000000003</v>
      </c>
      <c r="F31" s="102">
        <v>0.14965398000000002</v>
      </c>
      <c r="G31" s="102">
        <v>0.19712028000000001</v>
      </c>
      <c r="H31" s="102">
        <v>0.14577261</v>
      </c>
      <c r="I31" s="102">
        <v>0.19961018999999999</v>
      </c>
      <c r="J31" s="102">
        <v>0.36087258</v>
      </c>
      <c r="K31" s="102">
        <v>0.23196620999999998</v>
      </c>
      <c r="L31" s="102">
        <v>0.23941126999999998</v>
      </c>
      <c r="M31" s="102">
        <v>0.23478307000000001</v>
      </c>
      <c r="N31" s="100">
        <v>2.6243800300000006</v>
      </c>
      <c r="O31" s="140"/>
      <c r="P31" s="1132"/>
    </row>
    <row r="32" spans="1:16">
      <c r="A32" s="136" t="s">
        <v>440</v>
      </c>
      <c r="B32" s="100">
        <v>5.7404796500000002</v>
      </c>
      <c r="C32" s="100">
        <v>5.5867319999999996</v>
      </c>
      <c r="D32" s="100">
        <v>14.29429144</v>
      </c>
      <c r="E32" s="100">
        <v>15.714233940000002</v>
      </c>
      <c r="F32" s="100">
        <v>7.9447271600000011</v>
      </c>
      <c r="G32" s="100">
        <v>12.50728668</v>
      </c>
      <c r="H32" s="100">
        <v>8.16049033</v>
      </c>
      <c r="I32" s="100">
        <v>5.61605519</v>
      </c>
      <c r="J32" s="100">
        <v>14.168060560000001</v>
      </c>
      <c r="K32" s="100">
        <v>18.29505043</v>
      </c>
      <c r="L32" s="100">
        <v>6.2036520299999998</v>
      </c>
      <c r="M32" s="100">
        <v>9.3479783900000015</v>
      </c>
      <c r="N32" s="100">
        <v>123.57903780000002</v>
      </c>
      <c r="O32" s="140"/>
      <c r="P32" s="1132"/>
    </row>
    <row r="33" spans="1:16">
      <c r="A33" s="347" t="s">
        <v>239</v>
      </c>
      <c r="B33" s="103">
        <v>2.67531987</v>
      </c>
      <c r="C33" s="103">
        <v>3.7360753300000002</v>
      </c>
      <c r="D33" s="103">
        <v>4.9258614199999995</v>
      </c>
      <c r="E33" s="103">
        <v>3.4445092700000002</v>
      </c>
      <c r="F33" s="103">
        <v>5.7885573800000003</v>
      </c>
      <c r="G33" s="103">
        <v>7.3592584900000002</v>
      </c>
      <c r="H33" s="103">
        <v>5.1783542300000001</v>
      </c>
      <c r="I33" s="103">
        <v>4.0219199400000001</v>
      </c>
      <c r="J33" s="103">
        <v>4.9720576100000002</v>
      </c>
      <c r="K33" s="103">
        <v>6.9632095300000003</v>
      </c>
      <c r="L33" s="103">
        <v>3.66933804</v>
      </c>
      <c r="M33" s="103">
        <v>4.2954734500000002</v>
      </c>
      <c r="N33" s="116">
        <v>57.029934560000008</v>
      </c>
      <c r="O33" s="140"/>
      <c r="P33" s="1132"/>
    </row>
    <row r="34" spans="1:16">
      <c r="A34" s="347" t="s">
        <v>1646</v>
      </c>
      <c r="B34" s="103">
        <v>1.4560132299999999</v>
      </c>
      <c r="C34" s="103">
        <v>0.18740189000000002</v>
      </c>
      <c r="D34" s="103">
        <v>0.81479352999999999</v>
      </c>
      <c r="E34" s="103">
        <v>10.11161968</v>
      </c>
      <c r="F34" s="103">
        <v>0.40753443</v>
      </c>
      <c r="G34" s="103">
        <v>0.43885734999999998</v>
      </c>
      <c r="H34" s="103">
        <v>1.52103692</v>
      </c>
      <c r="I34" s="103">
        <v>0.15328105</v>
      </c>
      <c r="J34" s="103">
        <v>0.65063716000000005</v>
      </c>
      <c r="K34" s="103">
        <v>9.4694602799999998</v>
      </c>
      <c r="L34" s="103">
        <v>0.95960443999999989</v>
      </c>
      <c r="M34" s="103">
        <v>0.45660123999999996</v>
      </c>
      <c r="N34" s="116">
        <v>26.626841200000001</v>
      </c>
      <c r="O34" s="140"/>
      <c r="P34" s="1132"/>
    </row>
    <row r="35" spans="1:16">
      <c r="A35" s="347" t="s">
        <v>1647</v>
      </c>
      <c r="B35" s="103">
        <v>0.13146342000000003</v>
      </c>
      <c r="C35" s="103">
        <v>0.56362588999999996</v>
      </c>
      <c r="D35" s="103">
        <v>7.0519760199999997</v>
      </c>
      <c r="E35" s="103">
        <v>0.57389164000000004</v>
      </c>
      <c r="F35" s="103">
        <v>0.41915131</v>
      </c>
      <c r="G35" s="103">
        <v>0.54693373999999995</v>
      </c>
      <c r="H35" s="103">
        <v>0.15208616</v>
      </c>
      <c r="I35" s="103">
        <v>0.39623893999999998</v>
      </c>
      <c r="J35" s="103">
        <v>7.3317911599999999</v>
      </c>
      <c r="K35" s="103">
        <v>0.28894069999999999</v>
      </c>
      <c r="L35" s="103">
        <v>0.35667790000000005</v>
      </c>
      <c r="M35" s="103">
        <v>0.38002303000000004</v>
      </c>
      <c r="N35" s="116">
        <v>18.192799910000002</v>
      </c>
      <c r="O35" s="140"/>
      <c r="P35" s="1132"/>
    </row>
    <row r="36" spans="1:16" ht="14.25" customHeight="1">
      <c r="A36" s="347" t="s">
        <v>1731</v>
      </c>
      <c r="B36" s="103">
        <v>0.39616711999999998</v>
      </c>
      <c r="C36" s="103">
        <v>0.28973866999999998</v>
      </c>
      <c r="D36" s="103">
        <v>0.36958446</v>
      </c>
      <c r="E36" s="103">
        <v>0.48028481000000001</v>
      </c>
      <c r="F36" s="103">
        <v>0.51116793000000005</v>
      </c>
      <c r="G36" s="103">
        <v>0.31160753999999996</v>
      </c>
      <c r="H36" s="103">
        <v>0.36888650000000001</v>
      </c>
      <c r="I36" s="103">
        <v>0.34905621999999997</v>
      </c>
      <c r="J36" s="103">
        <v>0.34202814000000004</v>
      </c>
      <c r="K36" s="103">
        <v>0.49051087999999998</v>
      </c>
      <c r="L36" s="103">
        <v>0.40387868999999998</v>
      </c>
      <c r="M36" s="103">
        <v>1.0764191299999999</v>
      </c>
      <c r="N36" s="116">
        <v>5.3893300899999996</v>
      </c>
      <c r="O36" s="140"/>
      <c r="P36" s="1132"/>
    </row>
    <row r="37" spans="1:16" ht="14.25" customHeight="1">
      <c r="A37" s="453" t="s">
        <v>1648</v>
      </c>
      <c r="B37" s="103">
        <v>1.06051601</v>
      </c>
      <c r="C37" s="103">
        <v>0.79089021999999998</v>
      </c>
      <c r="D37" s="103">
        <v>1.08407601</v>
      </c>
      <c r="E37" s="103">
        <v>1.0152765400000001</v>
      </c>
      <c r="F37" s="103">
        <v>0.73970011000000002</v>
      </c>
      <c r="G37" s="103">
        <v>0.84162956000000011</v>
      </c>
      <c r="H37" s="103">
        <v>0.88798151999999997</v>
      </c>
      <c r="I37" s="103">
        <v>0.67905904000000006</v>
      </c>
      <c r="J37" s="103">
        <v>0.81102649000000004</v>
      </c>
      <c r="K37" s="103">
        <v>1.05492904</v>
      </c>
      <c r="L37" s="103">
        <v>0.67922295999999993</v>
      </c>
      <c r="M37" s="103">
        <v>0.72446154000000007</v>
      </c>
      <c r="N37" s="116">
        <v>10.368769040000002</v>
      </c>
      <c r="O37" s="140"/>
      <c r="P37" s="1132"/>
    </row>
    <row r="38" spans="1:16" ht="14.25" customHeight="1">
      <c r="A38" s="453" t="s">
        <v>1742</v>
      </c>
      <c r="B38" s="103">
        <v>2.1000000000000001E-2</v>
      </c>
      <c r="C38" s="103">
        <v>1.9E-2</v>
      </c>
      <c r="D38" s="103">
        <v>4.8000000000000001E-2</v>
      </c>
      <c r="E38" s="103">
        <v>8.8651999999999995E-2</v>
      </c>
      <c r="F38" s="103">
        <v>7.8616000000000005E-2</v>
      </c>
      <c r="G38" s="103">
        <v>3.0089999999999999</v>
      </c>
      <c r="H38" s="103">
        <v>5.2144999999999997E-2</v>
      </c>
      <c r="I38" s="103">
        <v>1.6500000000000001E-2</v>
      </c>
      <c r="J38" s="103">
        <v>6.0519999999999997E-2</v>
      </c>
      <c r="K38" s="103">
        <v>2.8000000000000001E-2</v>
      </c>
      <c r="L38" s="103">
        <v>0.13492999999999999</v>
      </c>
      <c r="M38" s="103">
        <v>2.415</v>
      </c>
      <c r="N38" s="116">
        <v>5.9713630000000002</v>
      </c>
      <c r="O38" s="140"/>
      <c r="P38" s="1132"/>
    </row>
    <row r="39" spans="1:16">
      <c r="A39" s="415" t="s">
        <v>1447</v>
      </c>
      <c r="B39" s="102">
        <v>0.22418867000000001</v>
      </c>
      <c r="C39" s="102">
        <v>0.41989014000000002</v>
      </c>
      <c r="D39" s="102">
        <v>0.88378263000000001</v>
      </c>
      <c r="E39" s="102">
        <v>0.24893931</v>
      </c>
      <c r="F39" s="102">
        <v>0.55262516000000006</v>
      </c>
      <c r="G39" s="102">
        <v>0.60708490000000004</v>
      </c>
      <c r="H39" s="102">
        <v>0.80058488999999999</v>
      </c>
      <c r="I39" s="102">
        <v>0.62282313</v>
      </c>
      <c r="J39" s="102">
        <v>0.35004817999999999</v>
      </c>
      <c r="K39" s="102">
        <v>0.30100186000000001</v>
      </c>
      <c r="L39" s="102">
        <v>0.67340661999999996</v>
      </c>
      <c r="M39" s="102">
        <v>0.33828384</v>
      </c>
      <c r="N39" s="100">
        <v>6.0226593300000006</v>
      </c>
      <c r="O39" s="140"/>
      <c r="P39" s="1132"/>
    </row>
    <row r="40" spans="1:16">
      <c r="A40" s="136" t="s">
        <v>1449</v>
      </c>
      <c r="B40" s="100">
        <v>21.320361079999998</v>
      </c>
      <c r="C40" s="100">
        <v>15.40790602</v>
      </c>
      <c r="D40" s="100">
        <v>14.764745830000001</v>
      </c>
      <c r="E40" s="100">
        <v>15.328908869999998</v>
      </c>
      <c r="F40" s="100">
        <v>11.60770044</v>
      </c>
      <c r="G40" s="100">
        <v>13.732232830000001</v>
      </c>
      <c r="H40" s="100">
        <v>10.359774760000001</v>
      </c>
      <c r="I40" s="100">
        <v>14.21296062</v>
      </c>
      <c r="J40" s="100">
        <v>15.105910620000001</v>
      </c>
      <c r="K40" s="100">
        <v>11.657107910000001</v>
      </c>
      <c r="L40" s="100">
        <v>15.691435099999998</v>
      </c>
      <c r="M40" s="100">
        <v>18.200608989999999</v>
      </c>
      <c r="N40" s="100">
        <v>177.38965307000001</v>
      </c>
      <c r="O40" s="140"/>
      <c r="P40" s="1132"/>
    </row>
    <row r="41" spans="1:16">
      <c r="A41" s="74" t="s">
        <v>1454</v>
      </c>
      <c r="B41" s="100">
        <v>17.996702879999997</v>
      </c>
      <c r="C41" s="100">
        <v>11.73314075</v>
      </c>
      <c r="D41" s="100">
        <v>11.161314800000001</v>
      </c>
      <c r="E41" s="100">
        <v>12.018459179999999</v>
      </c>
      <c r="F41" s="100">
        <v>8.370772839999999</v>
      </c>
      <c r="G41" s="100">
        <v>10.81979733</v>
      </c>
      <c r="H41" s="100">
        <v>7.2905792800000002</v>
      </c>
      <c r="I41" s="100">
        <v>10.160631349999999</v>
      </c>
      <c r="J41" s="100">
        <v>11.25364693</v>
      </c>
      <c r="K41" s="100">
        <v>8.1338108699999996</v>
      </c>
      <c r="L41" s="100">
        <v>12.657701039999999</v>
      </c>
      <c r="M41" s="100">
        <v>14.265285130000001</v>
      </c>
      <c r="N41" s="100">
        <v>135.86184238000001</v>
      </c>
      <c r="O41" s="140"/>
      <c r="P41" s="1132"/>
    </row>
    <row r="42" spans="1:16">
      <c r="A42" s="347" t="s">
        <v>240</v>
      </c>
      <c r="B42" s="103">
        <v>17.996702879999997</v>
      </c>
      <c r="C42" s="103">
        <v>11.73314075</v>
      </c>
      <c r="D42" s="103">
        <v>11.161314800000001</v>
      </c>
      <c r="E42" s="103">
        <v>12.018459179999999</v>
      </c>
      <c r="F42" s="103">
        <v>8.370772839999999</v>
      </c>
      <c r="G42" s="103">
        <v>10.81979733</v>
      </c>
      <c r="H42" s="103">
        <v>7.2905792800000002</v>
      </c>
      <c r="I42" s="103">
        <v>10.160631349999999</v>
      </c>
      <c r="J42" s="103">
        <v>11.25364693</v>
      </c>
      <c r="K42" s="103">
        <v>8.1338108699999996</v>
      </c>
      <c r="L42" s="103">
        <v>12.657701039999999</v>
      </c>
      <c r="M42" s="103">
        <v>14.265285130000001</v>
      </c>
      <c r="N42" s="116">
        <v>135.86184238000001</v>
      </c>
      <c r="O42" s="140"/>
      <c r="P42" s="1132"/>
    </row>
    <row r="43" spans="1:16">
      <c r="A43" s="136" t="s">
        <v>209</v>
      </c>
      <c r="B43" s="100">
        <v>3.2666321900000002</v>
      </c>
      <c r="C43" s="100">
        <v>3.6507411100000002</v>
      </c>
      <c r="D43" s="100">
        <v>3.4075368599999996</v>
      </c>
      <c r="E43" s="100">
        <v>3.20913892</v>
      </c>
      <c r="F43" s="100">
        <v>3.17228127</v>
      </c>
      <c r="G43" s="100">
        <v>2.82167162</v>
      </c>
      <c r="H43" s="100">
        <v>2.9738417199999998</v>
      </c>
      <c r="I43" s="100">
        <v>3.9346190000000005</v>
      </c>
      <c r="J43" s="100">
        <v>3.6923404</v>
      </c>
      <c r="K43" s="100">
        <v>3.4809040599999999</v>
      </c>
      <c r="L43" s="100">
        <v>2.9577721399999999</v>
      </c>
      <c r="M43" s="100">
        <v>3.8607694299999999</v>
      </c>
      <c r="N43" s="100">
        <v>40.428248719999999</v>
      </c>
      <c r="O43" s="140"/>
      <c r="P43" s="1132"/>
    </row>
    <row r="44" spans="1:16">
      <c r="A44" s="162" t="s">
        <v>1651</v>
      </c>
      <c r="B44" s="103">
        <v>1.50362032</v>
      </c>
      <c r="C44" s="103">
        <v>1.77378111</v>
      </c>
      <c r="D44" s="103">
        <v>1.5461076999999999</v>
      </c>
      <c r="E44" s="103">
        <v>1.3728634</v>
      </c>
      <c r="F44" s="103">
        <v>1.37102079</v>
      </c>
      <c r="G44" s="103">
        <v>1.0441255899999999</v>
      </c>
      <c r="H44" s="103">
        <v>1.1659955200000001</v>
      </c>
      <c r="I44" s="103">
        <v>2.02750114</v>
      </c>
      <c r="J44" s="103">
        <v>1.8635170700000001</v>
      </c>
      <c r="K44" s="103">
        <v>1.6949748</v>
      </c>
      <c r="L44" s="103">
        <v>1.1988302099999999</v>
      </c>
      <c r="M44" s="103">
        <v>1.88020816</v>
      </c>
      <c r="N44" s="116">
        <v>18.442545809999999</v>
      </c>
      <c r="O44" s="140"/>
      <c r="P44" s="1132"/>
    </row>
    <row r="45" spans="1:16">
      <c r="A45" s="106" t="s">
        <v>252</v>
      </c>
      <c r="B45" s="103">
        <v>0.1449</v>
      </c>
      <c r="C45" s="103">
        <v>0.28710000000000002</v>
      </c>
      <c r="D45" s="103">
        <v>0.1956</v>
      </c>
      <c r="E45" s="103">
        <v>0.21149999999999999</v>
      </c>
      <c r="F45" s="103">
        <v>0.1943</v>
      </c>
      <c r="G45" s="103">
        <v>0.16370000000000001</v>
      </c>
      <c r="H45" s="103">
        <v>0.19059999999999999</v>
      </c>
      <c r="I45" s="103">
        <v>0.23319999999999999</v>
      </c>
      <c r="J45" s="103">
        <v>0.18740000000000001</v>
      </c>
      <c r="K45" s="103">
        <v>0.17199999999999999</v>
      </c>
      <c r="L45" s="103">
        <v>0.1255</v>
      </c>
      <c r="M45" s="103">
        <v>0.2316</v>
      </c>
      <c r="N45" s="116">
        <v>2.3374000000000001</v>
      </c>
      <c r="O45" s="140"/>
      <c r="P45" s="1132"/>
    </row>
    <row r="46" spans="1:16">
      <c r="A46" s="342" t="s">
        <v>1769</v>
      </c>
      <c r="B46" s="103">
        <v>1.6181118700000001</v>
      </c>
      <c r="C46" s="103">
        <v>1.5898600000000001</v>
      </c>
      <c r="D46" s="103">
        <v>1.6658291599999999</v>
      </c>
      <c r="E46" s="103">
        <v>1.62477552</v>
      </c>
      <c r="F46" s="103">
        <v>1.6069604799999999</v>
      </c>
      <c r="G46" s="103">
        <v>1.6138460299999999</v>
      </c>
      <c r="H46" s="103">
        <v>1.6172461999999999</v>
      </c>
      <c r="I46" s="103">
        <v>1.6739178600000002</v>
      </c>
      <c r="J46" s="103">
        <v>1.6414233300000001</v>
      </c>
      <c r="K46" s="103">
        <v>1.6139292599999999</v>
      </c>
      <c r="L46" s="103">
        <v>1.63344193</v>
      </c>
      <c r="M46" s="103">
        <v>1.7489612700000001</v>
      </c>
      <c r="N46" s="116">
        <v>19.648302909999998</v>
      </c>
      <c r="O46" s="140"/>
      <c r="P46" s="1132"/>
    </row>
    <row r="47" spans="1:16">
      <c r="A47" s="1381" t="s">
        <v>1458</v>
      </c>
      <c r="B47" s="102">
        <v>5.7026010000000002E-2</v>
      </c>
      <c r="C47" s="1467">
        <v>2.4024159999999999E-2</v>
      </c>
      <c r="D47" s="102">
        <v>0.19589417000000001</v>
      </c>
      <c r="E47" s="102">
        <v>0.10131077000000001</v>
      </c>
      <c r="F47" s="102">
        <v>6.4646330000000002E-2</v>
      </c>
      <c r="G47" s="102">
        <v>9.0763880000000005E-2</v>
      </c>
      <c r="H47" s="102">
        <v>9.5353759999999996E-2</v>
      </c>
      <c r="I47" s="102">
        <v>0.11771027000000001</v>
      </c>
      <c r="J47" s="102">
        <v>0.15992329</v>
      </c>
      <c r="K47" s="102">
        <v>4.2392980000000004E-2</v>
      </c>
      <c r="L47" s="102">
        <v>7.5961920000000002E-2</v>
      </c>
      <c r="M47" s="102">
        <v>7.4554429999999991E-2</v>
      </c>
      <c r="N47" s="100">
        <v>1.0995619699999999</v>
      </c>
      <c r="O47" s="140"/>
      <c r="P47" s="1132"/>
    </row>
    <row r="48" spans="1:16">
      <c r="A48" s="175" t="s">
        <v>1460</v>
      </c>
      <c r="B48" s="102">
        <v>7.3598869999999997E-2</v>
      </c>
      <c r="C48" s="102">
        <v>9.9632240000000011E-2</v>
      </c>
      <c r="D48" s="102">
        <v>0.10577347999999999</v>
      </c>
      <c r="E48" s="102">
        <v>7.7032649999999994E-2</v>
      </c>
      <c r="F48" s="102">
        <v>0.10931111</v>
      </c>
      <c r="G48" s="102">
        <v>5.7282739999999999E-2</v>
      </c>
      <c r="H48" s="102">
        <v>7.2701639999999998E-2</v>
      </c>
      <c r="I48" s="102">
        <v>0.11677412</v>
      </c>
      <c r="J48" s="102">
        <v>0.13768026</v>
      </c>
      <c r="K48" s="102">
        <v>9.5362429999999998E-2</v>
      </c>
      <c r="L48" s="102">
        <v>5.9800209999999999E-2</v>
      </c>
      <c r="M48" s="102">
        <v>0.10859169</v>
      </c>
      <c r="N48" s="102">
        <v>1.1135414399999999</v>
      </c>
      <c r="O48" s="140"/>
      <c r="P48" s="1132"/>
    </row>
    <row r="49" spans="1:16">
      <c r="A49" s="162" t="s">
        <v>647</v>
      </c>
      <c r="B49" s="103">
        <v>7.3598869999999997E-2</v>
      </c>
      <c r="C49" s="103">
        <v>9.9632240000000011E-2</v>
      </c>
      <c r="D49" s="103">
        <v>0.10577347999999999</v>
      </c>
      <c r="E49" s="103">
        <v>7.7032649999999994E-2</v>
      </c>
      <c r="F49" s="103">
        <v>0.10931111</v>
      </c>
      <c r="G49" s="103">
        <v>5.7282739999999999E-2</v>
      </c>
      <c r="H49" s="103">
        <v>7.2701639999999998E-2</v>
      </c>
      <c r="I49" s="103">
        <v>0.11677412</v>
      </c>
      <c r="J49" s="103">
        <v>0.13768026</v>
      </c>
      <c r="K49" s="103">
        <v>9.5362429999999998E-2</v>
      </c>
      <c r="L49" s="103">
        <v>5.9800209999999999E-2</v>
      </c>
      <c r="M49" s="103">
        <v>0.10859169</v>
      </c>
      <c r="N49" s="116">
        <v>1.1135414399999999</v>
      </c>
      <c r="O49" s="140"/>
      <c r="P49" s="1132"/>
    </row>
    <row r="50" spans="1:16">
      <c r="A50" s="175" t="s">
        <v>1462</v>
      </c>
      <c r="B50" s="102">
        <v>2.5434999999999999E-2</v>
      </c>
      <c r="C50" s="102">
        <v>3.1949999999999999E-2</v>
      </c>
      <c r="D50" s="102">
        <v>2.7619999999999999E-2</v>
      </c>
      <c r="E50" s="102">
        <v>2.486E-2</v>
      </c>
      <c r="F50" s="102">
        <v>2.945E-2</v>
      </c>
      <c r="G50" s="102">
        <v>2.469E-2</v>
      </c>
      <c r="H50" s="102">
        <v>2.6615E-2</v>
      </c>
      <c r="I50" s="102">
        <v>2.8861000000000001E-2</v>
      </c>
      <c r="J50" s="102">
        <v>2.7019999999999999E-2</v>
      </c>
      <c r="K50" s="102">
        <v>3.3044999999999998E-2</v>
      </c>
      <c r="L50" s="102">
        <v>2.3276999999999999E-2</v>
      </c>
      <c r="M50" s="102">
        <v>2.7570000000000001E-2</v>
      </c>
      <c r="N50" s="102">
        <v>0.33039299999999994</v>
      </c>
      <c r="O50" s="140"/>
      <c r="P50" s="1132"/>
    </row>
    <row r="51" spans="1:16">
      <c r="A51" s="162" t="s">
        <v>1652</v>
      </c>
      <c r="B51" s="103">
        <v>2.5434999999999999E-2</v>
      </c>
      <c r="C51" s="103">
        <v>3.1949999999999999E-2</v>
      </c>
      <c r="D51" s="103">
        <v>2.7619999999999999E-2</v>
      </c>
      <c r="E51" s="103">
        <v>2.486E-2</v>
      </c>
      <c r="F51" s="103">
        <v>2.945E-2</v>
      </c>
      <c r="G51" s="103">
        <v>2.469E-2</v>
      </c>
      <c r="H51" s="103">
        <v>2.6615E-2</v>
      </c>
      <c r="I51" s="103">
        <v>2.8861000000000001E-2</v>
      </c>
      <c r="J51" s="103">
        <v>2.7019999999999999E-2</v>
      </c>
      <c r="K51" s="103">
        <v>3.3044999999999998E-2</v>
      </c>
      <c r="L51" s="103">
        <v>2.3276999999999999E-2</v>
      </c>
      <c r="M51" s="103">
        <v>2.7570000000000001E-2</v>
      </c>
      <c r="N51" s="116">
        <v>0.33039299999999994</v>
      </c>
      <c r="O51" s="140"/>
      <c r="P51" s="1132"/>
    </row>
    <row r="52" spans="1:16">
      <c r="A52" s="175" t="s">
        <v>1464</v>
      </c>
      <c r="B52" s="100">
        <v>2.5434999999999999E-2</v>
      </c>
      <c r="C52" s="100">
        <v>9.2843999999999996E-2</v>
      </c>
      <c r="D52" s="100">
        <v>0.33527000000000001</v>
      </c>
      <c r="E52" s="100">
        <v>0.18053</v>
      </c>
      <c r="F52" s="100">
        <v>2.579E-2</v>
      </c>
      <c r="G52" s="100">
        <v>2.579E-2</v>
      </c>
      <c r="H52" s="100">
        <v>0.39200800000000002</v>
      </c>
      <c r="I52" s="100">
        <v>2.8861000000000001E-2</v>
      </c>
      <c r="J52" s="100">
        <v>9.2843999999999996E-2</v>
      </c>
      <c r="K52" s="100">
        <v>2.8861000000000001E-2</v>
      </c>
      <c r="L52" s="100">
        <v>2.8861000000000001E-2</v>
      </c>
      <c r="M52" s="100">
        <v>0.12895000000000001</v>
      </c>
      <c r="N52" s="100">
        <v>1.3860440000000001</v>
      </c>
      <c r="O52" s="140"/>
      <c r="P52" s="1132"/>
    </row>
    <row r="53" spans="1:16" ht="15.75" thickBot="1">
      <c r="A53" s="1374" t="s">
        <v>1640</v>
      </c>
      <c r="B53" s="103">
        <v>2.5434999999999999E-2</v>
      </c>
      <c r="C53" s="103">
        <v>9.2843999999999996E-2</v>
      </c>
      <c r="D53" s="103">
        <v>0.33527000000000001</v>
      </c>
      <c r="E53" s="103">
        <v>0.18053</v>
      </c>
      <c r="F53" s="103">
        <v>2.579E-2</v>
      </c>
      <c r="G53" s="103">
        <v>2.579E-2</v>
      </c>
      <c r="H53" s="103">
        <v>0.39200800000000002</v>
      </c>
      <c r="I53" s="103">
        <v>2.8861000000000001E-2</v>
      </c>
      <c r="J53" s="103">
        <v>9.2843999999999996E-2</v>
      </c>
      <c r="K53" s="103">
        <v>2.8861000000000001E-2</v>
      </c>
      <c r="L53" s="103">
        <v>2.8861000000000001E-2</v>
      </c>
      <c r="M53" s="103">
        <v>0.12895000000000001</v>
      </c>
      <c r="N53" s="116">
        <v>1.3860440000000001</v>
      </c>
      <c r="O53" s="140"/>
      <c r="P53" s="1132"/>
    </row>
    <row r="54" spans="1:16" s="74" customFormat="1" ht="15" customHeight="1" thickTop="1" thickBot="1">
      <c r="A54" s="791" t="s">
        <v>492</v>
      </c>
      <c r="B54" s="781">
        <v>42.300194950000005</v>
      </c>
      <c r="C54" s="781">
        <v>47.913003969999998</v>
      </c>
      <c r="D54" s="781">
        <v>52.923175580000006</v>
      </c>
      <c r="E54" s="781">
        <v>71.999157319999995</v>
      </c>
      <c r="F54" s="781">
        <v>37.862325630000001</v>
      </c>
      <c r="G54" s="781">
        <v>49.795363500000008</v>
      </c>
      <c r="H54" s="781">
        <v>39.232201510000003</v>
      </c>
      <c r="I54" s="781">
        <v>38.199952769999996</v>
      </c>
      <c r="J54" s="781">
        <v>51.455346829999996</v>
      </c>
      <c r="K54" s="781">
        <v>68.697785570000008</v>
      </c>
      <c r="L54" s="781">
        <v>41.636171920000002</v>
      </c>
      <c r="M54" s="781">
        <v>52.801887149999999</v>
      </c>
      <c r="N54" s="781">
        <v>594.81656670000007</v>
      </c>
    </row>
    <row r="55" spans="1:16" s="96" customFormat="1" ht="16.5" thickTop="1">
      <c r="A55" s="40" t="s">
        <v>729</v>
      </c>
      <c r="B55" s="137"/>
      <c r="C55" s="137"/>
      <c r="D55" s="137"/>
      <c r="E55" s="137"/>
      <c r="F55" s="137"/>
      <c r="G55" s="137"/>
      <c r="H55" s="137"/>
      <c r="I55" s="137"/>
      <c r="J55" s="137"/>
      <c r="K55" s="137"/>
      <c r="L55" s="137"/>
      <c r="M55" s="137"/>
      <c r="N55" s="852"/>
    </row>
    <row r="56" spans="1:16" s="96" customFormat="1" ht="15.75">
      <c r="A56" s="906" t="s">
        <v>1627</v>
      </c>
      <c r="B56" s="137"/>
      <c r="C56" s="137"/>
      <c r="D56" s="137"/>
      <c r="E56" s="137"/>
      <c r="F56" s="137"/>
      <c r="G56" s="137"/>
      <c r="H56" s="137"/>
      <c r="I56" s="137"/>
      <c r="J56" s="137"/>
      <c r="K56" s="137"/>
      <c r="L56" s="137"/>
      <c r="M56" s="137"/>
      <c r="N56" s="852"/>
    </row>
    <row r="57" spans="1:16" s="96" customFormat="1" ht="15.75">
      <c r="A57" s="40" t="s">
        <v>10</v>
      </c>
      <c r="B57" s="137"/>
      <c r="C57" s="137"/>
      <c r="D57" s="137"/>
      <c r="E57" s="137"/>
      <c r="F57" s="137"/>
      <c r="G57" s="137"/>
      <c r="H57" s="137"/>
      <c r="I57" s="137"/>
      <c r="J57" s="137"/>
      <c r="K57" s="137"/>
      <c r="L57" s="137"/>
      <c r="M57" s="137"/>
      <c r="N57" s="852"/>
    </row>
    <row r="58" spans="1:16" s="96" customFormat="1">
      <c r="A58" s="138"/>
      <c r="B58" s="137"/>
      <c r="C58" s="137"/>
      <c r="D58" s="137"/>
      <c r="E58" s="137"/>
      <c r="F58" s="137"/>
      <c r="G58" s="137"/>
      <c r="H58" s="137"/>
      <c r="I58" s="137"/>
      <c r="J58" s="137"/>
      <c r="K58" s="137"/>
      <c r="L58" s="137"/>
      <c r="M58" s="137"/>
      <c r="N58" s="852"/>
    </row>
    <row r="59" spans="1:16" s="96" customFormat="1">
      <c r="A59" s="138"/>
      <c r="B59" s="137"/>
      <c r="C59" s="852"/>
      <c r="D59" s="137"/>
      <c r="E59" s="137"/>
      <c r="F59" s="137"/>
      <c r="G59" s="137"/>
      <c r="H59" s="137"/>
      <c r="I59" s="137"/>
      <c r="J59" s="137"/>
      <c r="K59" s="137"/>
      <c r="L59" s="137"/>
      <c r="M59" s="137"/>
      <c r="N59" s="852"/>
    </row>
    <row r="60" spans="1:16" s="96" customFormat="1">
      <c r="A60" s="138"/>
      <c r="B60" s="137"/>
      <c r="C60" s="853"/>
      <c r="D60" s="853"/>
      <c r="E60" s="853"/>
      <c r="F60" s="853"/>
      <c r="G60" s="853"/>
      <c r="H60" s="853"/>
      <c r="I60" s="853"/>
      <c r="J60" s="853"/>
      <c r="K60" s="853"/>
      <c r="L60" s="853"/>
      <c r="M60" s="853"/>
      <c r="N60" s="853"/>
    </row>
    <row r="61" spans="1:16">
      <c r="C61" s="853"/>
      <c r="D61" s="853"/>
      <c r="E61" s="853"/>
      <c r="F61" s="853"/>
      <c r="G61" s="853"/>
      <c r="H61" s="853"/>
      <c r="I61" s="853"/>
      <c r="J61" s="853"/>
      <c r="K61" s="853"/>
      <c r="L61" s="853"/>
      <c r="M61" s="853"/>
      <c r="N61" s="853"/>
    </row>
    <row r="62" spans="1:16">
      <c r="C62" s="853"/>
      <c r="D62" s="853"/>
      <c r="E62" s="853"/>
      <c r="F62" s="853"/>
      <c r="G62" s="853"/>
      <c r="H62" s="853"/>
      <c r="I62" s="853"/>
      <c r="J62" s="853"/>
      <c r="K62" s="853"/>
      <c r="L62" s="853"/>
      <c r="M62" s="853"/>
      <c r="N62" s="853"/>
    </row>
    <row r="63" spans="1:16">
      <c r="C63" s="853"/>
      <c r="D63" s="853"/>
      <c r="E63" s="853"/>
      <c r="F63" s="853"/>
      <c r="G63" s="853"/>
      <c r="H63" s="853"/>
      <c r="I63" s="853"/>
      <c r="J63" s="853"/>
      <c r="K63" s="853"/>
      <c r="L63" s="853"/>
      <c r="M63" s="853"/>
      <c r="N63" s="853"/>
    </row>
  </sheetData>
  <customSheetViews>
    <customSheetView guid="{51F1D52B-5D55-4FCC-809B-9B4CC86C88B9}" showGridLines="0" topLeftCell="D1">
      <selection activeCell="N2" sqref="N2"/>
      <pageMargins left="0.91" right="0.38" top="0.42" bottom="0.17" header="0" footer="0.14000000000000001"/>
      <pageSetup scale="75" orientation="landscape" r:id="rId1"/>
      <headerFooter alignWithMargins="0"/>
    </customSheetView>
    <customSheetView guid="{B297ACE3-C144-4411-A206-EE5C8D41CE1C}" topLeftCell="C25">
      <selection activeCell="H39" sqref="H39"/>
      <pageMargins left="0.91" right="0.38" top="0.42" bottom="0.17" header="0" footer="0.14000000000000001"/>
      <pageSetup scale="75" orientation="landscape" r:id="rId2"/>
      <headerFooter alignWithMargins="0"/>
    </customSheetView>
    <customSheetView guid="{45E423DD-7FD2-487F-8372-5798D7D06C15}" showPageBreaks="1" showGridLines="0" printArea="1" topLeftCell="D1">
      <selection activeCell="N2" sqref="N2"/>
      <pageMargins left="0.91" right="0.38" top="0.42" bottom="0.17" header="0" footer="0.14000000000000001"/>
      <pageSetup scale="75" orientation="landscape" r:id="rId3"/>
      <headerFooter alignWithMargins="0"/>
    </customSheetView>
  </customSheetViews>
  <phoneticPr fontId="0" type="noConversion"/>
  <pageMargins left="0.88" right="0.17" top="0.31" bottom="0.15748031496062992" header="0" footer="0.15748031496062992"/>
  <pageSetup scale="68" orientation="landscape" r:id="rId4"/>
  <headerFooter alignWithMargins="0"/>
  <drawing r:id="rId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dimension ref="A1:P57"/>
  <sheetViews>
    <sheetView showGridLines="0" zoomScaleNormal="100" workbookViewId="0">
      <pane xSplit="1" topLeftCell="J1" activePane="topRight" state="frozen"/>
      <selection activeCell="A29" sqref="A29"/>
      <selection pane="topRight" activeCell="J11" sqref="J11"/>
    </sheetView>
  </sheetViews>
  <sheetFormatPr defaultColWidth="11.42578125" defaultRowHeight="15"/>
  <cols>
    <col min="1" max="1" width="54.85546875" style="72" customWidth="1"/>
    <col min="2" max="2" width="9.28515625" style="72" customWidth="1"/>
    <col min="3" max="4" width="9.42578125" style="72" customWidth="1"/>
    <col min="5" max="5" width="8.5703125" style="72" customWidth="1"/>
    <col min="6" max="6" width="8.28515625" style="72" customWidth="1"/>
    <col min="7" max="7" width="8.85546875" style="72" customWidth="1"/>
    <col min="8" max="8" width="8.42578125" style="72" customWidth="1"/>
    <col min="9" max="9" width="7.85546875" style="72" customWidth="1"/>
    <col min="10" max="10" width="10" style="72" customWidth="1"/>
    <col min="11" max="11" width="8.7109375" style="72" customWidth="1"/>
    <col min="12" max="12" width="10.5703125" style="72" customWidth="1"/>
    <col min="13" max="13" width="10.140625" style="72" customWidth="1"/>
    <col min="14" max="14" width="10.85546875" style="72" customWidth="1"/>
    <col min="15" max="16384" width="11.42578125" style="72"/>
  </cols>
  <sheetData>
    <row r="1" spans="1:16">
      <c r="A1" s="563" t="s">
        <v>348</v>
      </c>
      <c r="B1" s="79"/>
      <c r="C1" s="79"/>
      <c r="D1" s="79"/>
      <c r="E1" s="79"/>
      <c r="F1" s="79"/>
      <c r="G1" s="79"/>
      <c r="H1" s="79"/>
      <c r="I1" s="79"/>
      <c r="J1" s="79"/>
      <c r="K1" s="79"/>
      <c r="L1" s="79"/>
      <c r="M1" s="79"/>
      <c r="N1" s="80">
        <v>45</v>
      </c>
    </row>
    <row r="7" spans="1:16">
      <c r="A7" s="74" t="s">
        <v>1817</v>
      </c>
    </row>
    <row r="8" spans="1:16">
      <c r="A8" s="857" t="s">
        <v>1528</v>
      </c>
      <c r="B8" s="858"/>
      <c r="C8" s="858"/>
      <c r="D8" s="858"/>
      <c r="E8" s="858"/>
    </row>
    <row r="9" spans="1:16">
      <c r="A9" s="72" t="s">
        <v>434</v>
      </c>
    </row>
    <row r="10" spans="1:16" ht="17.25">
      <c r="A10" s="210" t="s">
        <v>360</v>
      </c>
      <c r="B10" s="210" t="s">
        <v>443</v>
      </c>
      <c r="C10" s="210" t="s">
        <v>403</v>
      </c>
      <c r="D10" s="210" t="s">
        <v>404</v>
      </c>
      <c r="E10" s="210" t="s">
        <v>405</v>
      </c>
      <c r="F10" s="210" t="s">
        <v>406</v>
      </c>
      <c r="G10" s="210" t="s">
        <v>407</v>
      </c>
      <c r="H10" s="210" t="s">
        <v>408</v>
      </c>
      <c r="I10" s="210" t="s">
        <v>409</v>
      </c>
      <c r="J10" s="210" t="s">
        <v>410</v>
      </c>
      <c r="K10" s="210" t="s">
        <v>411</v>
      </c>
      <c r="L10" s="210" t="s">
        <v>412</v>
      </c>
      <c r="M10" s="210" t="s">
        <v>413</v>
      </c>
      <c r="N10" s="210" t="s">
        <v>38</v>
      </c>
    </row>
    <row r="11" spans="1:16">
      <c r="A11" s="211" t="s">
        <v>438</v>
      </c>
      <c r="B11" s="575">
        <v>8.1558930399999987</v>
      </c>
      <c r="C11" s="575">
        <v>7.2953572899999992</v>
      </c>
      <c r="D11" s="575">
        <v>11.77878928</v>
      </c>
      <c r="E11" s="575">
        <v>11.273976619999999</v>
      </c>
      <c r="F11" s="575">
        <v>10.709238639999999</v>
      </c>
      <c r="G11" s="575">
        <v>11.02906789</v>
      </c>
      <c r="H11" s="575">
        <v>8.874303740000002</v>
      </c>
      <c r="I11" s="575">
        <v>7.6058619599999986</v>
      </c>
      <c r="J11" s="575">
        <v>10.069294289999998</v>
      </c>
      <c r="K11" s="575">
        <v>11.79457302</v>
      </c>
      <c r="L11" s="575">
        <v>7.7944856899999984</v>
      </c>
      <c r="M11" s="575">
        <v>10.343963650000001</v>
      </c>
      <c r="N11" s="575">
        <v>116.72480511000001</v>
      </c>
      <c r="O11" s="656"/>
      <c r="P11" s="1132"/>
    </row>
    <row r="12" spans="1:16">
      <c r="A12" s="211" t="s">
        <v>194</v>
      </c>
      <c r="B12" s="575">
        <v>5.07171533</v>
      </c>
      <c r="C12" s="575">
        <v>4.7151851200000001</v>
      </c>
      <c r="D12" s="575">
        <v>8.7920907800000005</v>
      </c>
      <c r="E12" s="575">
        <v>6.4256942800000001</v>
      </c>
      <c r="F12" s="575">
        <v>6.5583939400000002</v>
      </c>
      <c r="G12" s="575">
        <v>8.1902975900000001</v>
      </c>
      <c r="H12" s="575">
        <v>5.4766082600000008</v>
      </c>
      <c r="I12" s="575">
        <v>4.8921104599999996</v>
      </c>
      <c r="J12" s="575">
        <v>7.4818536499999997</v>
      </c>
      <c r="K12" s="575">
        <v>5.66025928</v>
      </c>
      <c r="L12" s="575">
        <v>5.1913526599999997</v>
      </c>
      <c r="M12" s="575">
        <v>6.5485884900000002</v>
      </c>
      <c r="N12" s="575">
        <v>75.004149839999997</v>
      </c>
      <c r="O12" s="656"/>
      <c r="P12" s="1132"/>
    </row>
    <row r="13" spans="1:16">
      <c r="A13" s="577" t="s">
        <v>604</v>
      </c>
      <c r="B13" s="103">
        <v>0.77762968999999993</v>
      </c>
      <c r="C13" s="103">
        <v>0.81742295999999992</v>
      </c>
      <c r="D13" s="103">
        <v>4.7039702099999996</v>
      </c>
      <c r="E13" s="103">
        <v>0.78063364000000002</v>
      </c>
      <c r="F13" s="103">
        <v>0.98863277000000005</v>
      </c>
      <c r="G13" s="103">
        <v>3.9432228</v>
      </c>
      <c r="H13" s="103">
        <v>0.85090586999999995</v>
      </c>
      <c r="I13" s="103">
        <v>0.89738335000000002</v>
      </c>
      <c r="J13" s="103">
        <v>3.1345663399999997</v>
      </c>
      <c r="K13" s="103">
        <v>1.0471219200000002</v>
      </c>
      <c r="L13" s="103">
        <v>0.57664668000000008</v>
      </c>
      <c r="M13" s="103">
        <v>2.1137082</v>
      </c>
      <c r="N13" s="572">
        <v>20.631844429999997</v>
      </c>
      <c r="O13" s="656"/>
      <c r="P13" s="1132"/>
    </row>
    <row r="14" spans="1:16">
      <c r="A14" s="453" t="s">
        <v>605</v>
      </c>
      <c r="B14" s="103">
        <v>1.70377969</v>
      </c>
      <c r="C14" s="103">
        <v>1.3222056599999998</v>
      </c>
      <c r="D14" s="103">
        <v>1.4287115100000001</v>
      </c>
      <c r="E14" s="103">
        <v>2.8618086000000003</v>
      </c>
      <c r="F14" s="103">
        <v>2.66584778</v>
      </c>
      <c r="G14" s="103">
        <v>1.4589030600000001</v>
      </c>
      <c r="H14" s="103">
        <v>1.76515051</v>
      </c>
      <c r="I14" s="103">
        <v>1.3256107800000001</v>
      </c>
      <c r="J14" s="103">
        <v>1.4047981</v>
      </c>
      <c r="K14" s="103">
        <v>1.75058625</v>
      </c>
      <c r="L14" s="103">
        <v>1.7088135600000001</v>
      </c>
      <c r="M14" s="103">
        <v>1.5732783600000002</v>
      </c>
      <c r="N14" s="572">
        <v>20.96949386</v>
      </c>
      <c r="O14" s="656"/>
      <c r="P14" s="1132"/>
    </row>
    <row r="15" spans="1:16">
      <c r="A15" s="453" t="s">
        <v>195</v>
      </c>
      <c r="B15" s="103">
        <v>0.34263916999999999</v>
      </c>
      <c r="C15" s="103">
        <v>0.21697592000000002</v>
      </c>
      <c r="D15" s="103">
        <v>0.23942435999999997</v>
      </c>
      <c r="E15" s="103">
        <v>0.33043899999999998</v>
      </c>
      <c r="F15" s="103">
        <v>0.43273544000000003</v>
      </c>
      <c r="G15" s="103">
        <v>0.26363421000000004</v>
      </c>
      <c r="H15" s="103">
        <v>0.36719653999999996</v>
      </c>
      <c r="I15" s="103">
        <v>0.27495628000000005</v>
      </c>
      <c r="J15" s="103">
        <v>0.40830847999999997</v>
      </c>
      <c r="K15" s="103">
        <v>0.38710623</v>
      </c>
      <c r="L15" s="103">
        <v>0.26800252000000002</v>
      </c>
      <c r="M15" s="103">
        <v>0.38139340000000005</v>
      </c>
      <c r="N15" s="572">
        <v>3.9128115500000002</v>
      </c>
      <c r="O15" s="656"/>
      <c r="P15" s="1132"/>
    </row>
    <row r="16" spans="1:16">
      <c r="A16" s="453" t="s">
        <v>196</v>
      </c>
      <c r="B16" s="103">
        <v>6.0730519999999996E-2</v>
      </c>
      <c r="C16" s="103">
        <v>6.4790070000000005E-2</v>
      </c>
      <c r="D16" s="103">
        <v>8.747772999999999E-2</v>
      </c>
      <c r="E16" s="103">
        <v>0.10775242</v>
      </c>
      <c r="F16" s="103">
        <v>8.5830619999999996E-2</v>
      </c>
      <c r="G16" s="103">
        <v>0.11626765</v>
      </c>
      <c r="H16" s="103">
        <v>7.0803690000000002E-2</v>
      </c>
      <c r="I16" s="103">
        <v>9.802044E-2</v>
      </c>
      <c r="J16" s="103">
        <v>7.4287130000000007E-2</v>
      </c>
      <c r="K16" s="103">
        <v>5.534526E-2</v>
      </c>
      <c r="L16" s="103">
        <v>6.954312E-2</v>
      </c>
      <c r="M16" s="103">
        <v>8.6501339999999996E-2</v>
      </c>
      <c r="N16" s="572">
        <v>0.97734998999999989</v>
      </c>
      <c r="O16" s="656"/>
      <c r="P16" s="1132"/>
    </row>
    <row r="17" spans="1:16">
      <c r="A17" s="453" t="s">
        <v>197</v>
      </c>
      <c r="B17" s="103">
        <v>7.1399999999999996E-3</v>
      </c>
      <c r="C17" s="103">
        <v>8.9466200000000006E-3</v>
      </c>
      <c r="D17" s="103">
        <v>7.5208900000000006E-3</v>
      </c>
      <c r="E17" s="103">
        <v>6.8849999999999996E-3</v>
      </c>
      <c r="F17" s="103">
        <v>7.0146699999999998E-3</v>
      </c>
      <c r="G17" s="103">
        <v>1.1065770000000001E-2</v>
      </c>
      <c r="H17" s="103">
        <v>1.1659379999999999E-2</v>
      </c>
      <c r="I17" s="103">
        <v>9.8549999999999992E-3</v>
      </c>
      <c r="J17" s="103">
        <v>3.3177539999999998E-2</v>
      </c>
      <c r="K17" s="103">
        <v>1.0134770000000001E-2</v>
      </c>
      <c r="L17" s="103">
        <v>0.19272685000000001</v>
      </c>
      <c r="M17" s="103">
        <v>1.853784E-2</v>
      </c>
      <c r="N17" s="572">
        <v>0.32466432999999995</v>
      </c>
      <c r="O17" s="656"/>
      <c r="P17" s="1132"/>
    </row>
    <row r="18" spans="1:16">
      <c r="A18" s="453" t="s">
        <v>721</v>
      </c>
      <c r="B18" s="103">
        <v>2.1797962599999998</v>
      </c>
      <c r="C18" s="103">
        <v>2.2848438900000003</v>
      </c>
      <c r="D18" s="103">
        <v>2.32498608</v>
      </c>
      <c r="E18" s="103">
        <v>2.3381756199999999</v>
      </c>
      <c r="F18" s="103">
        <v>2.3783326600000003</v>
      </c>
      <c r="G18" s="103">
        <v>2.3972041000000002</v>
      </c>
      <c r="H18" s="103">
        <v>2.4108922700000002</v>
      </c>
      <c r="I18" s="103">
        <v>2.2862846100000001</v>
      </c>
      <c r="J18" s="103">
        <v>2.42671606</v>
      </c>
      <c r="K18" s="103">
        <v>2.4099648500000002</v>
      </c>
      <c r="L18" s="103">
        <v>2.37561993</v>
      </c>
      <c r="M18" s="103">
        <v>2.3751693500000002</v>
      </c>
      <c r="N18" s="572">
        <v>28.187985680000001</v>
      </c>
      <c r="O18" s="656"/>
      <c r="P18" s="1132"/>
    </row>
    <row r="19" spans="1:16">
      <c r="A19" s="211" t="s">
        <v>1451</v>
      </c>
      <c r="B19" s="575">
        <v>1.3986936800000001</v>
      </c>
      <c r="C19" s="575">
        <v>1.1781383000000001</v>
      </c>
      <c r="D19" s="575">
        <v>1.56377944</v>
      </c>
      <c r="E19" s="575">
        <v>3.3485114300000003</v>
      </c>
      <c r="F19" s="575">
        <v>1.98408235</v>
      </c>
      <c r="G19" s="575">
        <v>1.4399203200000001</v>
      </c>
      <c r="H19" s="575">
        <v>1.7242925900000001</v>
      </c>
      <c r="I19" s="575">
        <v>1.37624346</v>
      </c>
      <c r="J19" s="575">
        <v>1.18815527</v>
      </c>
      <c r="K19" s="575">
        <v>4.6559842599999994</v>
      </c>
      <c r="L19" s="575">
        <v>1.2168711299999999</v>
      </c>
      <c r="M19" s="575">
        <v>2.2228866000000003</v>
      </c>
      <c r="N19" s="575">
        <v>23.29755883</v>
      </c>
      <c r="O19" s="656"/>
      <c r="P19" s="1132"/>
    </row>
    <row r="20" spans="1:16">
      <c r="A20" s="351" t="s">
        <v>228</v>
      </c>
      <c r="B20" s="103">
        <v>1.3986936800000001</v>
      </c>
      <c r="C20" s="103">
        <v>1.1781383000000001</v>
      </c>
      <c r="D20" s="103">
        <v>1.56377944</v>
      </c>
      <c r="E20" s="103">
        <v>3.3485114300000003</v>
      </c>
      <c r="F20" s="103">
        <v>1.98408235</v>
      </c>
      <c r="G20" s="103">
        <v>1.4399203200000001</v>
      </c>
      <c r="H20" s="103">
        <v>1.7242925900000001</v>
      </c>
      <c r="I20" s="103">
        <v>1.37624346</v>
      </c>
      <c r="J20" s="103">
        <v>1.18815527</v>
      </c>
      <c r="K20" s="103">
        <v>4.6559842599999994</v>
      </c>
      <c r="L20" s="103">
        <v>1.2168711299999999</v>
      </c>
      <c r="M20" s="103">
        <v>2.2228866000000003</v>
      </c>
      <c r="N20" s="572">
        <v>23.29755883</v>
      </c>
      <c r="O20" s="656"/>
      <c r="P20" s="1132"/>
    </row>
    <row r="21" spans="1:16">
      <c r="A21" s="211" t="s">
        <v>1450</v>
      </c>
      <c r="B21" s="575">
        <v>1.3063011599999999</v>
      </c>
      <c r="C21" s="575">
        <v>1.0238246900000001</v>
      </c>
      <c r="D21" s="575">
        <v>1.0233228400000001</v>
      </c>
      <c r="E21" s="575">
        <v>1.2242724300000001</v>
      </c>
      <c r="F21" s="575">
        <v>1.2087762900000001</v>
      </c>
      <c r="G21" s="575">
        <v>1.2048885199999999</v>
      </c>
      <c r="H21" s="575">
        <v>1.3026402500000001</v>
      </c>
      <c r="I21" s="575">
        <v>1.1907257</v>
      </c>
      <c r="J21" s="575">
        <v>1.1814275699999999</v>
      </c>
      <c r="K21" s="575">
        <v>1.1690285999999999</v>
      </c>
      <c r="L21" s="575">
        <v>1.2187464499999998</v>
      </c>
      <c r="M21" s="575">
        <v>1.3142433499999999</v>
      </c>
      <c r="N21" s="575">
        <v>14.36819785</v>
      </c>
      <c r="O21" s="656"/>
      <c r="P21" s="1132"/>
    </row>
    <row r="22" spans="1:16">
      <c r="A22" s="951" t="s">
        <v>1467</v>
      </c>
      <c r="B22" s="103">
        <v>0.35691803999999999</v>
      </c>
      <c r="C22" s="103">
        <v>0.32769960999999997</v>
      </c>
      <c r="D22" s="103">
        <v>0.34964949000000001</v>
      </c>
      <c r="E22" s="103">
        <v>0.33506056000000001</v>
      </c>
      <c r="F22" s="103">
        <v>0.42963407000000003</v>
      </c>
      <c r="G22" s="103">
        <v>0.34150383000000001</v>
      </c>
      <c r="H22" s="103">
        <v>0.33045268999999999</v>
      </c>
      <c r="I22" s="103">
        <v>0.32269803000000002</v>
      </c>
      <c r="J22" s="103">
        <v>0.44352252000000003</v>
      </c>
      <c r="K22" s="103">
        <v>0.33406103999999998</v>
      </c>
      <c r="L22" s="103">
        <v>0.32911330999999999</v>
      </c>
      <c r="M22" s="103">
        <v>0.34924487999999998</v>
      </c>
      <c r="N22" s="572">
        <v>4.24955807</v>
      </c>
      <c r="O22" s="656"/>
      <c r="P22" s="1132"/>
    </row>
    <row r="23" spans="1:16">
      <c r="A23" s="453" t="s">
        <v>262</v>
      </c>
      <c r="B23" s="103">
        <v>0.51580497999999997</v>
      </c>
      <c r="C23" s="103">
        <v>0.26313516999999997</v>
      </c>
      <c r="D23" s="103">
        <v>0.21552082</v>
      </c>
      <c r="E23" s="103">
        <v>0.21793935</v>
      </c>
      <c r="F23" s="103">
        <v>0.33563625000000002</v>
      </c>
      <c r="G23" s="103">
        <v>0.26808996000000002</v>
      </c>
      <c r="H23" s="103">
        <v>0.37071504</v>
      </c>
      <c r="I23" s="103">
        <v>0.29561991999999998</v>
      </c>
      <c r="J23" s="103">
        <v>0.25194207000000002</v>
      </c>
      <c r="K23" s="103">
        <v>0.31347799999999998</v>
      </c>
      <c r="L23" s="103">
        <v>0.42329346999999995</v>
      </c>
      <c r="M23" s="103">
        <v>0.49134537</v>
      </c>
      <c r="N23" s="572">
        <v>3.9625203999999998</v>
      </c>
      <c r="O23" s="656"/>
      <c r="P23" s="1132"/>
    </row>
    <row r="24" spans="1:16">
      <c r="A24" s="339" t="s">
        <v>651</v>
      </c>
      <c r="B24" s="103">
        <v>0.43357813999999995</v>
      </c>
      <c r="C24" s="103">
        <v>0.43298990999999998</v>
      </c>
      <c r="D24" s="103">
        <v>0.45815253</v>
      </c>
      <c r="E24" s="103">
        <v>0.67127252000000004</v>
      </c>
      <c r="F24" s="103">
        <v>0.44350597000000003</v>
      </c>
      <c r="G24" s="103">
        <v>0.59529472999999999</v>
      </c>
      <c r="H24" s="103">
        <v>0.60147251999999995</v>
      </c>
      <c r="I24" s="103">
        <v>0.57240774999999999</v>
      </c>
      <c r="J24" s="103">
        <v>0.48596297999999993</v>
      </c>
      <c r="K24" s="103">
        <v>0.52148956000000002</v>
      </c>
      <c r="L24" s="103">
        <v>0.46633966999999998</v>
      </c>
      <c r="M24" s="103">
        <v>0.47365309999999999</v>
      </c>
      <c r="N24" s="572">
        <v>6.1561193799999998</v>
      </c>
      <c r="O24" s="656"/>
      <c r="P24" s="1132"/>
    </row>
    <row r="25" spans="1:16">
      <c r="A25" s="1332" t="s">
        <v>1448</v>
      </c>
      <c r="B25" s="102">
        <v>0.37918287000000001</v>
      </c>
      <c r="C25" s="102">
        <v>0.37820917999999998</v>
      </c>
      <c r="D25" s="102">
        <v>0.39959621999999995</v>
      </c>
      <c r="E25" s="102">
        <v>0.27549847999999999</v>
      </c>
      <c r="F25" s="102">
        <v>0.95798606000000008</v>
      </c>
      <c r="G25" s="102">
        <v>0.19396146</v>
      </c>
      <c r="H25" s="102">
        <v>0.37076264000000003</v>
      </c>
      <c r="I25" s="102">
        <v>0.14678233999999998</v>
      </c>
      <c r="J25" s="102">
        <v>0.21785779999999999</v>
      </c>
      <c r="K25" s="102">
        <v>0.30930088</v>
      </c>
      <c r="L25" s="102">
        <v>0.16751545000000001</v>
      </c>
      <c r="M25" s="102">
        <v>0.25824521</v>
      </c>
      <c r="N25" s="575">
        <v>4.0548985900000005</v>
      </c>
      <c r="O25" s="656"/>
      <c r="P25" s="1132"/>
    </row>
    <row r="26" spans="1:16" s="74" customFormat="1">
      <c r="A26" s="1512" t="s">
        <v>440</v>
      </c>
      <c r="B26" s="596">
        <v>1.4189809499999999</v>
      </c>
      <c r="C26" s="596">
        <v>2.2065750099999999</v>
      </c>
      <c r="D26" s="596">
        <v>3.6453915899999996</v>
      </c>
      <c r="E26" s="596">
        <v>3.1475443799999998</v>
      </c>
      <c r="F26" s="596">
        <v>3.5005541899999999</v>
      </c>
      <c r="G26" s="596">
        <v>3.0986931700000002</v>
      </c>
      <c r="H26" s="596">
        <v>2.0819141600000006</v>
      </c>
      <c r="I26" s="596">
        <v>1.7939915399999999</v>
      </c>
      <c r="J26" s="596">
        <v>4.6781104199999994</v>
      </c>
      <c r="K26" s="596">
        <v>3.5978023499999994</v>
      </c>
      <c r="L26" s="596">
        <v>2.2862380899999999</v>
      </c>
      <c r="M26" s="596">
        <v>1.8936631999999998</v>
      </c>
      <c r="N26" s="596">
        <v>33.349459049999993</v>
      </c>
      <c r="O26" s="656"/>
      <c r="P26" s="1132"/>
    </row>
    <row r="27" spans="1:16">
      <c r="A27" s="351" t="s">
        <v>233</v>
      </c>
      <c r="B27" s="103">
        <v>1.27513634</v>
      </c>
      <c r="C27" s="103">
        <v>1.4631712299999999</v>
      </c>
      <c r="D27" s="103">
        <v>1.95040608</v>
      </c>
      <c r="E27" s="103">
        <v>2.09013187</v>
      </c>
      <c r="F27" s="103">
        <v>3.0461535899999999</v>
      </c>
      <c r="G27" s="103">
        <v>2.95308262</v>
      </c>
      <c r="H27" s="103">
        <v>1.7916708700000001</v>
      </c>
      <c r="I27" s="103">
        <v>1.3504455399999999</v>
      </c>
      <c r="J27" s="103">
        <v>2.5161471299999998</v>
      </c>
      <c r="K27" s="103">
        <v>2.81638864</v>
      </c>
      <c r="L27" s="103">
        <v>1.58684921</v>
      </c>
      <c r="M27" s="103">
        <v>1.5896066499999999</v>
      </c>
      <c r="N27" s="572">
        <v>24.429189770000001</v>
      </c>
      <c r="O27" s="656"/>
      <c r="P27" s="1132"/>
    </row>
    <row r="28" spans="1:16">
      <c r="A28" s="351" t="s">
        <v>1632</v>
      </c>
      <c r="B28" s="103">
        <v>4.3311750000000003E-2</v>
      </c>
      <c r="C28" s="103">
        <v>5.2804790000000004E-2</v>
      </c>
      <c r="D28" s="103">
        <v>6.9958309999999996E-2</v>
      </c>
      <c r="E28" s="103">
        <v>0.49394322999999996</v>
      </c>
      <c r="F28" s="103">
        <v>0.1276301</v>
      </c>
      <c r="G28" s="103">
        <v>8.2075200000000001E-2</v>
      </c>
      <c r="H28" s="103">
        <v>3.9137640000000001E-2</v>
      </c>
      <c r="I28" s="103">
        <v>3.4181860000000001E-2</v>
      </c>
      <c r="J28" s="103">
        <v>0.19963314000000001</v>
      </c>
      <c r="K28" s="103">
        <v>0.24143935</v>
      </c>
      <c r="L28" s="103">
        <v>5.0113339999999999E-2</v>
      </c>
      <c r="M28" s="103">
        <v>9.7122259999999988E-2</v>
      </c>
      <c r="N28" s="572">
        <v>1.5313509699999999</v>
      </c>
      <c r="O28" s="656"/>
      <c r="P28" s="1132"/>
    </row>
    <row r="29" spans="1:16">
      <c r="A29" s="351" t="s">
        <v>1633</v>
      </c>
      <c r="B29" s="103">
        <v>1.367063E-2</v>
      </c>
      <c r="C29" s="103">
        <v>0.15036185999999999</v>
      </c>
      <c r="D29" s="103">
        <v>1.589663</v>
      </c>
      <c r="E29" s="103">
        <v>0.29459157000000002</v>
      </c>
      <c r="F29" s="103">
        <v>0.23078888</v>
      </c>
      <c r="G29" s="103">
        <v>1.257044E-2</v>
      </c>
      <c r="H29" s="103">
        <v>6.5723199999999996E-2</v>
      </c>
      <c r="I29" s="103">
        <v>3.6384309999999996E-2</v>
      </c>
      <c r="J29" s="103">
        <v>1.4489314600000001</v>
      </c>
      <c r="K29" s="103">
        <v>0.2378459</v>
      </c>
      <c r="L29" s="103">
        <v>0.43817303999999996</v>
      </c>
      <c r="M29" s="103">
        <v>1.6308329999999999E-2</v>
      </c>
      <c r="N29" s="572">
        <v>4.5350126199999998</v>
      </c>
      <c r="O29" s="656"/>
      <c r="P29" s="1132"/>
    </row>
    <row r="30" spans="1:16">
      <c r="A30" s="351" t="s">
        <v>1634</v>
      </c>
      <c r="B30" s="103">
        <v>5.5993949999999994E-2</v>
      </c>
      <c r="C30" s="103">
        <v>1.7589709999999998E-2</v>
      </c>
      <c r="D30" s="103">
        <v>3.3728309999999997E-2</v>
      </c>
      <c r="E30" s="103">
        <v>6.6464820000000008E-2</v>
      </c>
      <c r="F30" s="103">
        <v>7.7681619999999993E-2</v>
      </c>
      <c r="G30" s="103">
        <v>2.7127869999999998E-2</v>
      </c>
      <c r="H30" s="103">
        <v>0.13471492999999998</v>
      </c>
      <c r="I30" s="103">
        <v>0.31646765000000004</v>
      </c>
      <c r="J30" s="103">
        <v>0.17788614999999999</v>
      </c>
      <c r="K30" s="103">
        <v>0.27664864</v>
      </c>
      <c r="L30" s="103">
        <v>0.16143979999999999</v>
      </c>
      <c r="M30" s="103">
        <v>0.17659229999999998</v>
      </c>
      <c r="N30" s="572">
        <v>1.5223357499999999</v>
      </c>
      <c r="O30" s="656"/>
      <c r="P30" s="1132"/>
    </row>
    <row r="31" spans="1:16">
      <c r="A31" s="339" t="s">
        <v>521</v>
      </c>
      <c r="B31" s="103">
        <v>2.7868279999999999E-2</v>
      </c>
      <c r="C31" s="103">
        <v>1.0697420000000001E-2</v>
      </c>
      <c r="D31" s="103">
        <v>6.3588999999999996E-4</v>
      </c>
      <c r="E31" s="103">
        <v>6.3588999999999996E-4</v>
      </c>
      <c r="F31" s="103">
        <v>1.2999999999999999E-3</v>
      </c>
      <c r="G31" s="103">
        <v>1.583704E-2</v>
      </c>
      <c r="H31" s="103">
        <v>3.9667519999999998E-2</v>
      </c>
      <c r="I31" s="103">
        <v>2.1512179999999999E-2</v>
      </c>
      <c r="J31" s="103">
        <v>3.5125399999999998E-3</v>
      </c>
      <c r="K31" s="103">
        <v>2.7982000000000001E-4</v>
      </c>
      <c r="L31" s="103">
        <v>2.8662699999999999E-2</v>
      </c>
      <c r="M31" s="103">
        <v>1.203366E-2</v>
      </c>
      <c r="N31" s="572">
        <v>0.16264294000000001</v>
      </c>
      <c r="O31" s="656"/>
      <c r="P31" s="1132"/>
    </row>
    <row r="32" spans="1:16">
      <c r="A32" s="339" t="s">
        <v>1754</v>
      </c>
      <c r="B32" s="103">
        <v>3.0000000000000001E-3</v>
      </c>
      <c r="C32" s="103">
        <v>0.51195000000000002</v>
      </c>
      <c r="D32" s="103">
        <v>1E-3</v>
      </c>
      <c r="E32" s="103">
        <v>0.20177700000000001</v>
      </c>
      <c r="F32" s="103">
        <v>1.7000000000000001E-2</v>
      </c>
      <c r="G32" s="103">
        <v>8.0000000000000002E-3</v>
      </c>
      <c r="H32" s="103">
        <v>1.0999999999999999E-2</v>
      </c>
      <c r="I32" s="103">
        <v>3.5000000000000003E-2</v>
      </c>
      <c r="J32" s="103">
        <v>0.33200000000000002</v>
      </c>
      <c r="K32" s="103">
        <v>2.52E-2</v>
      </c>
      <c r="L32" s="103">
        <v>2.1000000000000001E-2</v>
      </c>
      <c r="M32" s="103">
        <v>2E-3</v>
      </c>
      <c r="N32" s="572">
        <v>1.1689269999999998</v>
      </c>
      <c r="O32" s="656"/>
      <c r="P32" s="1132"/>
    </row>
    <row r="33" spans="1:16" s="74" customFormat="1">
      <c r="A33" s="183" t="s">
        <v>1447</v>
      </c>
      <c r="B33" s="102">
        <v>4.4355190000000003E-2</v>
      </c>
      <c r="C33" s="102">
        <v>9.0237810000000002E-2</v>
      </c>
      <c r="D33" s="102">
        <v>0.48102953999999998</v>
      </c>
      <c r="E33" s="102">
        <v>0.23069661999999999</v>
      </c>
      <c r="F33" s="102">
        <v>0.22128188000000001</v>
      </c>
      <c r="G33" s="102">
        <v>0.16347720000000002</v>
      </c>
      <c r="H33" s="102">
        <v>0.22140726999999999</v>
      </c>
      <c r="I33" s="102">
        <v>0.21723710000000002</v>
      </c>
      <c r="J33" s="102">
        <v>0.13940204</v>
      </c>
      <c r="K33" s="102">
        <v>0.37838978000000001</v>
      </c>
      <c r="L33" s="102">
        <v>0.68183705000000006</v>
      </c>
      <c r="M33" s="102">
        <v>0.1837646</v>
      </c>
      <c r="N33" s="575">
        <v>3.0531160800000001</v>
      </c>
      <c r="O33" s="657"/>
      <c r="P33" s="1373"/>
    </row>
    <row r="34" spans="1:16">
      <c r="A34" s="211" t="s">
        <v>1449</v>
      </c>
      <c r="B34" s="575">
        <v>18.344695530000003</v>
      </c>
      <c r="C34" s="575">
        <v>18.039747380000001</v>
      </c>
      <c r="D34" s="575">
        <v>27.567705100000001</v>
      </c>
      <c r="E34" s="575">
        <v>32.48915384</v>
      </c>
      <c r="F34" s="575">
        <v>32.53750616</v>
      </c>
      <c r="G34" s="575">
        <v>30.000549479999997</v>
      </c>
      <c r="H34" s="575">
        <v>19.97321797</v>
      </c>
      <c r="I34" s="575">
        <v>32.220147040000001</v>
      </c>
      <c r="J34" s="575">
        <v>20.883723140000001</v>
      </c>
      <c r="K34" s="575">
        <v>18.03181764</v>
      </c>
      <c r="L34" s="575">
        <v>30.188625399999999</v>
      </c>
      <c r="M34" s="575">
        <v>22.069687529999999</v>
      </c>
      <c r="N34" s="575">
        <v>302.34657620999997</v>
      </c>
      <c r="O34" s="656"/>
      <c r="P34" s="1132"/>
    </row>
    <row r="35" spans="1:16">
      <c r="A35" s="74" t="s">
        <v>1454</v>
      </c>
      <c r="B35" s="575">
        <v>12.50625668</v>
      </c>
      <c r="C35" s="575">
        <v>13.822679279999999</v>
      </c>
      <c r="D35" s="575">
        <v>24.4910633</v>
      </c>
      <c r="E35" s="575">
        <v>29.923032929999998</v>
      </c>
      <c r="F35" s="575">
        <v>27.419067649999999</v>
      </c>
      <c r="G35" s="575">
        <v>27.48837077</v>
      </c>
      <c r="H35" s="575">
        <v>13.68407176</v>
      </c>
      <c r="I35" s="575">
        <v>29.729618510000002</v>
      </c>
      <c r="J35" s="575">
        <v>13.981801259999999</v>
      </c>
      <c r="K35" s="575">
        <v>14.979357480000001</v>
      </c>
      <c r="L35" s="575">
        <v>25.55128792</v>
      </c>
      <c r="M35" s="575">
        <v>15.38078423</v>
      </c>
      <c r="N35" s="575">
        <v>248.95739176999999</v>
      </c>
      <c r="O35" s="656"/>
      <c r="P35" s="1132"/>
    </row>
    <row r="36" spans="1:16">
      <c r="A36" s="352" t="s">
        <v>203</v>
      </c>
      <c r="B36" s="103">
        <v>12.50625668</v>
      </c>
      <c r="C36" s="103">
        <v>13.822679279999999</v>
      </c>
      <c r="D36" s="103">
        <v>24.4910633</v>
      </c>
      <c r="E36" s="103">
        <v>29.923032929999998</v>
      </c>
      <c r="F36" s="103">
        <v>27.419067649999999</v>
      </c>
      <c r="G36" s="103">
        <v>27.48837077</v>
      </c>
      <c r="H36" s="103">
        <v>13.68407176</v>
      </c>
      <c r="I36" s="103">
        <v>29.729618510000002</v>
      </c>
      <c r="J36" s="103">
        <v>13.981801259999999</v>
      </c>
      <c r="K36" s="103">
        <v>14.979357480000001</v>
      </c>
      <c r="L36" s="103">
        <v>25.55128792</v>
      </c>
      <c r="M36" s="103">
        <v>15.38078423</v>
      </c>
      <c r="N36" s="572">
        <v>248.95739176999999</v>
      </c>
      <c r="O36" s="656"/>
      <c r="P36" s="1132"/>
    </row>
    <row r="37" spans="1:16" s="91" customFormat="1">
      <c r="A37" s="211" t="s">
        <v>209</v>
      </c>
      <c r="B37" s="575">
        <v>5.6744842400000008</v>
      </c>
      <c r="C37" s="575">
        <v>3.9726761000000002</v>
      </c>
      <c r="D37" s="575">
        <v>2.94204921</v>
      </c>
      <c r="E37" s="575">
        <v>2.303223</v>
      </c>
      <c r="F37" s="575">
        <v>4.9692754600000004</v>
      </c>
      <c r="G37" s="575">
        <v>2.4362102500000002</v>
      </c>
      <c r="H37" s="575">
        <v>6.1167247800000002</v>
      </c>
      <c r="I37" s="575">
        <v>2.4149727900000002</v>
      </c>
      <c r="J37" s="575">
        <v>6.8595082199999995</v>
      </c>
      <c r="K37" s="575">
        <v>2.5279743799999999</v>
      </c>
      <c r="L37" s="575">
        <v>4.5425525200000001</v>
      </c>
      <c r="M37" s="575">
        <v>6.5947100299999999</v>
      </c>
      <c r="N37" s="575">
        <v>51.354360979999996</v>
      </c>
      <c r="O37" s="656"/>
      <c r="P37" s="1132"/>
    </row>
    <row r="38" spans="1:16" s="91" customFormat="1">
      <c r="A38" s="162" t="s">
        <v>1456</v>
      </c>
      <c r="B38" s="103">
        <v>0.90999543000000005</v>
      </c>
      <c r="C38" s="103">
        <v>2.27563921</v>
      </c>
      <c r="D38" s="103">
        <v>1.2009958300000001</v>
      </c>
      <c r="E38" s="103">
        <v>0.67644570999999998</v>
      </c>
      <c r="F38" s="103">
        <v>2.97310366</v>
      </c>
      <c r="G38" s="103">
        <v>0.79930265</v>
      </c>
      <c r="H38" s="103">
        <v>4.5038877599999996</v>
      </c>
      <c r="I38" s="103">
        <v>0.85352229000000002</v>
      </c>
      <c r="J38" s="103">
        <v>4.86477162</v>
      </c>
      <c r="K38" s="103">
        <v>0.52587757999999996</v>
      </c>
      <c r="L38" s="103">
        <v>2.5166877000000003</v>
      </c>
      <c r="M38" s="103">
        <v>3.2296143100000001</v>
      </c>
      <c r="N38" s="572">
        <v>25.329843749999998</v>
      </c>
      <c r="O38" s="656"/>
      <c r="P38" s="1132"/>
    </row>
    <row r="39" spans="1:16" s="91" customFormat="1">
      <c r="A39" s="106" t="s">
        <v>248</v>
      </c>
      <c r="B39" s="103">
        <v>3.1238000000000001</v>
      </c>
      <c r="C39" s="103">
        <v>0.15509999999999999</v>
      </c>
      <c r="D39" s="103">
        <v>4.58E-2</v>
      </c>
      <c r="E39" s="103">
        <v>3.2599999999999997E-2</v>
      </c>
      <c r="F39" s="103">
        <v>3.6700000000000003E-2</v>
      </c>
      <c r="G39" s="103">
        <v>2.01E-2</v>
      </c>
      <c r="H39" s="103">
        <v>2.3599999999999999E-2</v>
      </c>
      <c r="I39" s="103">
        <v>1.7999999999999999E-2</v>
      </c>
      <c r="J39" s="103">
        <v>4.3200000000000002E-2</v>
      </c>
      <c r="K39" s="103">
        <v>0.40970000000000001</v>
      </c>
      <c r="L39" s="103">
        <v>0.46210000000000001</v>
      </c>
      <c r="M39" s="103">
        <v>1.6235999999999999</v>
      </c>
      <c r="N39" s="572">
        <v>5.9943</v>
      </c>
      <c r="O39" s="656"/>
      <c r="P39" s="1132"/>
    </row>
    <row r="40" spans="1:16" s="91" customFormat="1">
      <c r="A40" s="342" t="s">
        <v>1639</v>
      </c>
      <c r="B40" s="103">
        <v>1.6406888100000001</v>
      </c>
      <c r="C40" s="103">
        <v>1.5419368899999999</v>
      </c>
      <c r="D40" s="103">
        <v>1.6952533799999998</v>
      </c>
      <c r="E40" s="103">
        <v>1.59417729</v>
      </c>
      <c r="F40" s="103">
        <v>1.9594718</v>
      </c>
      <c r="G40" s="103">
        <v>1.6168076</v>
      </c>
      <c r="H40" s="103">
        <v>1.5892370200000001</v>
      </c>
      <c r="I40" s="103">
        <v>1.5434505000000001</v>
      </c>
      <c r="J40" s="103">
        <v>1.9515366000000001</v>
      </c>
      <c r="K40" s="103">
        <v>1.5923967999999999</v>
      </c>
      <c r="L40" s="103">
        <v>1.5637648200000001</v>
      </c>
      <c r="M40" s="103">
        <v>1.7414957200000001</v>
      </c>
      <c r="N40" s="572">
        <v>20.030217230000002</v>
      </c>
      <c r="O40" s="656"/>
      <c r="P40" s="1132"/>
    </row>
    <row r="41" spans="1:16" s="91" customFormat="1">
      <c r="A41" s="175" t="s">
        <v>1458</v>
      </c>
      <c r="B41" s="102">
        <v>0.16395460999999997</v>
      </c>
      <c r="C41" s="1467">
        <v>0.244392</v>
      </c>
      <c r="D41" s="102">
        <v>0.13459258999999998</v>
      </c>
      <c r="E41" s="102">
        <v>0.26289790999999996</v>
      </c>
      <c r="F41" s="102">
        <v>0.14916304999999999</v>
      </c>
      <c r="G41" s="102">
        <v>7.5968460000000002E-2</v>
      </c>
      <c r="H41" s="102">
        <v>0.17242142999999999</v>
      </c>
      <c r="I41" s="102">
        <v>7.555574000000001E-2</v>
      </c>
      <c r="J41" s="102">
        <v>4.2413660000000006E-2</v>
      </c>
      <c r="K41" s="102">
        <v>0.52448578000000001</v>
      </c>
      <c r="L41" s="102">
        <v>9.4784960000000001E-2</v>
      </c>
      <c r="M41" s="102">
        <v>9.4193270000000009E-2</v>
      </c>
      <c r="N41" s="575">
        <v>2.0348234599999997</v>
      </c>
      <c r="O41" s="656"/>
      <c r="P41" s="1132"/>
    </row>
    <row r="42" spans="1:16" s="96" customFormat="1">
      <c r="A42" s="175" t="s">
        <v>1460</v>
      </c>
      <c r="B42" s="103">
        <v>4.3200000000000002E-2</v>
      </c>
      <c r="C42" s="103">
        <v>4.3200000000000002E-2</v>
      </c>
      <c r="D42" s="103">
        <v>4.3200000000000002E-2</v>
      </c>
      <c r="E42" s="103">
        <v>4.3200000000000002E-2</v>
      </c>
      <c r="F42" s="103">
        <v>4.3200000000000002E-2</v>
      </c>
      <c r="G42" s="103">
        <v>4.3200000000000002E-2</v>
      </c>
      <c r="H42" s="103">
        <v>4.3200000000000002E-2</v>
      </c>
      <c r="I42" s="103">
        <v>4.3200000000000002E-2</v>
      </c>
      <c r="J42" s="575">
        <v>0.1333569</v>
      </c>
      <c r="K42" s="575">
        <v>5.032623E-2</v>
      </c>
      <c r="L42" s="575">
        <v>3.4323800000000002E-2</v>
      </c>
      <c r="M42" s="575">
        <v>3.4323800000000002E-2</v>
      </c>
      <c r="N42" s="575">
        <v>0.59793073000000008</v>
      </c>
      <c r="O42" s="657"/>
      <c r="P42" s="1373"/>
    </row>
    <row r="43" spans="1:16" s="91" customFormat="1">
      <c r="A43" s="162" t="s">
        <v>647</v>
      </c>
      <c r="B43" s="103">
        <v>4.3200000000000002E-2</v>
      </c>
      <c r="C43" s="103">
        <v>4.3200000000000002E-2</v>
      </c>
      <c r="D43" s="103">
        <v>4.3200000000000002E-2</v>
      </c>
      <c r="E43" s="103">
        <v>4.3200000000000002E-2</v>
      </c>
      <c r="F43" s="103">
        <v>4.3200000000000002E-2</v>
      </c>
      <c r="G43" s="103">
        <v>4.3200000000000002E-2</v>
      </c>
      <c r="H43" s="103">
        <v>4.3200000000000002E-2</v>
      </c>
      <c r="I43" s="103">
        <v>4.3200000000000002E-2</v>
      </c>
      <c r="J43" s="103">
        <v>0.1333569</v>
      </c>
      <c r="K43" s="103">
        <v>5.032623E-2</v>
      </c>
      <c r="L43" s="103">
        <v>3.4323800000000002E-2</v>
      </c>
      <c r="M43" s="103">
        <v>3.4323800000000002E-2</v>
      </c>
      <c r="N43" s="572">
        <v>0.59793073000000008</v>
      </c>
      <c r="O43" s="656"/>
      <c r="P43" s="1132"/>
    </row>
    <row r="44" spans="1:16" s="91" customFormat="1">
      <c r="A44" s="175" t="s">
        <v>1462</v>
      </c>
      <c r="B44" s="575">
        <v>5.2428500000000003E-2</v>
      </c>
      <c r="C44" s="575">
        <v>5.2557430000000002E-2</v>
      </c>
      <c r="D44" s="575">
        <v>5.2443999999999998E-2</v>
      </c>
      <c r="E44" s="575">
        <v>5.2919500000000001E-2</v>
      </c>
      <c r="F44" s="575">
        <v>5.62333E-2</v>
      </c>
      <c r="G44" s="575">
        <v>5.2512499999999997E-2</v>
      </c>
      <c r="H44" s="575">
        <v>5.2630999999999997E-2</v>
      </c>
      <c r="I44" s="575">
        <v>5.6293900000000001E-2</v>
      </c>
      <c r="J44" s="575">
        <v>5.6227430000000002E-2</v>
      </c>
      <c r="K44" s="575">
        <v>5.6248050000000001E-2</v>
      </c>
      <c r="L44" s="575">
        <v>5.2240500000000002E-2</v>
      </c>
      <c r="M44" s="575">
        <v>5.19943E-2</v>
      </c>
      <c r="N44" s="575">
        <v>0.64473041000000009</v>
      </c>
      <c r="O44" s="656"/>
      <c r="P44" s="1132"/>
    </row>
    <row r="45" spans="1:16" s="91" customFormat="1">
      <c r="A45" s="162" t="s">
        <v>1652</v>
      </c>
      <c r="B45" s="103">
        <v>5.2428500000000003E-2</v>
      </c>
      <c r="C45" s="103">
        <v>5.2557430000000002E-2</v>
      </c>
      <c r="D45" s="103">
        <v>5.2443999999999998E-2</v>
      </c>
      <c r="E45" s="103">
        <v>5.2919500000000001E-2</v>
      </c>
      <c r="F45" s="103">
        <v>5.62333E-2</v>
      </c>
      <c r="G45" s="103">
        <v>5.2512499999999997E-2</v>
      </c>
      <c r="H45" s="103">
        <v>5.2630999999999997E-2</v>
      </c>
      <c r="I45" s="103">
        <v>5.6293900000000001E-2</v>
      </c>
      <c r="J45" s="103">
        <v>5.6227430000000002E-2</v>
      </c>
      <c r="K45" s="103">
        <v>5.6248050000000001E-2</v>
      </c>
      <c r="L45" s="103">
        <v>5.2240500000000002E-2</v>
      </c>
      <c r="M45" s="103">
        <v>5.19943E-2</v>
      </c>
      <c r="N45" s="572">
        <v>0.64473041000000009</v>
      </c>
      <c r="O45" s="656"/>
      <c r="P45" s="1132"/>
    </row>
    <row r="46" spans="1:16" s="91" customFormat="1">
      <c r="A46" s="175" t="s">
        <v>1464</v>
      </c>
      <c r="B46" s="575">
        <v>5.5552850000000001E-2</v>
      </c>
      <c r="C46" s="575">
        <v>5.5724284999999998E-2</v>
      </c>
      <c r="D46" s="575">
        <v>6.55697326E-2</v>
      </c>
      <c r="E46" s="575">
        <v>5.5555257900000002E-2</v>
      </c>
      <c r="F46" s="575">
        <v>7.7771419999999994E-2</v>
      </c>
      <c r="G46" s="575">
        <v>9.1601539999999995E-2</v>
      </c>
      <c r="H46" s="575">
        <v>5.6829999999999999E-2</v>
      </c>
      <c r="I46" s="575">
        <v>0.10316</v>
      </c>
      <c r="J46" s="575">
        <v>5.9589759999999999E-2</v>
      </c>
      <c r="K46" s="575">
        <v>5.2731607999999999E-2</v>
      </c>
      <c r="L46" s="575">
        <v>5.8925789999999999E-2</v>
      </c>
      <c r="M46" s="575">
        <v>0.134108</v>
      </c>
      <c r="N46" s="575">
        <v>0.86712024349999994</v>
      </c>
      <c r="O46" s="656"/>
      <c r="P46" s="1132"/>
    </row>
    <row r="47" spans="1:16" s="91" customFormat="1" ht="15.75" thickBot="1">
      <c r="A47" s="1374" t="s">
        <v>1640</v>
      </c>
      <c r="B47" s="103">
        <v>5.5552850000000001E-2</v>
      </c>
      <c r="C47" s="103">
        <v>5.5724284999999998E-2</v>
      </c>
      <c r="D47" s="103">
        <v>6.55697326E-2</v>
      </c>
      <c r="E47" s="103">
        <v>5.5555257900000002E-2</v>
      </c>
      <c r="F47" s="103">
        <v>7.7771419999999994E-2</v>
      </c>
      <c r="G47" s="103">
        <v>9.1601539999999995E-2</v>
      </c>
      <c r="H47" s="103">
        <v>5.6829999999999999E-2</v>
      </c>
      <c r="I47" s="103">
        <v>0.10316</v>
      </c>
      <c r="J47" s="103">
        <v>5.9589759999999999E-2</v>
      </c>
      <c r="K47" s="103">
        <v>5.2731607999999999E-2</v>
      </c>
      <c r="L47" s="103">
        <v>5.8925789999999999E-2</v>
      </c>
      <c r="M47" s="103">
        <v>0.134108</v>
      </c>
      <c r="N47" s="572">
        <v>0.86712024349999994</v>
      </c>
      <c r="O47" s="656"/>
      <c r="P47" s="1132"/>
    </row>
    <row r="48" spans="1:16" s="91" customFormat="1" ht="15.75" customHeight="1" thickTop="1">
      <c r="A48" s="1084" t="s">
        <v>490</v>
      </c>
      <c r="B48" s="1085">
        <v>28.115106060000006</v>
      </c>
      <c r="C48" s="1085">
        <v>27.783399205000002</v>
      </c>
      <c r="D48" s="1085">
        <v>43.634129242600004</v>
      </c>
      <c r="E48" s="1085">
        <v>47.293046217899999</v>
      </c>
      <c r="F48" s="1085">
        <v>47.145785590000003</v>
      </c>
      <c r="G48" s="1085">
        <v>44.479101779999993</v>
      </c>
      <c r="H48" s="1085">
        <v>31.303504140000005</v>
      </c>
      <c r="I48" s="1085">
        <v>42.039891539999999</v>
      </c>
      <c r="J48" s="1085">
        <v>36.019703980000003</v>
      </c>
      <c r="K48" s="1085">
        <v>33.961888678000001</v>
      </c>
      <c r="L48" s="1085">
        <v>41.096676319999993</v>
      </c>
      <c r="M48" s="1085">
        <v>34.711505080000002</v>
      </c>
      <c r="N48" s="1085">
        <v>457.58373783349992</v>
      </c>
      <c r="O48" s="453"/>
      <c r="P48" s="161"/>
    </row>
    <row r="49" spans="1:15" s="91" customFormat="1" ht="15.75">
      <c r="A49" s="40" t="s">
        <v>813</v>
      </c>
      <c r="B49" s="453"/>
      <c r="C49" s="453"/>
      <c r="D49" s="453"/>
      <c r="E49" s="453"/>
      <c r="F49" s="453"/>
      <c r="G49" s="453"/>
      <c r="H49" s="453"/>
      <c r="I49" s="453"/>
      <c r="J49" s="453"/>
      <c r="K49" s="453"/>
      <c r="L49" s="453"/>
      <c r="M49" s="453"/>
      <c r="N49" s="453"/>
      <c r="O49" s="453"/>
    </row>
    <row r="50" spans="1:15" s="91" customFormat="1" ht="15.75">
      <c r="A50" s="906" t="s">
        <v>1627</v>
      </c>
    </row>
    <row r="51" spans="1:15" s="91" customFormat="1" ht="15.75">
      <c r="A51" s="40" t="s">
        <v>10</v>
      </c>
      <c r="B51" s="213"/>
      <c r="C51" s="213"/>
      <c r="D51" s="213"/>
      <c r="E51" s="213"/>
      <c r="F51" s="213"/>
      <c r="G51" s="213"/>
      <c r="H51" s="213"/>
      <c r="I51" s="213"/>
      <c r="J51" s="213"/>
      <c r="K51" s="213"/>
      <c r="L51" s="213"/>
      <c r="M51" s="213"/>
      <c r="N51" s="213"/>
    </row>
    <row r="52" spans="1:15" s="91" customFormat="1">
      <c r="A52" s="212"/>
      <c r="B52" s="213"/>
      <c r="C52" s="213"/>
      <c r="D52" s="213"/>
      <c r="E52" s="213"/>
      <c r="F52" s="213"/>
      <c r="G52" s="213"/>
      <c r="H52" s="213"/>
      <c r="I52" s="213"/>
      <c r="J52" s="213"/>
      <c r="K52" s="213"/>
      <c r="L52" s="213"/>
      <c r="M52" s="213"/>
      <c r="N52" s="213"/>
    </row>
    <row r="54" spans="1:15">
      <c r="D54" s="119"/>
      <c r="E54" s="119"/>
      <c r="F54" s="119"/>
      <c r="G54" s="119"/>
      <c r="H54" s="119"/>
      <c r="I54" s="119"/>
      <c r="J54" s="119"/>
      <c r="K54" s="119"/>
      <c r="L54" s="119"/>
      <c r="M54" s="119"/>
      <c r="N54" s="119"/>
      <c r="O54" s="119"/>
    </row>
    <row r="55" spans="1:15">
      <c r="D55" s="119"/>
      <c r="E55" s="119"/>
      <c r="F55" s="119"/>
      <c r="G55" s="119"/>
      <c r="H55" s="119"/>
      <c r="I55" s="119"/>
      <c r="J55" s="119"/>
      <c r="K55" s="119"/>
      <c r="L55" s="119"/>
      <c r="M55" s="119"/>
      <c r="N55" s="119"/>
      <c r="O55" s="119"/>
    </row>
    <row r="56" spans="1:15">
      <c r="D56" s="119"/>
      <c r="E56" s="119"/>
      <c r="F56" s="119"/>
      <c r="G56" s="119"/>
      <c r="H56" s="119"/>
      <c r="I56" s="119"/>
      <c r="J56" s="119"/>
      <c r="K56" s="119"/>
      <c r="L56" s="119"/>
      <c r="M56" s="119"/>
      <c r="N56" s="119"/>
      <c r="O56" s="119"/>
    </row>
    <row r="57" spans="1:15">
      <c r="D57" s="119"/>
      <c r="E57" s="119"/>
      <c r="F57" s="119"/>
      <c r="G57" s="119"/>
      <c r="H57" s="119"/>
      <c r="I57" s="119"/>
      <c r="J57" s="119"/>
      <c r="K57" s="119"/>
      <c r="L57" s="119"/>
      <c r="M57" s="119"/>
      <c r="N57" s="119"/>
      <c r="O57" s="119"/>
    </row>
  </sheetData>
  <customSheetViews>
    <customSheetView guid="{51F1D52B-5D55-4FCC-809B-9B4CC86C88B9}" showGridLines="0" topLeftCell="D1">
      <selection activeCell="N2" sqref="N2"/>
      <pageMargins left="1.0900000000000001" right="0.22" top="0.76" bottom="0.48" header="0" footer="0"/>
      <pageSetup scale="74" orientation="landscape" r:id="rId1"/>
      <headerFooter alignWithMargins="0"/>
    </customSheetView>
    <customSheetView guid="{67BA8672-8137-4028-84CD-AA630649A2B3}" showRuler="0" topLeftCell="A12">
      <selection activeCell="A7" sqref="A7"/>
      <pageMargins left="1.0900000000000001" right="0.22" top="0.76" bottom="0.48" header="0" footer="0"/>
      <pageSetup scale="75" orientation="landscape" r:id="rId2"/>
      <headerFooter alignWithMargins="0"/>
    </customSheetView>
    <customSheetView guid="{B297ACE3-C144-4411-A206-EE5C8D41CE1C}" topLeftCell="D37">
      <selection activeCell="H39" sqref="H39"/>
      <pageMargins left="1.0900000000000001" right="0.22" top="0.76" bottom="0.48" header="0" footer="0"/>
      <pageSetup scale="74" orientation="landscape" r:id="rId3"/>
      <headerFooter alignWithMargins="0"/>
    </customSheetView>
    <customSheetView guid="{45E423DD-7FD2-487F-8372-5798D7D06C15}" showPageBreaks="1" showGridLines="0" printArea="1" topLeftCell="D1">
      <selection activeCell="N2" sqref="N2"/>
      <pageMargins left="1.0900000000000001" right="0.22" top="0.76" bottom="0.48" header="0" footer="0"/>
      <pageSetup scale="74" orientation="landscape" r:id="rId4"/>
      <headerFooter alignWithMargins="0"/>
    </customSheetView>
  </customSheetViews>
  <phoneticPr fontId="0" type="noConversion"/>
  <pageMargins left="0.94" right="0.22" top="0.76" bottom="0.48" header="0" footer="0"/>
  <pageSetup scale="65" orientation="landscape" r:id="rId5"/>
  <headerFooter alignWithMargins="0"/>
  <drawing r:id="rId6"/>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P88"/>
  <sheetViews>
    <sheetView showGridLines="0" topLeftCell="A25" zoomScaleNormal="100" workbookViewId="0">
      <pane xSplit="1" topLeftCell="B1" activePane="topRight" state="frozen"/>
      <selection activeCell="A29" sqref="A29"/>
      <selection pane="topRight" activeCell="D37" sqref="D37"/>
    </sheetView>
  </sheetViews>
  <sheetFormatPr defaultColWidth="11.42578125" defaultRowHeight="15"/>
  <cols>
    <col min="1" max="1" width="54.42578125" style="72" customWidth="1"/>
    <col min="2" max="9" width="10.85546875" style="72" customWidth="1"/>
    <col min="10" max="12" width="11.7109375" style="72" customWidth="1"/>
    <col min="13" max="14" width="10.85546875" style="72" customWidth="1"/>
    <col min="15" max="16384" width="11.42578125" style="72"/>
  </cols>
  <sheetData>
    <row r="1" spans="1:16">
      <c r="A1" s="563" t="s">
        <v>348</v>
      </c>
      <c r="B1" s="79"/>
      <c r="C1" s="79"/>
      <c r="D1" s="79"/>
      <c r="E1" s="79"/>
      <c r="F1" s="79"/>
      <c r="G1" s="79"/>
      <c r="H1" s="79"/>
      <c r="I1" s="79"/>
      <c r="J1" s="79"/>
      <c r="K1" s="79"/>
      <c r="L1" s="79"/>
      <c r="M1" s="79"/>
      <c r="N1" s="80">
        <v>46</v>
      </c>
    </row>
    <row r="2" spans="1:16">
      <c r="A2" s="701"/>
      <c r="B2" s="82"/>
      <c r="C2" s="82"/>
      <c r="D2" s="82"/>
      <c r="E2" s="82"/>
      <c r="F2" s="82"/>
      <c r="G2" s="82"/>
      <c r="H2" s="82"/>
      <c r="I2" s="82"/>
      <c r="J2" s="82"/>
      <c r="K2" s="82"/>
      <c r="L2" s="82"/>
      <c r="M2" s="82"/>
      <c r="N2" s="458"/>
    </row>
    <row r="3" spans="1:16">
      <c r="A3" s="701"/>
      <c r="B3" s="82"/>
      <c r="C3" s="82"/>
      <c r="D3" s="82"/>
      <c r="E3" s="82"/>
      <c r="F3" s="82"/>
      <c r="G3" s="82"/>
      <c r="H3" s="82"/>
      <c r="I3" s="82"/>
      <c r="J3" s="82"/>
      <c r="K3" s="82"/>
      <c r="L3" s="82"/>
      <c r="M3" s="82"/>
      <c r="N3" s="458"/>
    </row>
    <row r="8" spans="1:16">
      <c r="A8" s="74" t="s">
        <v>21</v>
      </c>
    </row>
    <row r="9" spans="1:16">
      <c r="A9" s="74" t="s">
        <v>1529</v>
      </c>
    </row>
    <row r="10" spans="1:16">
      <c r="A10" s="72" t="s">
        <v>434</v>
      </c>
    </row>
    <row r="11" spans="1:16" ht="15" customHeight="1">
      <c r="A11" s="207" t="s">
        <v>360</v>
      </c>
      <c r="B11" s="745" t="s">
        <v>443</v>
      </c>
      <c r="C11" s="745" t="s">
        <v>403</v>
      </c>
      <c r="D11" s="745" t="s">
        <v>404</v>
      </c>
      <c r="E11" s="745" t="s">
        <v>405</v>
      </c>
      <c r="F11" s="745" t="s">
        <v>406</v>
      </c>
      <c r="G11" s="745" t="s">
        <v>407</v>
      </c>
      <c r="H11" s="745" t="s">
        <v>408</v>
      </c>
      <c r="I11" s="745" t="s">
        <v>409</v>
      </c>
      <c r="J11" s="745" t="s">
        <v>410</v>
      </c>
      <c r="K11" s="207" t="s">
        <v>411</v>
      </c>
      <c r="L11" s="207" t="s">
        <v>412</v>
      </c>
      <c r="M11" s="207" t="s">
        <v>413</v>
      </c>
      <c r="N11" s="208" t="s">
        <v>39</v>
      </c>
    </row>
    <row r="12" spans="1:16" ht="15" customHeight="1">
      <c r="A12" s="209" t="s">
        <v>438</v>
      </c>
      <c r="B12" s="575">
        <v>4.4575831500000005</v>
      </c>
      <c r="C12" s="575">
        <v>4.6323295799999995</v>
      </c>
      <c r="D12" s="575">
        <v>7.26859799</v>
      </c>
      <c r="E12" s="575">
        <v>7.3151531899999984</v>
      </c>
      <c r="F12" s="575">
        <v>4.4912501499999999</v>
      </c>
      <c r="G12" s="575">
        <v>11.339077430000001</v>
      </c>
      <c r="H12" s="575">
        <v>4.5758352900000006</v>
      </c>
      <c r="I12" s="575">
        <v>4.8465556899999997</v>
      </c>
      <c r="J12" s="575">
        <v>8.1088303800000006</v>
      </c>
      <c r="K12" s="575">
        <v>5.8358349000000009</v>
      </c>
      <c r="L12" s="575">
        <v>3.8792867500000003</v>
      </c>
      <c r="M12" s="575">
        <v>8.0804670299999994</v>
      </c>
      <c r="N12" s="575">
        <v>74.830801530000002</v>
      </c>
      <c r="O12" s="140"/>
      <c r="P12" s="114"/>
    </row>
    <row r="13" spans="1:16" ht="15" customHeight="1">
      <c r="A13" s="209" t="s">
        <v>211</v>
      </c>
      <c r="B13" s="575">
        <v>0.88965514999999995</v>
      </c>
      <c r="C13" s="575">
        <v>0.83024657999999996</v>
      </c>
      <c r="D13" s="575">
        <v>3.77329056</v>
      </c>
      <c r="E13" s="575">
        <v>1.0715104599999998</v>
      </c>
      <c r="F13" s="575">
        <v>0.70132750999999993</v>
      </c>
      <c r="G13" s="575">
        <v>6.3707702700000013</v>
      </c>
      <c r="H13" s="575">
        <v>1.0020548800000002</v>
      </c>
      <c r="I13" s="575">
        <v>0.69398835999999986</v>
      </c>
      <c r="J13" s="575">
        <v>4.0280441000000007</v>
      </c>
      <c r="K13" s="575">
        <v>1.0632979299999998</v>
      </c>
      <c r="L13" s="575">
        <v>0.57640183999999994</v>
      </c>
      <c r="M13" s="575">
        <v>3.4970366199999998</v>
      </c>
      <c r="N13" s="575">
        <v>24.497624259999998</v>
      </c>
      <c r="O13" s="140"/>
      <c r="P13" s="114"/>
    </row>
    <row r="14" spans="1:16" ht="15" customHeight="1">
      <c r="A14" s="350" t="s">
        <v>244</v>
      </c>
      <c r="B14" s="103">
        <v>0.26563059</v>
      </c>
      <c r="C14" s="103">
        <v>0.51749941999999993</v>
      </c>
      <c r="D14" s="103">
        <v>3.4789613099999999</v>
      </c>
      <c r="E14" s="103">
        <v>0.76226243000000005</v>
      </c>
      <c r="F14" s="103">
        <v>0.44145264000000001</v>
      </c>
      <c r="G14" s="103">
        <v>5.6260382099999999</v>
      </c>
      <c r="H14" s="103">
        <v>0.73740230000000007</v>
      </c>
      <c r="I14" s="103">
        <v>0.51212119</v>
      </c>
      <c r="J14" s="103">
        <v>3.7048360200000001</v>
      </c>
      <c r="K14" s="103">
        <v>0.7924641899999999</v>
      </c>
      <c r="L14" s="103">
        <v>0.18984092999999999</v>
      </c>
      <c r="M14" s="103">
        <v>3.2066139599999999</v>
      </c>
      <c r="N14" s="572">
        <v>20.235123189999996</v>
      </c>
      <c r="O14" s="140"/>
      <c r="P14" s="114"/>
    </row>
    <row r="15" spans="1:16" ht="15" customHeight="1">
      <c r="A15" s="350" t="s">
        <v>245</v>
      </c>
      <c r="B15" s="103">
        <v>0.12092225</v>
      </c>
      <c r="C15" s="103">
        <v>0.11894767999999999</v>
      </c>
      <c r="D15" s="103">
        <v>0.17096941000000002</v>
      </c>
      <c r="E15" s="103">
        <v>0.18870861</v>
      </c>
      <c r="F15" s="103">
        <v>0.14744807000000001</v>
      </c>
      <c r="G15" s="103">
        <v>0.1114667</v>
      </c>
      <c r="H15" s="103">
        <v>0.12813582000000001</v>
      </c>
      <c r="I15" s="103">
        <v>6.5452160000000009E-2</v>
      </c>
      <c r="J15" s="103">
        <v>0.17412776000000002</v>
      </c>
      <c r="K15" s="103">
        <v>0.10235456</v>
      </c>
      <c r="L15" s="103">
        <v>0.25409972000000003</v>
      </c>
      <c r="M15" s="103">
        <v>0.13094264999999999</v>
      </c>
      <c r="N15" s="572">
        <v>1.7135753900000001</v>
      </c>
      <c r="O15" s="140"/>
      <c r="P15" s="114"/>
    </row>
    <row r="16" spans="1:16" ht="15" customHeight="1">
      <c r="A16" s="338" t="s">
        <v>246</v>
      </c>
      <c r="B16" s="103">
        <v>0.43434758000000001</v>
      </c>
      <c r="C16" s="103">
        <v>9.959578999999999E-2</v>
      </c>
      <c r="D16" s="103">
        <v>2.921905E-2</v>
      </c>
      <c r="E16" s="103">
        <v>5.1379210000000002E-2</v>
      </c>
      <c r="F16" s="103">
        <v>2.8952410000000001E-2</v>
      </c>
      <c r="G16" s="103">
        <v>0.10485303</v>
      </c>
      <c r="H16" s="103">
        <v>3.013306E-2</v>
      </c>
      <c r="I16" s="103">
        <v>3.3661629999999998E-2</v>
      </c>
      <c r="J16" s="103">
        <v>3.0325009999999999E-2</v>
      </c>
      <c r="K16" s="103">
        <v>5.2359949999999995E-2</v>
      </c>
      <c r="L16" s="103">
        <v>3.6537199999999999E-2</v>
      </c>
      <c r="M16" s="103">
        <v>2.7145669999999997E-2</v>
      </c>
      <c r="N16" s="572">
        <v>0.95850959000000024</v>
      </c>
      <c r="O16" s="140"/>
      <c r="P16" s="114"/>
    </row>
    <row r="17" spans="1:16" ht="15" customHeight="1">
      <c r="A17" s="91" t="s">
        <v>1732</v>
      </c>
      <c r="B17" s="103">
        <v>3.3033999999999998E-4</v>
      </c>
      <c r="C17" s="103">
        <v>5.2181300000000005E-3</v>
      </c>
      <c r="D17" s="103">
        <v>4.70499E-3</v>
      </c>
      <c r="E17" s="103">
        <v>3.2755000000000002E-4</v>
      </c>
      <c r="F17" s="1466">
        <v>2.7667399999999997E-3</v>
      </c>
      <c r="G17" s="103">
        <v>7.7244570000000012E-2</v>
      </c>
      <c r="H17" s="103">
        <v>4.6659099999999997E-3</v>
      </c>
      <c r="I17" s="103">
        <v>3.8433600000000001E-3</v>
      </c>
      <c r="J17" s="103">
        <v>4.78401E-3</v>
      </c>
      <c r="K17" s="103">
        <v>8.8151200000000009E-3</v>
      </c>
      <c r="L17" s="103">
        <v>3.0034800000000002E-3</v>
      </c>
      <c r="M17" s="103">
        <v>7.7476200000000002E-3</v>
      </c>
      <c r="N17" s="572">
        <v>0.12345182000000002</v>
      </c>
      <c r="O17" s="140"/>
      <c r="P17" s="114"/>
    </row>
    <row r="18" spans="1:16" ht="15" customHeight="1">
      <c r="A18" s="338" t="s">
        <v>247</v>
      </c>
      <c r="B18" s="103">
        <v>6.7103029999999994E-2</v>
      </c>
      <c r="C18" s="103">
        <v>6.811304E-2</v>
      </c>
      <c r="D18" s="103">
        <v>7.0615839999999999E-2</v>
      </c>
      <c r="E18" s="103">
        <v>6.7522460000000006E-2</v>
      </c>
      <c r="F18" s="103">
        <v>6.5261650000000004E-2</v>
      </c>
      <c r="G18" s="103">
        <v>0.14218948000000001</v>
      </c>
      <c r="H18" s="103">
        <v>8.3054149999999993E-2</v>
      </c>
      <c r="I18" s="103">
        <v>6.3536579999999995E-2</v>
      </c>
      <c r="J18" s="103">
        <v>9.4835259999999991E-2</v>
      </c>
      <c r="K18" s="103">
        <v>7.2043630000000011E-2</v>
      </c>
      <c r="L18" s="103">
        <v>7.3217550000000006E-2</v>
      </c>
      <c r="M18" s="103">
        <v>9.3596240000000011E-2</v>
      </c>
      <c r="N18" s="572">
        <v>0.96108890999999985</v>
      </c>
      <c r="O18" s="140"/>
      <c r="P18" s="114"/>
    </row>
    <row r="19" spans="1:16" ht="15" customHeight="1">
      <c r="A19" s="72" t="s">
        <v>1733</v>
      </c>
      <c r="B19" s="103">
        <v>3.3033999999999998E-4</v>
      </c>
      <c r="C19" s="103">
        <v>5.2181300000000005E-3</v>
      </c>
      <c r="D19" s="103">
        <v>4.70499E-3</v>
      </c>
      <c r="E19" s="103">
        <v>3.2755000000000002E-4</v>
      </c>
      <c r="F19" s="103">
        <v>2.7667399999999997E-3</v>
      </c>
      <c r="G19" s="103">
        <v>7.7244570000000012E-2</v>
      </c>
      <c r="H19" s="103">
        <v>4.6659099999999997E-3</v>
      </c>
      <c r="I19" s="103">
        <v>3.8433600000000001E-3</v>
      </c>
      <c r="J19" s="103">
        <v>4.78401E-3</v>
      </c>
      <c r="K19" s="103">
        <v>8.8151200000000009E-3</v>
      </c>
      <c r="L19" s="103">
        <v>3.0034800000000002E-3</v>
      </c>
      <c r="M19" s="103">
        <v>7.7476200000000002E-3</v>
      </c>
      <c r="N19" s="572">
        <v>0.12345182000000002</v>
      </c>
      <c r="O19" s="140"/>
      <c r="P19" s="114"/>
    </row>
    <row r="20" spans="1:16" ht="15" customHeight="1">
      <c r="A20" s="104" t="s">
        <v>735</v>
      </c>
      <c r="B20" s="103">
        <v>9.9102000000000001E-4</v>
      </c>
      <c r="C20" s="103">
        <v>1.5654390000000001E-2</v>
      </c>
      <c r="D20" s="103">
        <v>1.4114969999999999E-2</v>
      </c>
      <c r="E20" s="103">
        <v>9.8265000000000006E-4</v>
      </c>
      <c r="F20" s="103">
        <v>1.2679259999999999E-2</v>
      </c>
      <c r="G20" s="103">
        <v>0.23173370999999998</v>
      </c>
      <c r="H20" s="103">
        <v>1.399773E-2</v>
      </c>
      <c r="I20" s="103">
        <v>1.153008E-2</v>
      </c>
      <c r="J20" s="103">
        <v>1.435203E-2</v>
      </c>
      <c r="K20" s="103">
        <v>2.6445360000000001E-2</v>
      </c>
      <c r="L20" s="103">
        <v>1.6699479999999999E-2</v>
      </c>
      <c r="M20" s="103">
        <v>2.3242860000000001E-2</v>
      </c>
      <c r="N20" s="572">
        <v>0.3824235399999999</v>
      </c>
      <c r="O20" s="140"/>
      <c r="P20" s="114"/>
    </row>
    <row r="21" spans="1:16" s="74" customFormat="1" ht="15" customHeight="1">
      <c r="A21" s="209" t="s">
        <v>1451</v>
      </c>
      <c r="B21" s="1217">
        <v>1.9568541400000004</v>
      </c>
      <c r="C21" s="1217">
        <v>1.6934290999999999</v>
      </c>
      <c r="D21" s="1217">
        <v>1.5416583099999999</v>
      </c>
      <c r="E21" s="1217">
        <v>4.471871769999999</v>
      </c>
      <c r="F21" s="1217">
        <v>1.6753115999999999</v>
      </c>
      <c r="G21" s="1217">
        <v>2.58737314</v>
      </c>
      <c r="H21" s="1217">
        <v>1.8867325699999999</v>
      </c>
      <c r="I21" s="1217">
        <v>2.2494651999999999</v>
      </c>
      <c r="J21" s="1217">
        <v>1.9011991600000002</v>
      </c>
      <c r="K21" s="1217">
        <v>2.7049474800000004</v>
      </c>
      <c r="L21" s="1217">
        <v>1.5300412000000003</v>
      </c>
      <c r="M21" s="1217">
        <v>2.72143954</v>
      </c>
      <c r="N21" s="1217">
        <v>26.920323209999996</v>
      </c>
      <c r="O21" s="140"/>
      <c r="P21" s="114"/>
    </row>
    <row r="22" spans="1:16" ht="15" customHeight="1">
      <c r="A22" s="104" t="s">
        <v>214</v>
      </c>
      <c r="B22" s="103">
        <v>1.8452618200000002</v>
      </c>
      <c r="C22" s="103">
        <v>1.52090028</v>
      </c>
      <c r="D22" s="103">
        <v>1.3646184699999999</v>
      </c>
      <c r="E22" s="103">
        <v>4.28558693</v>
      </c>
      <c r="F22" s="103">
        <v>1.5304342099999999</v>
      </c>
      <c r="G22" s="103">
        <v>2.2946299400000001</v>
      </c>
      <c r="H22" s="103">
        <v>1.78592931</v>
      </c>
      <c r="I22" s="103">
        <v>2.1597479800000001</v>
      </c>
      <c r="J22" s="103">
        <v>1.80123046</v>
      </c>
      <c r="K22" s="103">
        <v>2.6065337200000003</v>
      </c>
      <c r="L22" s="103">
        <v>1.46434825</v>
      </c>
      <c r="M22" s="103">
        <v>2.56894775</v>
      </c>
      <c r="N22" s="572">
        <v>25.22816912</v>
      </c>
      <c r="O22" s="140"/>
      <c r="P22" s="114"/>
    </row>
    <row r="23" spans="1:16" ht="15" customHeight="1">
      <c r="A23" s="104" t="s">
        <v>1440</v>
      </c>
      <c r="B23" s="103">
        <v>6.3550299999999994E-3</v>
      </c>
      <c r="C23" s="103">
        <v>7.3841000000000002E-3</v>
      </c>
      <c r="D23" s="103">
        <v>1.3160969999999999E-2</v>
      </c>
      <c r="E23" s="103">
        <v>3.553829E-2</v>
      </c>
      <c r="F23" s="103">
        <v>3.6734570000000001E-2</v>
      </c>
      <c r="G23" s="103">
        <v>2.0492610000000001E-2</v>
      </c>
      <c r="H23" s="103">
        <v>4.7817789999999999E-2</v>
      </c>
      <c r="I23" s="103">
        <v>3.9199400000000002E-2</v>
      </c>
      <c r="J23" s="103">
        <v>4.6628929999999999E-2</v>
      </c>
      <c r="K23" s="103">
        <v>3.2980660000000002E-2</v>
      </c>
      <c r="L23" s="103">
        <v>1.7694770000000002E-2</v>
      </c>
      <c r="M23" s="103">
        <v>2.0137540000000002E-2</v>
      </c>
      <c r="N23" s="572">
        <v>0.32412466000000001</v>
      </c>
      <c r="O23" s="140"/>
      <c r="P23" s="114"/>
    </row>
    <row r="24" spans="1:16" ht="15" customHeight="1">
      <c r="A24" s="104" t="s">
        <v>1441</v>
      </c>
      <c r="B24" s="103">
        <v>9.8287800000000008E-2</v>
      </c>
      <c r="C24" s="103">
        <v>0.14949032999999998</v>
      </c>
      <c r="D24" s="103">
        <v>0.14976390000000001</v>
      </c>
      <c r="E24" s="103">
        <v>0.14976390000000001</v>
      </c>
      <c r="F24" s="103">
        <v>9.9842600000000004E-2</v>
      </c>
      <c r="G24" s="103">
        <v>3.898774E-2</v>
      </c>
      <c r="H24" s="103">
        <v>3.898774E-2</v>
      </c>
      <c r="I24" s="103">
        <v>3.898774E-2</v>
      </c>
      <c r="J24" s="103">
        <v>3.898774E-2</v>
      </c>
      <c r="K24" s="103">
        <v>3.898774E-2</v>
      </c>
      <c r="L24" s="103">
        <v>3.898774E-2</v>
      </c>
      <c r="M24" s="103">
        <v>9.9842600000000004E-2</v>
      </c>
      <c r="N24" s="572">
        <v>0.98091757000000035</v>
      </c>
      <c r="O24" s="140"/>
      <c r="P24" s="114"/>
    </row>
    <row r="25" spans="1:16" ht="15" customHeight="1">
      <c r="A25" s="104" t="s">
        <v>1442</v>
      </c>
      <c r="B25" s="103">
        <v>6.2888100000000006E-3</v>
      </c>
      <c r="C25" s="103">
        <v>5.2181300000000005E-3</v>
      </c>
      <c r="D25" s="103">
        <v>4.70499E-3</v>
      </c>
      <c r="E25" s="103">
        <v>3.2755000000000002E-4</v>
      </c>
      <c r="F25" s="103">
        <v>2.7667399999999997E-3</v>
      </c>
      <c r="G25" s="103">
        <v>7.7244570000000012E-2</v>
      </c>
      <c r="H25" s="103">
        <v>4.6659099999999997E-3</v>
      </c>
      <c r="I25" s="103">
        <v>3.8433600000000001E-3</v>
      </c>
      <c r="J25" s="103">
        <v>4.78401E-3</v>
      </c>
      <c r="K25" s="103">
        <v>8.8151200000000009E-3</v>
      </c>
      <c r="L25" s="103">
        <v>3.0034800000000002E-3</v>
      </c>
      <c r="M25" s="103">
        <v>1.7016409999999999E-2</v>
      </c>
      <c r="N25" s="572">
        <v>0.13867908000000001</v>
      </c>
      <c r="O25" s="140"/>
      <c r="P25" s="114"/>
    </row>
    <row r="26" spans="1:16" ht="15" customHeight="1">
      <c r="A26" s="104" t="s">
        <v>1443</v>
      </c>
      <c r="B26" s="103">
        <v>3.3033999999999998E-4</v>
      </c>
      <c r="C26" s="103">
        <v>5.2181300000000005E-3</v>
      </c>
      <c r="D26" s="103">
        <v>4.70499E-3</v>
      </c>
      <c r="E26" s="103">
        <v>3.2755000000000002E-4</v>
      </c>
      <c r="F26" s="103">
        <v>2.7667399999999997E-3</v>
      </c>
      <c r="G26" s="103">
        <v>7.8773710000000011E-2</v>
      </c>
      <c r="H26" s="103">
        <v>4.6659099999999997E-3</v>
      </c>
      <c r="I26" s="103">
        <v>3.8433600000000001E-3</v>
      </c>
      <c r="J26" s="103">
        <v>4.78401E-3</v>
      </c>
      <c r="K26" s="103">
        <v>8.8151200000000009E-3</v>
      </c>
      <c r="L26" s="103">
        <v>3.0034800000000002E-3</v>
      </c>
      <c r="M26" s="103">
        <v>7.7476200000000002E-3</v>
      </c>
      <c r="N26" s="572">
        <v>0.12498096000000002</v>
      </c>
      <c r="O26" s="140"/>
      <c r="P26" s="114"/>
    </row>
    <row r="27" spans="1:16" ht="15" customHeight="1">
      <c r="A27" s="104" t="s">
        <v>1444</v>
      </c>
      <c r="B27" s="103">
        <v>3.3033999999999998E-4</v>
      </c>
      <c r="C27" s="103">
        <v>5.2181300000000005E-3</v>
      </c>
      <c r="D27" s="103">
        <v>4.70499E-3</v>
      </c>
      <c r="E27" s="103">
        <v>3.2755000000000002E-4</v>
      </c>
      <c r="F27" s="103">
        <v>2.7667399999999997E-3</v>
      </c>
      <c r="G27" s="103">
        <v>7.7244570000000012E-2</v>
      </c>
      <c r="H27" s="103">
        <v>4.6659099999999997E-3</v>
      </c>
      <c r="I27" s="103">
        <v>3.8433600000000001E-3</v>
      </c>
      <c r="J27" s="103">
        <v>4.78401E-3</v>
      </c>
      <c r="K27" s="103">
        <v>8.8151200000000009E-3</v>
      </c>
      <c r="L27" s="103">
        <v>3.0034800000000002E-3</v>
      </c>
      <c r="M27" s="103">
        <v>7.7476200000000002E-3</v>
      </c>
      <c r="N27" s="572">
        <v>0.12345182000000002</v>
      </c>
      <c r="O27" s="140"/>
      <c r="P27" s="114"/>
    </row>
    <row r="28" spans="1:16" s="74" customFormat="1" ht="15" customHeight="1">
      <c r="A28" s="209" t="s">
        <v>1450</v>
      </c>
      <c r="B28" s="575">
        <v>1.4949243800000001</v>
      </c>
      <c r="C28" s="575">
        <v>1.9950685300000002</v>
      </c>
      <c r="D28" s="575">
        <v>1.8755701300000003</v>
      </c>
      <c r="E28" s="575">
        <v>1.6842368300000001</v>
      </c>
      <c r="F28" s="575">
        <v>1.9431300300000001</v>
      </c>
      <c r="G28" s="575">
        <v>2.2292770100000001</v>
      </c>
      <c r="H28" s="575">
        <v>1.5718996400000003</v>
      </c>
      <c r="I28" s="575">
        <v>1.7887362</v>
      </c>
      <c r="J28" s="575">
        <v>1.89315381</v>
      </c>
      <c r="K28" s="575">
        <v>1.7710779800000001</v>
      </c>
      <c r="L28" s="575">
        <v>1.7168241200000001</v>
      </c>
      <c r="M28" s="575">
        <v>1.6808597200000002</v>
      </c>
      <c r="N28" s="575">
        <v>21.644758380000003</v>
      </c>
      <c r="O28" s="140"/>
      <c r="P28" s="114"/>
    </row>
    <row r="29" spans="1:16" s="74" customFormat="1" ht="15" customHeight="1">
      <c r="A29" s="951" t="s">
        <v>212</v>
      </c>
      <c r="B29" s="103">
        <v>3.3033999999999998E-4</v>
      </c>
      <c r="C29" s="103">
        <v>5.2181300000000005E-3</v>
      </c>
      <c r="D29" s="103">
        <v>4.70499E-3</v>
      </c>
      <c r="E29" s="103">
        <v>3.2755000000000002E-4</v>
      </c>
      <c r="F29" s="103">
        <v>2.7667399999999997E-3</v>
      </c>
      <c r="G29" s="103">
        <v>7.7244570000000012E-2</v>
      </c>
      <c r="H29" s="103">
        <v>4.6659099999999997E-3</v>
      </c>
      <c r="I29" s="103">
        <v>3.8433600000000001E-3</v>
      </c>
      <c r="J29" s="103">
        <v>4.78401E-3</v>
      </c>
      <c r="K29" s="103">
        <v>8.8151200000000009E-3</v>
      </c>
      <c r="L29" s="103">
        <v>3.0034800000000002E-3</v>
      </c>
      <c r="M29" s="103">
        <v>7.7476200000000002E-3</v>
      </c>
      <c r="N29" s="572">
        <v>0.12345182000000002</v>
      </c>
      <c r="O29" s="140"/>
      <c r="P29" s="114"/>
    </row>
    <row r="30" spans="1:16" s="74" customFormat="1" ht="15" customHeight="1">
      <c r="A30" s="1027" t="s">
        <v>1743</v>
      </c>
      <c r="B30" s="103">
        <v>6.6073E-4</v>
      </c>
      <c r="C30" s="103">
        <v>1.043616E-2</v>
      </c>
      <c r="D30" s="103">
        <v>9.4098600000000008E-3</v>
      </c>
      <c r="E30" s="103">
        <v>8.2566820000000013E-2</v>
      </c>
      <c r="F30" s="103">
        <v>5.5333800000000001E-3</v>
      </c>
      <c r="G30" s="103">
        <v>0.15448919</v>
      </c>
      <c r="H30" s="103">
        <v>9.3318299999999993E-3</v>
      </c>
      <c r="I30" s="103">
        <v>7.6864699999999999E-3</v>
      </c>
      <c r="J30" s="103">
        <v>9.5680799999999996E-3</v>
      </c>
      <c r="K30" s="103">
        <v>1.763004E-2</v>
      </c>
      <c r="L30" s="103">
        <v>6.0070200000000001E-3</v>
      </c>
      <c r="M30" s="103">
        <v>5.0178930000000004E-2</v>
      </c>
      <c r="N30" s="572">
        <v>0.36349851</v>
      </c>
      <c r="O30" s="140"/>
      <c r="P30" s="114"/>
    </row>
    <row r="31" spans="1:16" s="74" customFormat="1" ht="15" customHeight="1">
      <c r="A31" s="951" t="s">
        <v>202</v>
      </c>
      <c r="B31" s="103">
        <v>6.6067999999999997E-4</v>
      </c>
      <c r="C31" s="103">
        <v>0.46576396999999997</v>
      </c>
      <c r="D31" s="103">
        <v>7.7147580000000007E-2</v>
      </c>
      <c r="E31" s="103">
        <v>6.8392700000000001E-2</v>
      </c>
      <c r="F31" s="103">
        <v>7.3271080000000002E-2</v>
      </c>
      <c r="G31" s="103">
        <v>0.22234770000000001</v>
      </c>
      <c r="H31" s="103">
        <v>8.2613699999999998E-2</v>
      </c>
      <c r="I31" s="103">
        <v>7.5938399999999989E-2</v>
      </c>
      <c r="J31" s="103">
        <v>7.7880179999999993E-2</v>
      </c>
      <c r="K31" s="103">
        <v>8.6123839999999993E-2</v>
      </c>
      <c r="L31" s="103">
        <v>7.4681999999999998E-2</v>
      </c>
      <c r="M31" s="103">
        <v>8.417028E-2</v>
      </c>
      <c r="N31" s="572">
        <v>1.3889921099999998</v>
      </c>
      <c r="O31" s="140"/>
      <c r="P31" s="114"/>
    </row>
    <row r="32" spans="1:16" s="74" customFormat="1" ht="15" customHeight="1">
      <c r="A32" s="453" t="s">
        <v>1467</v>
      </c>
      <c r="B32" s="103">
        <v>0.20089207000000001</v>
      </c>
      <c r="C32" s="103">
        <v>0.19875854000000001</v>
      </c>
      <c r="D32" s="103">
        <v>0.44347550000000002</v>
      </c>
      <c r="E32" s="103">
        <v>0.23286067999999999</v>
      </c>
      <c r="F32" s="103">
        <v>0.23274122</v>
      </c>
      <c r="G32" s="103">
        <v>0.24281678000000001</v>
      </c>
      <c r="H32" s="103">
        <v>0.21860917999999999</v>
      </c>
      <c r="I32" s="103">
        <v>0.22100510999999998</v>
      </c>
      <c r="J32" s="103">
        <v>0.23131025</v>
      </c>
      <c r="K32" s="103">
        <v>0.25280570000000002</v>
      </c>
      <c r="L32" s="103">
        <v>0.21748934</v>
      </c>
      <c r="M32" s="103">
        <v>0.20039460999999997</v>
      </c>
      <c r="N32" s="572">
        <v>2.8931589800000004</v>
      </c>
      <c r="O32" s="140"/>
      <c r="P32" s="114"/>
    </row>
    <row r="33" spans="1:16" s="74" customFormat="1" ht="15" customHeight="1">
      <c r="A33" s="453" t="s">
        <v>1916</v>
      </c>
      <c r="B33" s="103">
        <v>0.12950999999999999</v>
      </c>
      <c r="C33" s="103">
        <v>0.11671592</v>
      </c>
      <c r="D33" s="103">
        <v>0.116928</v>
      </c>
      <c r="E33" s="103">
        <v>0.116928</v>
      </c>
      <c r="F33" s="103">
        <v>0.16009799999999999</v>
      </c>
      <c r="G33" s="103">
        <v>3.898774E-2</v>
      </c>
      <c r="H33" s="103">
        <v>3.898774E-2</v>
      </c>
      <c r="I33" s="103">
        <v>3.898774E-2</v>
      </c>
      <c r="J33" s="103">
        <v>3.898774E-2</v>
      </c>
      <c r="K33" s="103">
        <v>3.898774E-2</v>
      </c>
      <c r="L33" s="103">
        <v>3.898774E-2</v>
      </c>
      <c r="M33" s="103">
        <v>0.116928</v>
      </c>
      <c r="N33" s="572">
        <v>0.99103436000000034</v>
      </c>
      <c r="O33" s="140"/>
      <c r="P33" s="114"/>
    </row>
    <row r="34" spans="1:16" s="74" customFormat="1" ht="15" customHeight="1">
      <c r="A34" s="453" t="s">
        <v>262</v>
      </c>
      <c r="B34" s="103">
        <v>6.2407040000000004E-2</v>
      </c>
      <c r="C34" s="103">
        <v>9.767468E-2</v>
      </c>
      <c r="D34" s="103">
        <v>0.12719301</v>
      </c>
      <c r="E34" s="103">
        <v>9.0278730000000001E-2</v>
      </c>
      <c r="F34" s="103">
        <v>0.37491648999999999</v>
      </c>
      <c r="G34" s="103">
        <v>0.32611915999999996</v>
      </c>
      <c r="H34" s="103">
        <v>0.12297377000000001</v>
      </c>
      <c r="I34" s="103">
        <v>0.34086375000000002</v>
      </c>
      <c r="J34" s="103">
        <v>0.43595238000000003</v>
      </c>
      <c r="K34" s="103">
        <v>0.26857403999999996</v>
      </c>
      <c r="L34" s="103">
        <v>0.28253528999999999</v>
      </c>
      <c r="M34" s="103">
        <v>0.12250347</v>
      </c>
      <c r="N34" s="572">
        <v>2.6519918100000002</v>
      </c>
      <c r="O34" s="140"/>
      <c r="P34" s="114"/>
    </row>
    <row r="35" spans="1:16" s="74" customFormat="1" ht="15" customHeight="1">
      <c r="A35" s="453" t="s">
        <v>1860</v>
      </c>
      <c r="B35" s="103">
        <v>1.1004635200000001</v>
      </c>
      <c r="C35" s="103">
        <v>1.10050113</v>
      </c>
      <c r="D35" s="103">
        <v>1.0967111900000002</v>
      </c>
      <c r="E35" s="103">
        <v>1.09288235</v>
      </c>
      <c r="F35" s="103">
        <v>1.09380312</v>
      </c>
      <c r="G35" s="103">
        <v>1.16727187</v>
      </c>
      <c r="H35" s="103">
        <v>1.0947175100000002</v>
      </c>
      <c r="I35" s="103">
        <v>1.10041137</v>
      </c>
      <c r="J35" s="103">
        <v>1.09467117</v>
      </c>
      <c r="K35" s="103">
        <v>1.0981415000000001</v>
      </c>
      <c r="L35" s="103">
        <v>1.0941192500000001</v>
      </c>
      <c r="M35" s="103">
        <v>1.0989368100000001</v>
      </c>
      <c r="N35" s="572">
        <v>13.232630790000002</v>
      </c>
      <c r="O35" s="140"/>
      <c r="P35" s="114"/>
    </row>
    <row r="36" spans="1:16" s="74" customFormat="1" ht="15" customHeight="1">
      <c r="A36" s="415" t="s">
        <v>1448</v>
      </c>
      <c r="B36" s="102">
        <v>0.11614948</v>
      </c>
      <c r="C36" s="102">
        <v>0.11358536999999999</v>
      </c>
      <c r="D36" s="102">
        <v>7.8078990000000001E-2</v>
      </c>
      <c r="E36" s="102">
        <v>8.7534130000000002E-2</v>
      </c>
      <c r="F36" s="102">
        <v>0.17148101000000002</v>
      </c>
      <c r="G36" s="102">
        <v>0.15165701000000001</v>
      </c>
      <c r="H36" s="102">
        <v>0.11514819999999999</v>
      </c>
      <c r="I36" s="102">
        <v>0.11436592999999999</v>
      </c>
      <c r="J36" s="102">
        <v>0.28643331</v>
      </c>
      <c r="K36" s="102">
        <v>0.29651151000000003</v>
      </c>
      <c r="L36" s="102">
        <v>5.6019589999999994E-2</v>
      </c>
      <c r="M36" s="102">
        <v>0.18113114999999999</v>
      </c>
      <c r="N36" s="575">
        <v>1.7680956799999998</v>
      </c>
      <c r="O36" s="140"/>
      <c r="P36" s="114"/>
    </row>
    <row r="37" spans="1:16" ht="15" customHeight="1">
      <c r="A37" s="209" t="s">
        <v>440</v>
      </c>
      <c r="B37" s="596">
        <v>2.3298497299999998</v>
      </c>
      <c r="C37" s="596">
        <v>2.96200237</v>
      </c>
      <c r="D37" s="596">
        <v>10.140127839999998</v>
      </c>
      <c r="E37" s="596">
        <v>6.4064761800000003</v>
      </c>
      <c r="F37" s="596">
        <v>2.5123816699999999</v>
      </c>
      <c r="G37" s="596">
        <v>12.01244028</v>
      </c>
      <c r="H37" s="596">
        <v>4.5728887900000004</v>
      </c>
      <c r="I37" s="596">
        <v>4.4075413000000001</v>
      </c>
      <c r="J37" s="596">
        <v>10.507053040000001</v>
      </c>
      <c r="K37" s="596">
        <v>4.1797517899999992</v>
      </c>
      <c r="L37" s="596">
        <v>7.3419940300000004</v>
      </c>
      <c r="M37" s="596">
        <v>3.4289807899999998</v>
      </c>
      <c r="N37" s="596">
        <v>70.801487809999998</v>
      </c>
      <c r="O37" s="140"/>
      <c r="P37" s="114"/>
    </row>
    <row r="38" spans="1:16" ht="15" customHeight="1">
      <c r="A38" s="355" t="s">
        <v>233</v>
      </c>
      <c r="B38" s="103">
        <v>1.4788856699999999</v>
      </c>
      <c r="C38" s="103">
        <v>1.8585139799999999</v>
      </c>
      <c r="D38" s="103">
        <v>3.2319411900000001</v>
      </c>
      <c r="E38" s="103">
        <v>2.79058831</v>
      </c>
      <c r="F38" s="103">
        <v>1.69553902</v>
      </c>
      <c r="G38" s="103">
        <v>2.2386989500000003</v>
      </c>
      <c r="H38" s="103">
        <v>3.3427893900000001</v>
      </c>
      <c r="I38" s="103">
        <v>2.73818794</v>
      </c>
      <c r="J38" s="103">
        <v>4.0241044800000001</v>
      </c>
      <c r="K38" s="103">
        <v>2.4668938199999997</v>
      </c>
      <c r="L38" s="103">
        <v>2.4290761600000002</v>
      </c>
      <c r="M38" s="103">
        <v>2.5418722999999996</v>
      </c>
      <c r="N38" s="572">
        <v>30.837091209999997</v>
      </c>
      <c r="O38" s="140"/>
      <c r="P38" s="114"/>
    </row>
    <row r="39" spans="1:16" ht="15" customHeight="1">
      <c r="A39" s="355" t="s">
        <v>1632</v>
      </c>
      <c r="B39" s="103">
        <v>0.26858072</v>
      </c>
      <c r="C39" s="103">
        <v>5.2003349999999997E-2</v>
      </c>
      <c r="D39" s="103">
        <v>0.69129874000000002</v>
      </c>
      <c r="E39" s="103">
        <v>1.58930131</v>
      </c>
      <c r="F39" s="103">
        <v>0.23634289000000003</v>
      </c>
      <c r="G39" s="103">
        <v>0.17195268999999999</v>
      </c>
      <c r="H39" s="103">
        <v>0.32587627000000002</v>
      </c>
      <c r="I39" s="103">
        <v>5.9005120000000001E-2</v>
      </c>
      <c r="J39" s="103">
        <v>0.14708193999999999</v>
      </c>
      <c r="K39" s="103">
        <v>1.0515436699999998</v>
      </c>
      <c r="L39" s="103">
        <v>0.12467009</v>
      </c>
      <c r="M39" s="103">
        <v>0.16036814000000002</v>
      </c>
      <c r="N39" s="572">
        <v>4.8780249300000005</v>
      </c>
      <c r="O39" s="140"/>
      <c r="P39" s="114"/>
    </row>
    <row r="40" spans="1:16" ht="15" customHeight="1">
      <c r="A40" s="355" t="s">
        <v>1633</v>
      </c>
      <c r="B40" s="103">
        <v>0.36046918999999999</v>
      </c>
      <c r="C40" s="103">
        <v>0.82739778000000008</v>
      </c>
      <c r="D40" s="103">
        <v>5.21807233</v>
      </c>
      <c r="E40" s="103">
        <v>1.4079873700000001</v>
      </c>
      <c r="F40" s="103">
        <v>0.49792384000000001</v>
      </c>
      <c r="G40" s="103">
        <v>1.03270763</v>
      </c>
      <c r="H40" s="103">
        <v>0.59782782999999995</v>
      </c>
      <c r="I40" s="103">
        <v>1.15423992</v>
      </c>
      <c r="J40" s="103">
        <v>5.1522809599999997</v>
      </c>
      <c r="K40" s="103">
        <v>0.45953221999999999</v>
      </c>
      <c r="L40" s="103">
        <v>4.5406567400000002</v>
      </c>
      <c r="M40" s="103">
        <v>0.33557996000000001</v>
      </c>
      <c r="N40" s="572">
        <v>21.58467577</v>
      </c>
      <c r="O40" s="140"/>
      <c r="P40" s="114"/>
    </row>
    <row r="41" spans="1:16" ht="15" customHeight="1">
      <c r="A41" s="355" t="s">
        <v>1634</v>
      </c>
      <c r="B41" s="103">
        <v>0.19210380999999999</v>
      </c>
      <c r="C41" s="103">
        <v>6.1007510000000001E-2</v>
      </c>
      <c r="D41" s="103">
        <v>0.77318635000000002</v>
      </c>
      <c r="E41" s="103">
        <v>0.52153396000000007</v>
      </c>
      <c r="F41" s="103">
        <v>2.8228119999999999E-2</v>
      </c>
      <c r="G41" s="103">
        <v>8.3768260800000007</v>
      </c>
      <c r="H41" s="103">
        <v>0.21429842999999998</v>
      </c>
      <c r="I41" s="103">
        <v>0.39491971999999997</v>
      </c>
      <c r="J41" s="103">
        <v>0.99313032999999995</v>
      </c>
      <c r="K41" s="103">
        <v>8.413633999999999E-2</v>
      </c>
      <c r="L41" s="103">
        <v>0.17968561999999999</v>
      </c>
      <c r="M41" s="103">
        <v>0.21803741000000001</v>
      </c>
      <c r="N41" s="572">
        <v>12.037093680000003</v>
      </c>
      <c r="O41" s="140"/>
      <c r="P41" s="114"/>
    </row>
    <row r="42" spans="1:16" ht="15" customHeight="1">
      <c r="A42" s="453" t="s">
        <v>520</v>
      </c>
      <c r="B42" s="103">
        <v>1.281034E-2</v>
      </c>
      <c r="C42" s="103">
        <v>0.12807974999999999</v>
      </c>
      <c r="D42" s="103">
        <v>7.4405070000000004E-2</v>
      </c>
      <c r="E42" s="103">
        <v>5.4065230000000006E-2</v>
      </c>
      <c r="F42" s="103">
        <v>3.73478E-2</v>
      </c>
      <c r="G42" s="103">
        <v>0.18525492999999998</v>
      </c>
      <c r="H42" s="103">
        <v>6.6096870000000002E-2</v>
      </c>
      <c r="I42" s="103">
        <v>4.21886E-2</v>
      </c>
      <c r="J42" s="103">
        <v>0.14345532999999999</v>
      </c>
      <c r="K42" s="103">
        <v>0.11164574000000001</v>
      </c>
      <c r="L42" s="103">
        <v>4.9905419999999999E-2</v>
      </c>
      <c r="M42" s="103">
        <v>0.11272855999999999</v>
      </c>
      <c r="N42" s="572">
        <v>1.01798364</v>
      </c>
      <c r="O42" s="140"/>
      <c r="P42" s="114"/>
    </row>
    <row r="43" spans="1:16" ht="15" customHeight="1">
      <c r="A43" s="453" t="s">
        <v>1734</v>
      </c>
      <c r="B43" s="103">
        <v>1.7000000000000001E-2</v>
      </c>
      <c r="C43" s="103">
        <v>3.5000000000000003E-2</v>
      </c>
      <c r="D43" s="103">
        <v>0.15122416</v>
      </c>
      <c r="E43" s="103">
        <v>4.2999999999999997E-2</v>
      </c>
      <c r="F43" s="103">
        <v>1.7000000000000001E-2</v>
      </c>
      <c r="G43" s="103">
        <v>7.0000000000000001E-3</v>
      </c>
      <c r="H43" s="103">
        <v>2.5999999999999999E-2</v>
      </c>
      <c r="I43" s="103">
        <v>1.9E-2</v>
      </c>
      <c r="J43" s="103">
        <v>4.7E-2</v>
      </c>
      <c r="K43" s="103">
        <v>6.0000000000000001E-3</v>
      </c>
      <c r="L43" s="103">
        <v>1.7999999999999999E-2</v>
      </c>
      <c r="M43" s="103">
        <v>6.0394419999999997E-2</v>
      </c>
      <c r="N43" s="572">
        <v>0.44661858000000004</v>
      </c>
      <c r="O43" s="140"/>
      <c r="P43" s="114"/>
    </row>
    <row r="44" spans="1:16" ht="15" customHeight="1">
      <c r="A44" s="183" t="s">
        <v>1447</v>
      </c>
      <c r="B44" s="103">
        <v>0.24679892</v>
      </c>
      <c r="C44" s="103">
        <v>0.16061410999999998</v>
      </c>
      <c r="D44" s="103">
        <v>0.25029817999999998</v>
      </c>
      <c r="E44" s="103">
        <v>0.27444413000000001</v>
      </c>
      <c r="F44" s="103">
        <v>0.34169128999999998</v>
      </c>
      <c r="G44" s="103">
        <v>0.41555575</v>
      </c>
      <c r="H44" s="103">
        <v>0.68600681999999991</v>
      </c>
      <c r="I44" s="103">
        <v>0.23097951999999999</v>
      </c>
      <c r="J44" s="103">
        <v>0.56540628000000004</v>
      </c>
      <c r="K44" s="103">
        <v>0.26137231</v>
      </c>
      <c r="L44" s="103">
        <v>8.8389870899999998</v>
      </c>
      <c r="M44" s="103">
        <v>0.33601797</v>
      </c>
      <c r="N44" s="572">
        <v>12.60817237</v>
      </c>
      <c r="O44" s="140"/>
      <c r="P44" s="114"/>
    </row>
    <row r="45" spans="1:16" ht="15" customHeight="1">
      <c r="A45" s="209" t="s">
        <v>1449</v>
      </c>
      <c r="B45" s="575">
        <v>4.1437617599999994</v>
      </c>
      <c r="C45" s="575">
        <v>5.0481107500000002</v>
      </c>
      <c r="D45" s="575">
        <v>6.4298678499999999</v>
      </c>
      <c r="E45" s="575">
        <v>4.8133559100000003</v>
      </c>
      <c r="F45" s="575">
        <v>4.7403894200000005</v>
      </c>
      <c r="G45" s="575">
        <v>4.7225464800000001</v>
      </c>
      <c r="H45" s="575">
        <v>3.9900722800000006</v>
      </c>
      <c r="I45" s="575">
        <v>4.5896663799999997</v>
      </c>
      <c r="J45" s="575">
        <v>4.6806861299999998</v>
      </c>
      <c r="K45" s="575">
        <v>4.2571384700000001</v>
      </c>
      <c r="L45" s="575">
        <v>4.1258677499999994</v>
      </c>
      <c r="M45" s="575">
        <v>3.82061363</v>
      </c>
      <c r="N45" s="575">
        <v>55.362076810000005</v>
      </c>
      <c r="O45" s="140"/>
      <c r="P45" s="114"/>
    </row>
    <row r="46" spans="1:16" ht="15" customHeight="1">
      <c r="A46" s="74" t="s">
        <v>1454</v>
      </c>
      <c r="B46" s="575">
        <v>2.5323647599999997</v>
      </c>
      <c r="C46" s="575">
        <v>2.8124697699999999</v>
      </c>
      <c r="D46" s="575">
        <v>3.24311061</v>
      </c>
      <c r="E46" s="575">
        <v>3.0316235099999997</v>
      </c>
      <c r="F46" s="575">
        <v>3.0523848600000001</v>
      </c>
      <c r="G46" s="575">
        <v>2.9367357799999998</v>
      </c>
      <c r="H46" s="575">
        <v>2.2813396200000002</v>
      </c>
      <c r="I46" s="575">
        <v>2.8996905900000001</v>
      </c>
      <c r="J46" s="575">
        <v>2.92775856</v>
      </c>
      <c r="K46" s="575">
        <v>2.4244161399999999</v>
      </c>
      <c r="L46" s="575">
        <v>2.2894387599999999</v>
      </c>
      <c r="M46" s="575">
        <v>2.2361117400000001</v>
      </c>
      <c r="N46" s="575">
        <v>32.667444700000004</v>
      </c>
      <c r="O46" s="140"/>
      <c r="P46" s="114"/>
    </row>
    <row r="47" spans="1:16" ht="15" customHeight="1">
      <c r="A47" s="350" t="s">
        <v>519</v>
      </c>
      <c r="B47" s="103">
        <v>2.5323647599999997</v>
      </c>
      <c r="C47" s="103">
        <v>2.8124697699999999</v>
      </c>
      <c r="D47" s="103">
        <v>3.24311061</v>
      </c>
      <c r="E47" s="103">
        <v>3.0316235099999997</v>
      </c>
      <c r="F47" s="103">
        <v>3.0523848600000001</v>
      </c>
      <c r="G47" s="103">
        <v>2.9367357799999998</v>
      </c>
      <c r="H47" s="103">
        <v>2.2813396200000002</v>
      </c>
      <c r="I47" s="103">
        <v>2.8996905900000001</v>
      </c>
      <c r="J47" s="103">
        <v>2.92775856</v>
      </c>
      <c r="K47" s="103">
        <v>2.4244161399999999</v>
      </c>
      <c r="L47" s="103">
        <v>2.2894387599999999</v>
      </c>
      <c r="M47" s="103">
        <v>2.2361117400000001</v>
      </c>
      <c r="N47" s="572">
        <v>32.667444700000004</v>
      </c>
      <c r="O47" s="140"/>
      <c r="P47" s="114"/>
    </row>
    <row r="48" spans="1:16" s="91" customFormat="1" ht="15" customHeight="1">
      <c r="A48" s="209" t="s">
        <v>7</v>
      </c>
      <c r="B48" s="575">
        <v>1.611397</v>
      </c>
      <c r="C48" s="575">
        <v>2.2356409800000003</v>
      </c>
      <c r="D48" s="575">
        <v>3.1867572399999999</v>
      </c>
      <c r="E48" s="575">
        <v>1.7817324000000001</v>
      </c>
      <c r="F48" s="575">
        <v>1.6880045600000002</v>
      </c>
      <c r="G48" s="575">
        <v>1.7858107000000001</v>
      </c>
      <c r="H48" s="575">
        <v>1.7087326600000001</v>
      </c>
      <c r="I48" s="575">
        <v>1.6899757899999999</v>
      </c>
      <c r="J48" s="575">
        <v>1.75292757</v>
      </c>
      <c r="K48" s="575">
        <v>1.83272233</v>
      </c>
      <c r="L48" s="575">
        <v>1.8364289899999999</v>
      </c>
      <c r="M48" s="575">
        <v>1.5845018899999999</v>
      </c>
      <c r="N48" s="575">
        <v>22.694632110000001</v>
      </c>
      <c r="O48" s="140"/>
      <c r="P48" s="114"/>
    </row>
    <row r="49" spans="1:16" s="91" customFormat="1" ht="15" customHeight="1">
      <c r="A49" s="162" t="s">
        <v>1651</v>
      </c>
      <c r="B49" s="103">
        <v>1.7000000000000001E-2</v>
      </c>
      <c r="C49" s="103">
        <v>0.57621288000000004</v>
      </c>
      <c r="D49" s="103">
        <v>0.59184382999999996</v>
      </c>
      <c r="E49" s="103">
        <v>1.7000000000000001E-2</v>
      </c>
      <c r="F49" s="103">
        <v>1.7000000000000001E-2</v>
      </c>
      <c r="G49" s="103">
        <v>1.5219000000000001E-3</v>
      </c>
      <c r="H49" s="103">
        <v>4.6361600000000003E-3</v>
      </c>
      <c r="I49" s="103">
        <v>3.898774E-2</v>
      </c>
      <c r="J49" s="103">
        <v>3.898774E-2</v>
      </c>
      <c r="K49" s="103">
        <v>7.5781800000000003E-3</v>
      </c>
      <c r="L49" s="103">
        <v>0.18603360999999999</v>
      </c>
      <c r="M49" s="103">
        <v>3.7699999999999997E-2</v>
      </c>
      <c r="N49" s="572">
        <v>1.53450204</v>
      </c>
      <c r="O49" s="140"/>
      <c r="P49" s="114"/>
    </row>
    <row r="50" spans="1:16" s="91" customFormat="1" ht="15" customHeight="1">
      <c r="A50" s="106" t="s">
        <v>252</v>
      </c>
      <c r="B50" s="103">
        <v>5.6399999999999999E-2</v>
      </c>
      <c r="C50" s="103">
        <v>0.111</v>
      </c>
      <c r="D50" s="103">
        <v>9.8100000000000007E-2</v>
      </c>
      <c r="E50" s="103">
        <v>7.6899999999999996E-2</v>
      </c>
      <c r="F50" s="103">
        <v>4.8899999999999999E-2</v>
      </c>
      <c r="G50" s="103">
        <v>4.4400000000000002E-2</v>
      </c>
      <c r="H50" s="103">
        <v>4.8099999999999997E-2</v>
      </c>
      <c r="I50" s="103">
        <v>4.1599999999999998E-2</v>
      </c>
      <c r="J50" s="103">
        <v>6.1199999999999997E-2</v>
      </c>
      <c r="K50" s="103">
        <v>3.6900000000000002E-2</v>
      </c>
      <c r="L50" s="103">
        <v>3.3700000000000001E-2</v>
      </c>
      <c r="M50" s="103">
        <v>3.7699999999999997E-2</v>
      </c>
      <c r="N50" s="572">
        <v>0.69489999999999996</v>
      </c>
      <c r="O50" s="140"/>
      <c r="P50" s="114"/>
    </row>
    <row r="51" spans="1:16" s="91" customFormat="1" ht="15" customHeight="1">
      <c r="A51" s="339" t="s">
        <v>1769</v>
      </c>
      <c r="B51" s="103">
        <v>1.5379970000000001</v>
      </c>
      <c r="C51" s="103">
        <v>1.5484281000000002</v>
      </c>
      <c r="D51" s="103">
        <v>2.4968134100000001</v>
      </c>
      <c r="E51" s="103">
        <v>1.6878324</v>
      </c>
      <c r="F51" s="103">
        <v>1.6221045600000001</v>
      </c>
      <c r="G51" s="103">
        <v>1.7398888000000001</v>
      </c>
      <c r="H51" s="103">
        <v>1.6559965000000001</v>
      </c>
      <c r="I51" s="103">
        <v>1.60938805</v>
      </c>
      <c r="J51" s="103">
        <v>1.65273983</v>
      </c>
      <c r="K51" s="103">
        <v>1.7882441499999999</v>
      </c>
      <c r="L51" s="103">
        <v>1.6166953799999999</v>
      </c>
      <c r="M51" s="103">
        <v>1.5091018899999999</v>
      </c>
      <c r="N51" s="572">
        <v>20.46523007</v>
      </c>
      <c r="O51" s="140"/>
      <c r="P51" s="114"/>
    </row>
    <row r="52" spans="1:16" s="91" customFormat="1" ht="15" customHeight="1">
      <c r="A52" s="1367" t="s">
        <v>1458</v>
      </c>
      <c r="B52" s="102">
        <v>7.3948710000000001E-2</v>
      </c>
      <c r="C52" s="1467">
        <v>5.606009E-2</v>
      </c>
      <c r="D52" s="102">
        <v>9.1225100000000003E-2</v>
      </c>
      <c r="E52" s="102">
        <v>3.930993E-2</v>
      </c>
      <c r="F52" s="102">
        <v>8.3095420000000003E-2</v>
      </c>
      <c r="G52" s="102">
        <v>4.8759110000000001E-2</v>
      </c>
      <c r="H52" s="102">
        <v>3.884953E-2</v>
      </c>
      <c r="I52" s="102">
        <v>3.1673779999999999E-2</v>
      </c>
      <c r="J52" s="102">
        <v>9.2550259999999995E-2</v>
      </c>
      <c r="K52" s="102">
        <v>3.377985E-2</v>
      </c>
      <c r="L52" s="102">
        <v>2.8212540000000001E-2</v>
      </c>
      <c r="M52" s="102">
        <v>6.3345159999999998E-2</v>
      </c>
      <c r="N52" s="575">
        <v>0.68080948000000008</v>
      </c>
      <c r="O52" s="140"/>
      <c r="P52" s="114"/>
    </row>
    <row r="53" spans="1:16" s="91" customFormat="1" ht="15" customHeight="1">
      <c r="A53" s="175" t="s">
        <v>1462</v>
      </c>
      <c r="B53" s="102">
        <v>1.9605000000000001E-2</v>
      </c>
      <c r="C53" s="102">
        <v>1.485E-2</v>
      </c>
      <c r="D53" s="102">
        <v>1.9564999999999999E-2</v>
      </c>
      <c r="E53" s="102">
        <v>1.4019999999999999E-2</v>
      </c>
      <c r="F53" s="102">
        <v>1.3174999999999999E-2</v>
      </c>
      <c r="G53" s="102">
        <v>2.2259999999999999E-2</v>
      </c>
      <c r="H53" s="102">
        <v>1.6449999999999999E-2</v>
      </c>
      <c r="I53" s="102">
        <v>2.4930000000000001E-2</v>
      </c>
      <c r="J53" s="102">
        <v>1.6334999999999999E-2</v>
      </c>
      <c r="K53" s="102">
        <v>1.4670000000000001E-2</v>
      </c>
      <c r="L53" s="102">
        <v>1.4290000000000001E-2</v>
      </c>
      <c r="M53" s="102">
        <v>1.349E-2</v>
      </c>
      <c r="N53" s="102">
        <v>0.20363999999999999</v>
      </c>
      <c r="O53" s="140"/>
      <c r="P53" s="114"/>
    </row>
    <row r="54" spans="1:16" s="91" customFormat="1" ht="15" customHeight="1">
      <c r="A54" s="162" t="s">
        <v>1463</v>
      </c>
      <c r="B54" s="103">
        <v>1.9605000000000001E-2</v>
      </c>
      <c r="C54" s="103">
        <v>1.485E-2</v>
      </c>
      <c r="D54" s="103">
        <v>1.9564999999999999E-2</v>
      </c>
      <c r="E54" s="103">
        <v>1.4019999999999999E-2</v>
      </c>
      <c r="F54" s="103">
        <v>1.3174999999999999E-2</v>
      </c>
      <c r="G54" s="103">
        <v>2.2259999999999999E-2</v>
      </c>
      <c r="H54" s="103">
        <v>1.6449999999999999E-2</v>
      </c>
      <c r="I54" s="103">
        <v>2.4930000000000001E-2</v>
      </c>
      <c r="J54" s="103">
        <v>1.6334999999999999E-2</v>
      </c>
      <c r="K54" s="103">
        <v>1.4670000000000001E-2</v>
      </c>
      <c r="L54" s="103">
        <v>1.4290000000000001E-2</v>
      </c>
      <c r="M54" s="103">
        <v>1.349E-2</v>
      </c>
      <c r="N54" s="572">
        <v>0.20363999999999999</v>
      </c>
      <c r="O54" s="140"/>
      <c r="P54" s="114"/>
    </row>
    <row r="55" spans="1:16" s="91" customFormat="1" ht="15" customHeight="1">
      <c r="A55" s="175" t="s">
        <v>1464</v>
      </c>
      <c r="B55" s="102">
        <v>8.2528000000000004E-2</v>
      </c>
      <c r="C55" s="102">
        <v>1.2895E-2</v>
      </c>
      <c r="D55" s="102">
        <v>5.5550000000000002E-2</v>
      </c>
      <c r="E55" s="102">
        <v>0.55555500000000002</v>
      </c>
      <c r="F55" s="102">
        <v>5.6660000000000002E-2</v>
      </c>
      <c r="G55" s="102">
        <v>7.2211999999999998E-2</v>
      </c>
      <c r="H55" s="102">
        <v>0.214057</v>
      </c>
      <c r="I55" s="102">
        <v>0.134108</v>
      </c>
      <c r="J55" s="102">
        <v>0.42130907000000001</v>
      </c>
      <c r="K55" s="102">
        <v>1.4670000000000001E-2</v>
      </c>
      <c r="L55" s="102">
        <v>1.4670000000000001E-2</v>
      </c>
      <c r="M55" s="102">
        <v>7.2321999999999997E-2</v>
      </c>
      <c r="N55" s="102">
        <v>1.7065360700000001</v>
      </c>
      <c r="O55" s="140"/>
      <c r="P55" s="114"/>
    </row>
    <row r="56" spans="1:16" s="91" customFormat="1" ht="15" customHeight="1" thickBot="1">
      <c r="A56" s="1374" t="s">
        <v>1640</v>
      </c>
      <c r="B56" s="103">
        <v>8.2528000000000004E-2</v>
      </c>
      <c r="C56" s="103">
        <v>1.2895E-2</v>
      </c>
      <c r="D56" s="103">
        <v>5.5550000000000002E-2</v>
      </c>
      <c r="E56" s="103">
        <v>0.55555500000000002</v>
      </c>
      <c r="F56" s="103">
        <v>5.6660000000000002E-2</v>
      </c>
      <c r="G56" s="103">
        <v>7.2211999999999998E-2</v>
      </c>
      <c r="H56" s="103">
        <v>0.214057</v>
      </c>
      <c r="I56" s="103">
        <v>0.134108</v>
      </c>
      <c r="J56" s="103">
        <v>0.42130907000000001</v>
      </c>
      <c r="K56" s="103">
        <v>1.4670000000000001E-2</v>
      </c>
      <c r="L56" s="103">
        <v>1.4670000000000001E-2</v>
      </c>
      <c r="M56" s="103">
        <v>7.2321999999999997E-2</v>
      </c>
      <c r="N56" s="572">
        <v>1.7065360700000001</v>
      </c>
      <c r="O56" s="140"/>
      <c r="P56" s="114"/>
    </row>
    <row r="57" spans="1:16" s="107" customFormat="1" ht="15" customHeight="1" thickTop="1" thickBot="1">
      <c r="A57" s="817" t="s">
        <v>489</v>
      </c>
      <c r="B57" s="856">
        <v>11.280126560000001</v>
      </c>
      <c r="C57" s="856">
        <v>12.830801809999999</v>
      </c>
      <c r="D57" s="856">
        <v>24.164006860000001</v>
      </c>
      <c r="E57" s="856">
        <v>19.379004409999997</v>
      </c>
      <c r="F57" s="856">
        <v>12.155547530000002</v>
      </c>
      <c r="G57" s="856">
        <v>28.58409194</v>
      </c>
      <c r="H57" s="856">
        <v>14.055310180000001</v>
      </c>
      <c r="I57" s="856">
        <v>14.233780889999997</v>
      </c>
      <c r="J57" s="856">
        <v>24.299619900000003</v>
      </c>
      <c r="K57" s="856">
        <v>14.563437470000002</v>
      </c>
      <c r="L57" s="856">
        <v>24.21509562</v>
      </c>
      <c r="M57" s="856">
        <v>15.751891419999998</v>
      </c>
      <c r="N57" s="856">
        <v>215.51271459000003</v>
      </c>
      <c r="P57" s="160"/>
    </row>
    <row r="58" spans="1:16" s="91" customFormat="1" ht="15" customHeight="1" thickTop="1">
      <c r="A58" s="40" t="s">
        <v>729</v>
      </c>
      <c r="B58" s="687"/>
      <c r="C58" s="687"/>
      <c r="D58" s="687"/>
      <c r="E58" s="687"/>
      <c r="F58" s="687"/>
      <c r="G58" s="687"/>
      <c r="H58" s="687"/>
      <c r="I58" s="687"/>
      <c r="J58" s="687"/>
      <c r="K58" s="687"/>
      <c r="L58" s="687"/>
      <c r="M58" s="687"/>
      <c r="N58" s="687"/>
    </row>
    <row r="59" spans="1:16" s="91" customFormat="1" ht="15" customHeight="1">
      <c r="A59" s="906" t="s">
        <v>1627</v>
      </c>
      <c r="B59" s="108"/>
      <c r="C59" s="108"/>
      <c r="D59" s="108"/>
      <c r="E59" s="108"/>
      <c r="F59" s="108"/>
      <c r="G59" s="108"/>
      <c r="H59" s="108"/>
      <c r="I59" s="108"/>
      <c r="J59" s="108"/>
      <c r="K59" s="108"/>
      <c r="L59" s="108"/>
      <c r="M59" s="108"/>
      <c r="N59" s="863"/>
    </row>
    <row r="60" spans="1:16" s="91" customFormat="1" ht="15.75">
      <c r="A60" s="40" t="s">
        <v>10</v>
      </c>
      <c r="B60" s="108"/>
      <c r="C60" s="108"/>
      <c r="D60" s="108"/>
      <c r="E60" s="108"/>
      <c r="F60" s="108"/>
      <c r="G60" s="108"/>
      <c r="H60" s="108"/>
      <c r="I60" s="108"/>
      <c r="J60" s="108"/>
      <c r="K60" s="108"/>
      <c r="L60" s="108"/>
      <c r="M60" s="108"/>
      <c r="N60" s="108"/>
    </row>
    <row r="61" spans="1:16" s="91" customFormat="1">
      <c r="A61" s="109"/>
      <c r="B61" s="108"/>
      <c r="C61" s="108"/>
      <c r="D61" s="108"/>
      <c r="E61" s="108"/>
      <c r="F61" s="108"/>
      <c r="G61" s="108"/>
      <c r="H61" s="108"/>
      <c r="I61" s="108"/>
      <c r="J61" s="108"/>
      <c r="K61" s="108"/>
      <c r="L61" s="108"/>
      <c r="M61" s="108"/>
      <c r="N61" s="108"/>
    </row>
    <row r="62" spans="1:16" s="91" customFormat="1">
      <c r="A62" s="109"/>
      <c r="B62" s="108"/>
      <c r="C62" s="108"/>
      <c r="D62" s="124"/>
      <c r="E62" s="108"/>
      <c r="F62" s="108"/>
      <c r="G62" s="108"/>
      <c r="H62" s="108"/>
      <c r="I62" s="108"/>
      <c r="J62" s="108"/>
      <c r="K62" s="108"/>
      <c r="L62" s="108"/>
      <c r="M62" s="108"/>
      <c r="N62" s="108"/>
    </row>
    <row r="63" spans="1:16" s="91" customFormat="1">
      <c r="A63" s="109"/>
      <c r="B63" s="108"/>
      <c r="C63" s="108"/>
      <c r="D63" s="116"/>
      <c r="E63" s="116"/>
      <c r="F63" s="116"/>
      <c r="G63" s="116"/>
      <c r="H63" s="116"/>
      <c r="I63" s="116"/>
      <c r="J63" s="116"/>
      <c r="K63" s="116"/>
      <c r="L63" s="116"/>
      <c r="M63" s="116"/>
      <c r="N63" s="116"/>
      <c r="O63" s="116"/>
    </row>
    <row r="64" spans="1:16" s="91" customFormat="1">
      <c r="A64" s="109"/>
      <c r="B64" s="108"/>
      <c r="C64" s="108"/>
      <c r="D64" s="116"/>
      <c r="E64" s="116"/>
      <c r="F64" s="116"/>
      <c r="G64" s="116"/>
      <c r="H64" s="116"/>
      <c r="I64" s="116"/>
      <c r="J64" s="116"/>
      <c r="K64" s="116"/>
      <c r="L64" s="116"/>
      <c r="M64" s="116"/>
      <c r="N64" s="116"/>
      <c r="O64" s="116"/>
    </row>
    <row r="65" spans="1:15" s="91" customFormat="1">
      <c r="A65" s="109"/>
      <c r="B65" s="108"/>
      <c r="C65" s="108"/>
      <c r="D65" s="116"/>
      <c r="E65" s="116"/>
      <c r="F65" s="116"/>
      <c r="G65" s="116"/>
      <c r="H65" s="116"/>
      <c r="I65" s="116"/>
      <c r="J65" s="116"/>
      <c r="K65" s="116"/>
      <c r="L65" s="116"/>
      <c r="M65" s="116"/>
      <c r="N65" s="116"/>
      <c r="O65" s="116"/>
    </row>
    <row r="66" spans="1:15" s="91" customFormat="1">
      <c r="A66" s="109"/>
      <c r="B66" s="108"/>
      <c r="C66" s="108"/>
      <c r="D66" s="116"/>
      <c r="E66" s="116"/>
      <c r="F66" s="116"/>
      <c r="G66" s="116"/>
      <c r="H66" s="116"/>
      <c r="I66" s="116"/>
      <c r="J66" s="116"/>
      <c r="K66" s="116"/>
      <c r="L66" s="116"/>
      <c r="M66" s="116"/>
      <c r="N66" s="116"/>
      <c r="O66" s="116"/>
    </row>
    <row r="67" spans="1:15" s="91" customFormat="1">
      <c r="A67" s="109"/>
      <c r="B67" s="108"/>
      <c r="C67" s="108"/>
      <c r="D67" s="108"/>
      <c r="E67" s="108"/>
      <c r="F67" s="108"/>
      <c r="G67" s="108"/>
      <c r="H67" s="108"/>
      <c r="I67" s="108"/>
      <c r="J67" s="108"/>
      <c r="K67" s="108"/>
      <c r="L67" s="108"/>
      <c r="M67" s="108"/>
      <c r="N67" s="108"/>
    </row>
    <row r="68" spans="1:15" s="91" customFormat="1">
      <c r="A68" s="109"/>
      <c r="B68" s="108"/>
      <c r="C68" s="108"/>
      <c r="D68" s="108"/>
      <c r="E68" s="108"/>
      <c r="F68" s="108"/>
      <c r="G68" s="108"/>
      <c r="H68" s="108"/>
      <c r="I68" s="108"/>
      <c r="J68" s="108"/>
      <c r="K68" s="108"/>
      <c r="L68" s="108"/>
      <c r="M68" s="108"/>
      <c r="N68" s="108"/>
    </row>
    <row r="69" spans="1:15" s="91" customFormat="1">
      <c r="A69" s="109"/>
      <c r="B69" s="108"/>
      <c r="C69" s="108"/>
      <c r="D69" s="108"/>
      <c r="E69" s="108"/>
      <c r="F69" s="108"/>
      <c r="G69" s="108"/>
      <c r="H69" s="108"/>
      <c r="I69" s="108"/>
      <c r="J69" s="108"/>
      <c r="K69" s="108"/>
      <c r="L69" s="108"/>
      <c r="M69" s="108"/>
      <c r="N69" s="108"/>
    </row>
    <row r="70" spans="1:15" s="91" customFormat="1">
      <c r="A70" s="109"/>
      <c r="B70" s="108"/>
      <c r="C70" s="108"/>
      <c r="D70" s="108"/>
      <c r="E70" s="108"/>
      <c r="F70" s="108"/>
      <c r="G70" s="108"/>
      <c r="H70" s="108"/>
      <c r="I70" s="108"/>
      <c r="J70" s="108"/>
      <c r="K70" s="108"/>
      <c r="L70" s="108"/>
      <c r="M70" s="108"/>
      <c r="N70" s="108"/>
    </row>
    <row r="71" spans="1:15" s="91" customFormat="1">
      <c r="A71" s="109"/>
      <c r="B71" s="108"/>
      <c r="C71" s="108"/>
      <c r="D71" s="108"/>
      <c r="E71" s="108"/>
      <c r="F71" s="108"/>
      <c r="G71" s="108"/>
      <c r="H71" s="108"/>
      <c r="I71" s="108"/>
      <c r="J71" s="108"/>
      <c r="K71" s="108"/>
      <c r="L71" s="108"/>
      <c r="M71" s="108"/>
      <c r="N71" s="108"/>
    </row>
    <row r="72" spans="1:15" s="91" customFormat="1">
      <c r="A72" s="109"/>
      <c r="B72" s="108"/>
      <c r="C72" s="108"/>
      <c r="D72" s="108"/>
      <c r="E72" s="108"/>
      <c r="F72" s="108"/>
      <c r="G72" s="108"/>
      <c r="H72" s="108"/>
      <c r="I72" s="108"/>
      <c r="J72" s="108"/>
      <c r="K72" s="108"/>
      <c r="L72" s="108"/>
      <c r="M72" s="108"/>
      <c r="N72" s="108"/>
    </row>
    <row r="73" spans="1:15" s="91" customFormat="1">
      <c r="A73" s="109"/>
      <c r="B73" s="108"/>
      <c r="C73" s="108"/>
      <c r="D73" s="108"/>
      <c r="E73" s="108"/>
      <c r="F73" s="108"/>
      <c r="G73" s="108"/>
      <c r="H73" s="108"/>
      <c r="I73" s="108"/>
      <c r="J73" s="108"/>
      <c r="K73" s="108"/>
      <c r="L73" s="108"/>
      <c r="M73" s="108"/>
      <c r="N73" s="108"/>
    </row>
    <row r="74" spans="1:15" s="91" customFormat="1">
      <c r="A74" s="109"/>
      <c r="B74" s="108"/>
      <c r="C74" s="108"/>
      <c r="D74" s="108"/>
      <c r="E74" s="108"/>
      <c r="F74" s="108"/>
      <c r="G74" s="108"/>
      <c r="H74" s="108"/>
      <c r="I74" s="108"/>
      <c r="J74" s="108"/>
      <c r="K74" s="108"/>
      <c r="L74" s="108"/>
      <c r="M74" s="108"/>
      <c r="N74" s="108"/>
    </row>
    <row r="75" spans="1:15" s="91" customFormat="1">
      <c r="A75" s="109"/>
      <c r="B75" s="108"/>
      <c r="C75" s="108"/>
      <c r="D75" s="108"/>
      <c r="E75" s="108"/>
      <c r="F75" s="108"/>
      <c r="G75" s="108"/>
      <c r="H75" s="108"/>
      <c r="I75" s="108"/>
      <c r="J75" s="108"/>
      <c r="K75" s="108"/>
      <c r="L75" s="108"/>
      <c r="M75" s="108"/>
      <c r="N75" s="108"/>
    </row>
    <row r="76" spans="1:15" s="91" customFormat="1">
      <c r="A76" s="109"/>
      <c r="B76" s="108"/>
      <c r="C76" s="108"/>
      <c r="D76" s="108"/>
      <c r="E76" s="108"/>
      <c r="F76" s="108"/>
      <c r="G76" s="108"/>
      <c r="H76" s="108"/>
      <c r="I76" s="108"/>
      <c r="J76" s="108"/>
      <c r="K76" s="108"/>
      <c r="L76" s="108"/>
      <c r="M76" s="108"/>
      <c r="N76" s="108"/>
    </row>
    <row r="77" spans="1:15" s="91" customFormat="1">
      <c r="A77" s="109"/>
      <c r="B77" s="108"/>
      <c r="C77" s="108"/>
      <c r="D77" s="108"/>
      <c r="E77" s="108"/>
      <c r="F77" s="108"/>
      <c r="G77" s="108"/>
      <c r="H77" s="108"/>
      <c r="I77" s="108"/>
      <c r="J77" s="108"/>
      <c r="K77" s="108"/>
      <c r="L77" s="108"/>
      <c r="M77" s="108"/>
      <c r="N77" s="108"/>
    </row>
    <row r="78" spans="1:15" s="91" customFormat="1">
      <c r="A78" s="109"/>
      <c r="B78" s="108"/>
      <c r="C78" s="108"/>
      <c r="D78" s="108"/>
      <c r="E78" s="108"/>
      <c r="F78" s="108"/>
      <c r="G78" s="108"/>
      <c r="H78" s="108"/>
      <c r="I78" s="108"/>
      <c r="J78" s="108"/>
      <c r="K78" s="108"/>
      <c r="L78" s="108"/>
      <c r="M78" s="108"/>
      <c r="N78" s="108"/>
    </row>
    <row r="79" spans="1:15" s="91" customFormat="1">
      <c r="A79" s="109"/>
      <c r="B79" s="108"/>
      <c r="C79" s="108"/>
      <c r="D79" s="108"/>
      <c r="E79" s="108"/>
      <c r="F79" s="108"/>
      <c r="G79" s="108"/>
      <c r="H79" s="108"/>
      <c r="I79" s="108"/>
      <c r="J79" s="108"/>
      <c r="K79" s="108"/>
      <c r="L79" s="108"/>
      <c r="M79" s="108"/>
      <c r="N79" s="108"/>
    </row>
    <row r="80" spans="1:15" s="91" customFormat="1">
      <c r="A80" s="109"/>
      <c r="B80" s="108"/>
      <c r="C80" s="108"/>
      <c r="D80" s="108"/>
      <c r="E80" s="108"/>
      <c r="F80" s="108"/>
      <c r="G80" s="108"/>
      <c r="H80" s="108"/>
      <c r="I80" s="108"/>
      <c r="J80" s="108"/>
      <c r="K80" s="108"/>
      <c r="L80" s="108"/>
      <c r="M80" s="108"/>
      <c r="N80" s="108"/>
    </row>
    <row r="81" spans="1:14" s="91" customFormat="1">
      <c r="A81" s="109"/>
      <c r="B81" s="108"/>
      <c r="C81" s="108"/>
      <c r="D81" s="108"/>
      <c r="E81" s="108"/>
      <c r="F81" s="108"/>
      <c r="G81" s="108"/>
      <c r="H81" s="108"/>
      <c r="I81" s="108"/>
      <c r="J81" s="108"/>
      <c r="K81" s="108"/>
      <c r="L81" s="108"/>
      <c r="M81" s="108"/>
      <c r="N81" s="108"/>
    </row>
    <row r="82" spans="1:14" s="91" customFormat="1">
      <c r="A82" s="109"/>
      <c r="B82" s="108"/>
      <c r="C82" s="108"/>
      <c r="D82" s="108"/>
      <c r="E82" s="108"/>
      <c r="F82" s="108"/>
      <c r="G82" s="108"/>
      <c r="H82" s="108"/>
      <c r="I82" s="108"/>
      <c r="J82" s="108"/>
      <c r="K82" s="108"/>
      <c r="L82" s="108"/>
      <c r="M82" s="108"/>
      <c r="N82" s="108"/>
    </row>
    <row r="83" spans="1:14" s="91" customFormat="1">
      <c r="A83" s="109"/>
      <c r="B83" s="108"/>
      <c r="C83" s="108"/>
      <c r="D83" s="108"/>
      <c r="E83" s="108"/>
      <c r="F83" s="108"/>
      <c r="G83" s="108"/>
      <c r="H83" s="108"/>
      <c r="I83" s="108"/>
      <c r="J83" s="108"/>
      <c r="K83" s="108"/>
      <c r="L83" s="108"/>
      <c r="M83" s="108"/>
      <c r="N83" s="108"/>
    </row>
    <row r="84" spans="1:14" s="91" customFormat="1">
      <c r="A84" s="109"/>
      <c r="B84" s="108"/>
      <c r="C84" s="108"/>
      <c r="D84" s="108"/>
      <c r="E84" s="108"/>
      <c r="F84" s="108"/>
      <c r="G84" s="108"/>
      <c r="H84" s="108"/>
      <c r="I84" s="108"/>
      <c r="J84" s="108"/>
      <c r="K84" s="108"/>
      <c r="L84" s="108"/>
      <c r="M84" s="108"/>
      <c r="N84" s="108"/>
    </row>
    <row r="85" spans="1:14" s="91" customFormat="1">
      <c r="A85" s="109"/>
      <c r="B85" s="108"/>
      <c r="C85" s="108"/>
      <c r="D85" s="108"/>
      <c r="E85" s="108"/>
      <c r="F85" s="108"/>
      <c r="G85" s="108"/>
      <c r="H85" s="108"/>
      <c r="I85" s="108"/>
      <c r="J85" s="108"/>
      <c r="K85" s="108"/>
      <c r="L85" s="108"/>
      <c r="M85" s="108"/>
      <c r="N85" s="108"/>
    </row>
    <row r="86" spans="1:14" s="91" customFormat="1">
      <c r="A86" s="109"/>
      <c r="B86" s="108"/>
      <c r="C86" s="108"/>
      <c r="D86" s="108"/>
      <c r="E86" s="108"/>
      <c r="F86" s="108"/>
      <c r="G86" s="108"/>
      <c r="H86" s="108"/>
      <c r="I86" s="108"/>
      <c r="J86" s="108"/>
      <c r="K86" s="108"/>
      <c r="L86" s="108"/>
      <c r="M86" s="108"/>
      <c r="N86" s="108"/>
    </row>
    <row r="87" spans="1:14" s="91" customFormat="1">
      <c r="A87" s="109"/>
      <c r="B87" s="108"/>
      <c r="C87" s="108"/>
      <c r="D87" s="108"/>
      <c r="E87" s="108"/>
      <c r="F87" s="108"/>
      <c r="G87" s="108"/>
      <c r="H87" s="108"/>
      <c r="I87" s="108"/>
      <c r="J87" s="108"/>
      <c r="K87" s="108"/>
      <c r="L87" s="108"/>
      <c r="M87" s="108"/>
      <c r="N87" s="108"/>
    </row>
    <row r="88" spans="1:14" s="91" customFormat="1">
      <c r="A88" s="109"/>
      <c r="B88" s="108"/>
      <c r="C88" s="108"/>
      <c r="D88" s="108"/>
      <c r="E88" s="108"/>
      <c r="F88" s="108"/>
      <c r="G88" s="108"/>
      <c r="H88" s="108"/>
      <c r="I88" s="108"/>
      <c r="J88" s="108"/>
      <c r="K88" s="108"/>
      <c r="L88" s="108"/>
      <c r="M88" s="108"/>
      <c r="N88" s="108"/>
    </row>
  </sheetData>
  <customSheetViews>
    <customSheetView guid="{51F1D52B-5D55-4FCC-809B-9B4CC86C88B9}" showGridLines="0" topLeftCell="D1">
      <selection activeCell="N2" sqref="N2"/>
      <pageMargins left="1.01" right="0.4" top="0.61" bottom="0.57999999999999996" header="0" footer="0"/>
      <pageSetup scale="69" orientation="landscape" r:id="rId1"/>
      <headerFooter alignWithMargins="0"/>
    </customSheetView>
    <customSheetView guid="{67BA8672-8137-4028-84CD-AA630649A2B3}" showRuler="0">
      <selection activeCell="A8" sqref="A8"/>
      <pageMargins left="1.01" right="0.4" top="0.61" bottom="0.57999999999999996" header="0" footer="0"/>
      <pageSetup scale="75" orientation="landscape" r:id="rId2"/>
      <headerFooter alignWithMargins="0"/>
    </customSheetView>
    <customSheetView guid="{B297ACE3-C144-4411-A206-EE5C8D41CE1C}" topLeftCell="C40">
      <selection activeCell="H39" sqref="H39"/>
      <pageMargins left="1.01" right="0.4" top="0.61" bottom="0.57999999999999996" header="0" footer="0"/>
      <pageSetup scale="75" orientation="landscape" r:id="rId3"/>
      <headerFooter alignWithMargins="0"/>
    </customSheetView>
    <customSheetView guid="{45E423DD-7FD2-487F-8372-5798D7D06C15}" showPageBreaks="1" showGridLines="0" printArea="1" topLeftCell="D1">
      <selection activeCell="N2" sqref="N2"/>
      <pageMargins left="1.01" right="0.4" top="0.61" bottom="0.57999999999999996" header="0" footer="0"/>
      <pageSetup scale="69" orientation="landscape" r:id="rId4"/>
      <headerFooter alignWithMargins="0"/>
    </customSheetView>
  </customSheetViews>
  <phoneticPr fontId="0" type="noConversion"/>
  <pageMargins left="0.68" right="0.4" top="0.67" bottom="0.4" header="0" footer="0"/>
  <pageSetup scale="59" orientation="landscape" r:id="rId5"/>
  <headerFooter alignWithMargins="0"/>
  <drawing r:id="rId6"/>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P72"/>
  <sheetViews>
    <sheetView showGridLines="0" topLeftCell="A27" zoomScaleNormal="100" workbookViewId="0">
      <pane xSplit="1" topLeftCell="E1" activePane="topRight" state="frozen"/>
      <selection activeCell="A29" sqref="A29"/>
      <selection pane="topRight" activeCell="J44" sqref="J44"/>
    </sheetView>
  </sheetViews>
  <sheetFormatPr defaultColWidth="10.28515625" defaultRowHeight="15"/>
  <cols>
    <col min="1" max="1" width="54.140625" style="67" customWidth="1"/>
    <col min="2" max="9" width="10.28515625" style="67"/>
    <col min="10" max="10" width="11.85546875" style="67" customWidth="1"/>
    <col min="11" max="11" width="10.42578125" style="67" customWidth="1"/>
    <col min="12" max="12" width="10.7109375" style="67" customWidth="1"/>
    <col min="13" max="13" width="10.28515625" style="67"/>
    <col min="14" max="14" width="11" style="67" customWidth="1"/>
    <col min="15" max="15" width="10.28515625" style="93"/>
    <col min="16" max="16384" width="10.28515625" style="67"/>
  </cols>
  <sheetData>
    <row r="1" spans="1:16" s="72" customFormat="1">
      <c r="A1" s="563" t="s">
        <v>348</v>
      </c>
      <c r="B1" s="79"/>
      <c r="C1" s="79"/>
      <c r="D1" s="79"/>
      <c r="E1" s="79"/>
      <c r="F1" s="79"/>
      <c r="G1" s="79"/>
      <c r="H1" s="79"/>
      <c r="I1" s="79"/>
      <c r="J1" s="79"/>
      <c r="K1" s="79"/>
      <c r="L1" s="79"/>
      <c r="M1" s="79"/>
      <c r="N1" s="80">
        <v>47</v>
      </c>
      <c r="O1" s="91"/>
    </row>
    <row r="2" spans="1:16" s="72" customFormat="1">
      <c r="O2" s="91"/>
    </row>
    <row r="3" spans="1:16" s="72" customFormat="1">
      <c r="O3" s="91"/>
    </row>
    <row r="4" spans="1:16" s="72" customFormat="1">
      <c r="O4" s="91"/>
    </row>
    <row r="5" spans="1:16" s="72" customFormat="1">
      <c r="O5" s="91"/>
    </row>
    <row r="6" spans="1:16" s="72" customFormat="1">
      <c r="O6" s="91"/>
    </row>
    <row r="7" spans="1:16" s="72" customFormat="1">
      <c r="A7" s="74" t="s">
        <v>1818</v>
      </c>
      <c r="O7" s="91"/>
    </row>
    <row r="8" spans="1:16" s="72" customFormat="1">
      <c r="A8" s="74" t="s">
        <v>1530</v>
      </c>
      <c r="O8" s="91"/>
    </row>
    <row r="9" spans="1:16" s="72" customFormat="1">
      <c r="A9" s="72" t="s">
        <v>434</v>
      </c>
      <c r="O9" s="91"/>
    </row>
    <row r="10" spans="1:16" s="72" customFormat="1" ht="15.75" customHeight="1">
      <c r="A10" s="239" t="s">
        <v>360</v>
      </c>
      <c r="B10" s="756" t="s">
        <v>443</v>
      </c>
      <c r="C10" s="756" t="s">
        <v>403</v>
      </c>
      <c r="D10" s="756" t="s">
        <v>404</v>
      </c>
      <c r="E10" s="756" t="s">
        <v>405</v>
      </c>
      <c r="F10" s="756" t="s">
        <v>406</v>
      </c>
      <c r="G10" s="756" t="s">
        <v>407</v>
      </c>
      <c r="H10" s="756" t="s">
        <v>408</v>
      </c>
      <c r="I10" s="756" t="s">
        <v>409</v>
      </c>
      <c r="J10" s="756" t="s">
        <v>410</v>
      </c>
      <c r="K10" s="756" t="s">
        <v>411</v>
      </c>
      <c r="L10" s="756" t="s">
        <v>412</v>
      </c>
      <c r="M10" s="756" t="s">
        <v>413</v>
      </c>
      <c r="N10" s="756" t="s">
        <v>38</v>
      </c>
      <c r="O10" s="91"/>
    </row>
    <row r="11" spans="1:16" s="72" customFormat="1" ht="15.75" customHeight="1">
      <c r="A11" s="241" t="s">
        <v>438</v>
      </c>
      <c r="B11" s="952">
        <v>192.32041641000001</v>
      </c>
      <c r="C11" s="952">
        <v>166.04653030000003</v>
      </c>
      <c r="D11" s="952">
        <v>201.15969804999997</v>
      </c>
      <c r="E11" s="952">
        <v>401.36248573999995</v>
      </c>
      <c r="F11" s="952">
        <v>223.79161464000001</v>
      </c>
      <c r="G11" s="952">
        <v>233.43610577999999</v>
      </c>
      <c r="H11" s="952">
        <v>237.90182302999997</v>
      </c>
      <c r="I11" s="952">
        <v>239.21042797000001</v>
      </c>
      <c r="J11" s="952">
        <v>219.08167530000003</v>
      </c>
      <c r="K11" s="952">
        <v>237.07152036999997</v>
      </c>
      <c r="L11" s="952">
        <v>214.56465019000001</v>
      </c>
      <c r="M11" s="952">
        <v>233.17569659999998</v>
      </c>
      <c r="N11" s="952">
        <v>2799.1226443800006</v>
      </c>
      <c r="O11" s="161"/>
      <c r="P11" s="1132"/>
    </row>
    <row r="12" spans="1:16" s="72" customFormat="1" ht="15.75" customHeight="1">
      <c r="A12" s="408" t="s">
        <v>211</v>
      </c>
      <c r="B12" s="952">
        <v>69.141689249999999</v>
      </c>
      <c r="C12" s="952">
        <v>50.507550249999994</v>
      </c>
      <c r="D12" s="952">
        <v>71.309358450000005</v>
      </c>
      <c r="E12" s="952">
        <v>64.566569199999989</v>
      </c>
      <c r="F12" s="952">
        <v>76.152916929999989</v>
      </c>
      <c r="G12" s="952">
        <v>90.642720120000007</v>
      </c>
      <c r="H12" s="952">
        <v>62.481696430000007</v>
      </c>
      <c r="I12" s="952">
        <v>85.968386739999985</v>
      </c>
      <c r="J12" s="952">
        <v>75.307645710000003</v>
      </c>
      <c r="K12" s="952">
        <v>64.348352449999993</v>
      </c>
      <c r="L12" s="952">
        <v>72.239804630000009</v>
      </c>
      <c r="M12" s="952">
        <v>78.043220459999986</v>
      </c>
      <c r="N12" s="952">
        <v>860.70991061999996</v>
      </c>
      <c r="O12" s="161"/>
      <c r="P12" s="1132"/>
    </row>
    <row r="13" spans="1:16" s="72" customFormat="1" ht="15.75" customHeight="1">
      <c r="A13" s="364" t="s">
        <v>223</v>
      </c>
      <c r="B13" s="103">
        <v>0.56491077000000001</v>
      </c>
      <c r="C13" s="103">
        <v>2.4018062400000004</v>
      </c>
      <c r="D13" s="103">
        <v>16.69902592</v>
      </c>
      <c r="E13" s="103">
        <v>1.5997748799999998</v>
      </c>
      <c r="F13" s="103">
        <v>0.86325476000000001</v>
      </c>
      <c r="G13" s="103">
        <v>18.680913969999999</v>
      </c>
      <c r="H13" s="103">
        <v>1.6857319199999998</v>
      </c>
      <c r="I13" s="103">
        <v>5.3085989699999994</v>
      </c>
      <c r="J13" s="103">
        <v>9.5908490099999995</v>
      </c>
      <c r="K13" s="103">
        <v>1.62849263</v>
      </c>
      <c r="L13" s="103">
        <v>1.0939698400000002</v>
      </c>
      <c r="M13" s="103">
        <v>6.6495254099999999</v>
      </c>
      <c r="N13" s="116">
        <v>66.766854319999993</v>
      </c>
      <c r="O13" s="161"/>
      <c r="P13" s="1132"/>
    </row>
    <row r="14" spans="1:16" s="72" customFormat="1" ht="15.75" customHeight="1">
      <c r="A14" s="364" t="s">
        <v>224</v>
      </c>
      <c r="B14" s="103">
        <v>50.777782250000001</v>
      </c>
      <c r="C14" s="103">
        <v>33.85734033</v>
      </c>
      <c r="D14" s="103">
        <v>36.770610689999998</v>
      </c>
      <c r="E14" s="103">
        <v>44.67505353</v>
      </c>
      <c r="F14" s="103">
        <v>59.059726840000003</v>
      </c>
      <c r="G14" s="103">
        <v>41.095453970000001</v>
      </c>
      <c r="H14" s="103">
        <v>41.376430810000002</v>
      </c>
      <c r="I14" s="103">
        <v>56.716433439999996</v>
      </c>
      <c r="J14" s="103">
        <v>45.046793479999998</v>
      </c>
      <c r="K14" s="103">
        <v>41.456513039999997</v>
      </c>
      <c r="L14" s="103">
        <v>51.296538570000003</v>
      </c>
      <c r="M14" s="103">
        <v>47.135584439999995</v>
      </c>
      <c r="N14" s="116">
        <v>549.26426139</v>
      </c>
      <c r="O14" s="161"/>
      <c r="P14" s="1132"/>
    </row>
    <row r="15" spans="1:16" s="72" customFormat="1" ht="15.75" customHeight="1">
      <c r="A15" s="338" t="s">
        <v>225</v>
      </c>
      <c r="B15" s="103">
        <v>13.296829070000001</v>
      </c>
      <c r="C15" s="103">
        <v>10.074445019999999</v>
      </c>
      <c r="D15" s="103">
        <v>13.44949508</v>
      </c>
      <c r="E15" s="103">
        <v>11.962468400000001</v>
      </c>
      <c r="F15" s="103">
        <v>11.870396099999999</v>
      </c>
      <c r="G15" s="103">
        <v>24.512184469999998</v>
      </c>
      <c r="H15" s="103">
        <v>12.267023720000001</v>
      </c>
      <c r="I15" s="103">
        <v>16.7272173</v>
      </c>
      <c r="J15" s="103">
        <v>13.69605481</v>
      </c>
      <c r="K15" s="103">
        <v>14.59507069</v>
      </c>
      <c r="L15" s="103">
        <v>12.594222910000001</v>
      </c>
      <c r="M15" s="103">
        <v>12.504330119999999</v>
      </c>
      <c r="N15" s="116">
        <v>167.54973769</v>
      </c>
      <c r="O15" s="161"/>
      <c r="P15" s="1132"/>
    </row>
    <row r="16" spans="1:16" s="72" customFormat="1" ht="15.75" customHeight="1">
      <c r="A16" s="91" t="s">
        <v>485</v>
      </c>
      <c r="B16" s="103">
        <v>0.18280917999999999</v>
      </c>
      <c r="C16" s="103">
        <v>8.6599999999999996E-2</v>
      </c>
      <c r="D16" s="103">
        <v>0.35207125</v>
      </c>
      <c r="E16" s="103">
        <v>0.87278291000000008</v>
      </c>
      <c r="F16" s="1466">
        <v>0.23521590000000001</v>
      </c>
      <c r="G16" s="103">
        <v>0.1746258</v>
      </c>
      <c r="H16" s="103">
        <v>0.22747157999999998</v>
      </c>
      <c r="I16" s="103">
        <v>0.30306422</v>
      </c>
      <c r="J16" s="103">
        <v>0.62949173000000003</v>
      </c>
      <c r="K16" s="103">
        <v>0.18914267999999998</v>
      </c>
      <c r="L16" s="103">
        <v>0.14446561999999999</v>
      </c>
      <c r="M16" s="103">
        <v>0.19930353000000001</v>
      </c>
      <c r="N16" s="116">
        <v>3.5970443999999997</v>
      </c>
      <c r="O16" s="161"/>
      <c r="P16" s="1132"/>
    </row>
    <row r="17" spans="1:16" s="72" customFormat="1" ht="15.75" customHeight="1">
      <c r="A17" s="338" t="s">
        <v>226</v>
      </c>
      <c r="B17" s="103">
        <v>1.5584503000000001</v>
      </c>
      <c r="C17" s="103">
        <v>1.39184044</v>
      </c>
      <c r="D17" s="103">
        <v>1.5811416100000002</v>
      </c>
      <c r="E17" s="103">
        <v>1.8314287499999999</v>
      </c>
      <c r="F17" s="103">
        <v>1.49347026</v>
      </c>
      <c r="G17" s="103">
        <v>1.4246290800000001</v>
      </c>
      <c r="H17" s="103">
        <v>2.1261233500000003</v>
      </c>
      <c r="I17" s="103">
        <v>1.37708773</v>
      </c>
      <c r="J17" s="103">
        <v>1.6641448000000001</v>
      </c>
      <c r="K17" s="103">
        <v>1.3284987399999999</v>
      </c>
      <c r="L17" s="103">
        <v>1.9496066399999998</v>
      </c>
      <c r="M17" s="103">
        <v>1.2830584299999999</v>
      </c>
      <c r="N17" s="116">
        <v>19.009480130000004</v>
      </c>
      <c r="O17" s="161"/>
      <c r="P17" s="1132"/>
    </row>
    <row r="18" spans="1:16" s="72" customFormat="1" ht="15.75" customHeight="1">
      <c r="A18" s="338" t="s">
        <v>227</v>
      </c>
      <c r="B18" s="103">
        <v>0.73542141999999999</v>
      </c>
      <c r="C18" s="103">
        <v>0.64614045999999992</v>
      </c>
      <c r="D18" s="103">
        <v>0.47788481999999999</v>
      </c>
      <c r="E18" s="103">
        <v>1.02358203</v>
      </c>
      <c r="F18" s="103">
        <v>0.58927101000000004</v>
      </c>
      <c r="G18" s="103">
        <v>1.0531411000000002</v>
      </c>
      <c r="H18" s="103">
        <v>1.0393839300000001</v>
      </c>
      <c r="I18" s="103">
        <v>1.61580448</v>
      </c>
      <c r="J18" s="103">
        <v>0.71884643000000004</v>
      </c>
      <c r="K18" s="103">
        <v>1.0115316400000001</v>
      </c>
      <c r="L18" s="103">
        <v>1.0146799799999999</v>
      </c>
      <c r="M18" s="103">
        <v>0.78667527000000004</v>
      </c>
      <c r="N18" s="116">
        <v>10.71236257</v>
      </c>
      <c r="O18" s="161"/>
      <c r="P18" s="1132"/>
    </row>
    <row r="19" spans="1:16" s="72" customFormat="1" ht="15.75" customHeight="1">
      <c r="A19" s="104" t="s">
        <v>721</v>
      </c>
      <c r="B19" s="103">
        <v>2.0254862600000001</v>
      </c>
      <c r="C19" s="103">
        <v>2.04937776</v>
      </c>
      <c r="D19" s="103">
        <v>1.9791290800000001</v>
      </c>
      <c r="E19" s="103">
        <v>2.6014787000000004</v>
      </c>
      <c r="F19" s="103">
        <v>2.0415820600000001</v>
      </c>
      <c r="G19" s="103">
        <v>3.7017717299999999</v>
      </c>
      <c r="H19" s="103">
        <v>3.7595311200000001</v>
      </c>
      <c r="I19" s="103">
        <v>3.9201806000000001</v>
      </c>
      <c r="J19" s="103">
        <v>3.9614654500000004</v>
      </c>
      <c r="K19" s="103">
        <v>4.1391030300000002</v>
      </c>
      <c r="L19" s="103">
        <v>4.1463210699999999</v>
      </c>
      <c r="M19" s="103">
        <v>9.4847432600000001</v>
      </c>
      <c r="N19" s="116">
        <v>43.810170120000002</v>
      </c>
      <c r="O19" s="161"/>
      <c r="P19" s="1132"/>
    </row>
    <row r="20" spans="1:16" s="72" customFormat="1" ht="15.75" customHeight="1">
      <c r="A20" s="408" t="s">
        <v>1451</v>
      </c>
      <c r="B20" s="952">
        <v>101.25165723000002</v>
      </c>
      <c r="C20" s="100">
        <v>97.467346200000009</v>
      </c>
      <c r="D20" s="100">
        <v>104.95582478999999</v>
      </c>
      <c r="E20" s="100">
        <v>294.25807178999997</v>
      </c>
      <c r="F20" s="100">
        <v>108.32993758999999</v>
      </c>
      <c r="G20" s="100">
        <v>118.18124805999999</v>
      </c>
      <c r="H20" s="100">
        <v>139.79740261999999</v>
      </c>
      <c r="I20" s="100">
        <v>116.32092364</v>
      </c>
      <c r="J20" s="100">
        <v>118.36009987000001</v>
      </c>
      <c r="K20" s="100">
        <v>130.39963336999998</v>
      </c>
      <c r="L20" s="100">
        <v>115.23934023000002</v>
      </c>
      <c r="M20" s="100">
        <v>118.33108045000002</v>
      </c>
      <c r="N20" s="100">
        <v>1562.8925658400001</v>
      </c>
      <c r="O20" s="161"/>
      <c r="P20" s="1132"/>
    </row>
    <row r="21" spans="1:16" s="72" customFormat="1" ht="15.75" customHeight="1">
      <c r="A21" s="364" t="s">
        <v>228</v>
      </c>
      <c r="B21" s="103">
        <v>97.488687220000003</v>
      </c>
      <c r="C21" s="103">
        <v>93.727961750000006</v>
      </c>
      <c r="D21" s="103">
        <v>101.37445695000001</v>
      </c>
      <c r="E21" s="103">
        <v>289.53904269999998</v>
      </c>
      <c r="F21" s="103">
        <v>104.77055021</v>
      </c>
      <c r="G21" s="103">
        <v>113.86540115999999</v>
      </c>
      <c r="H21" s="103">
        <v>135.12322503000001</v>
      </c>
      <c r="I21" s="103">
        <v>111.60971054000001</v>
      </c>
      <c r="J21" s="103">
        <v>111.55810804000001</v>
      </c>
      <c r="K21" s="103">
        <v>126.05855256</v>
      </c>
      <c r="L21" s="103">
        <v>110.74338127999999</v>
      </c>
      <c r="M21" s="103">
        <v>114.43901614000001</v>
      </c>
      <c r="N21" s="116">
        <v>1510.2980935799999</v>
      </c>
      <c r="O21" s="161"/>
      <c r="P21" s="1132"/>
    </row>
    <row r="22" spans="1:16" s="72" customFormat="1" ht="15.75" customHeight="1">
      <c r="A22" s="104" t="s">
        <v>1440</v>
      </c>
      <c r="B22" s="103">
        <v>2.75125815</v>
      </c>
      <c r="C22" s="103">
        <v>2.5156999900000003</v>
      </c>
      <c r="D22" s="103">
        <v>2.37826871</v>
      </c>
      <c r="E22" s="103">
        <v>2.9464654700000001</v>
      </c>
      <c r="F22" s="103">
        <v>2.6842487899999998</v>
      </c>
      <c r="G22" s="103">
        <v>3.1231140900000001</v>
      </c>
      <c r="H22" s="103">
        <v>3.4166650299999999</v>
      </c>
      <c r="I22" s="103">
        <v>3.4813001899999998</v>
      </c>
      <c r="J22" s="103">
        <v>5.9113062000000003</v>
      </c>
      <c r="K22" s="103">
        <v>3.3261492599999998</v>
      </c>
      <c r="L22" s="103">
        <v>3.4881501099999999</v>
      </c>
      <c r="M22" s="103">
        <v>2.9570483400000001</v>
      </c>
      <c r="N22" s="116">
        <v>38.979674330000002</v>
      </c>
      <c r="O22" s="161"/>
      <c r="P22" s="1132"/>
    </row>
    <row r="23" spans="1:16" s="72" customFormat="1" ht="15.75" customHeight="1">
      <c r="A23" s="645" t="s">
        <v>198</v>
      </c>
      <c r="B23" s="103">
        <v>1.00844811</v>
      </c>
      <c r="C23" s="103">
        <v>1.02190051</v>
      </c>
      <c r="D23" s="103">
        <v>1.02190051</v>
      </c>
      <c r="E23" s="103">
        <v>1.0731052599999999</v>
      </c>
      <c r="F23" s="103">
        <v>0.86402030000000007</v>
      </c>
      <c r="G23" s="103">
        <v>1.1682479800000001</v>
      </c>
      <c r="H23" s="103">
        <v>1.1682479800000001</v>
      </c>
      <c r="I23" s="103">
        <v>1.1682479800000001</v>
      </c>
      <c r="J23" s="103">
        <v>0.86402030000000007</v>
      </c>
      <c r="K23" s="103">
        <v>0.86402030000000007</v>
      </c>
      <c r="L23" s="103">
        <v>0.86402030000000007</v>
      </c>
      <c r="M23" s="103">
        <v>0.86402030000000007</v>
      </c>
      <c r="N23" s="116">
        <v>11.950199830000001</v>
      </c>
      <c r="O23" s="161"/>
      <c r="P23" s="1132"/>
    </row>
    <row r="24" spans="1:16" s="72" customFormat="1" ht="15.75" customHeight="1">
      <c r="A24" s="645" t="s">
        <v>1442</v>
      </c>
      <c r="B24" s="103">
        <v>2.8602E-4</v>
      </c>
      <c r="C24" s="103">
        <v>2.8602E-4</v>
      </c>
      <c r="D24" s="103">
        <v>0.12303251</v>
      </c>
      <c r="E24" s="103">
        <v>0.19071972000000001</v>
      </c>
      <c r="F24" s="103">
        <v>3.1647300000000001E-3</v>
      </c>
      <c r="G24" s="103">
        <v>3.1647300000000001E-3</v>
      </c>
      <c r="H24" s="103">
        <v>2.6383299999999999E-3</v>
      </c>
      <c r="I24" s="103">
        <v>1.4581469999999999E-2</v>
      </c>
      <c r="J24" s="103">
        <v>2.5861300000000003E-3</v>
      </c>
      <c r="K24" s="103">
        <v>4.2441279999999998E-2</v>
      </c>
      <c r="L24" s="103">
        <v>3.8960540000000002E-2</v>
      </c>
      <c r="M24" s="103">
        <v>1.4992729999999999E-2</v>
      </c>
      <c r="N24" s="116">
        <v>0.43685421000000008</v>
      </c>
      <c r="O24" s="161"/>
      <c r="P24" s="1132"/>
    </row>
    <row r="25" spans="1:16" s="72" customFormat="1" ht="15.75" customHeight="1">
      <c r="A25" s="645" t="s">
        <v>1443</v>
      </c>
      <c r="B25" s="103">
        <v>1.2595200000000001E-3</v>
      </c>
      <c r="C25" s="103">
        <v>0.20000100000000001</v>
      </c>
      <c r="D25" s="103">
        <v>5.3302919999999997E-2</v>
      </c>
      <c r="E25" s="103">
        <v>0.31644515999999995</v>
      </c>
      <c r="F25" s="103">
        <v>3.1647300000000001E-3</v>
      </c>
      <c r="G25" s="103">
        <v>3.1647300000000001E-3</v>
      </c>
      <c r="H25" s="103">
        <v>6.6240279999999999E-2</v>
      </c>
      <c r="I25" s="103">
        <v>1.4581469999999999E-2</v>
      </c>
      <c r="J25" s="103">
        <v>2.5861300000000003E-3</v>
      </c>
      <c r="K25" s="103">
        <v>4.2441279999999998E-2</v>
      </c>
      <c r="L25" s="103">
        <v>3.8960540000000002E-2</v>
      </c>
      <c r="M25" s="103">
        <v>1.4992729999999999E-2</v>
      </c>
      <c r="N25" s="116">
        <v>0.75714048999999983</v>
      </c>
      <c r="O25" s="161"/>
      <c r="P25" s="1132"/>
    </row>
    <row r="26" spans="1:16" s="72" customFormat="1" ht="15.75" customHeight="1">
      <c r="A26" s="645" t="s">
        <v>1444</v>
      </c>
      <c r="B26" s="103">
        <v>1.71821E-3</v>
      </c>
      <c r="C26" s="103">
        <v>1.49693E-3</v>
      </c>
      <c r="D26" s="103">
        <v>4.8631899999999999E-3</v>
      </c>
      <c r="E26" s="103">
        <v>0.19229348000000002</v>
      </c>
      <c r="F26" s="103">
        <v>4.78883E-3</v>
      </c>
      <c r="G26" s="103">
        <v>1.8155370000000001E-2</v>
      </c>
      <c r="H26" s="103">
        <v>2.038597E-2</v>
      </c>
      <c r="I26" s="103">
        <v>3.2501990000000001E-2</v>
      </c>
      <c r="J26" s="103">
        <v>2.149307E-2</v>
      </c>
      <c r="K26" s="103">
        <v>6.6028690000000001E-2</v>
      </c>
      <c r="L26" s="103">
        <v>6.5867460000000003E-2</v>
      </c>
      <c r="M26" s="103">
        <v>4.1010209999999998E-2</v>
      </c>
      <c r="N26" s="116">
        <v>0.47060340000000001</v>
      </c>
      <c r="O26" s="161"/>
      <c r="P26" s="1132"/>
    </row>
    <row r="27" spans="1:16" s="72" customFormat="1" ht="15.75" customHeight="1">
      <c r="A27" s="408" t="s">
        <v>1450</v>
      </c>
      <c r="B27" s="952">
        <v>20.12065029</v>
      </c>
      <c r="C27" s="952">
        <v>16.438625639999998</v>
      </c>
      <c r="D27" s="952">
        <v>22.363616800000003</v>
      </c>
      <c r="E27" s="952">
        <v>40.61154277</v>
      </c>
      <c r="F27" s="952">
        <v>36.178446649999998</v>
      </c>
      <c r="G27" s="952">
        <v>22.041144409999998</v>
      </c>
      <c r="H27" s="952">
        <v>33.427355949999999</v>
      </c>
      <c r="I27" s="952">
        <v>34.647142310000007</v>
      </c>
      <c r="J27" s="952">
        <v>22.966986320000004</v>
      </c>
      <c r="K27" s="952">
        <v>39.877814909999998</v>
      </c>
      <c r="L27" s="952">
        <v>24.106721780000001</v>
      </c>
      <c r="M27" s="952">
        <v>31.523873940000001</v>
      </c>
      <c r="N27" s="952">
        <v>344.30392176999999</v>
      </c>
      <c r="O27" s="161"/>
      <c r="P27" s="1132"/>
    </row>
    <row r="28" spans="1:16" s="72" customFormat="1" ht="15.75" customHeight="1">
      <c r="A28" s="951" t="s">
        <v>212</v>
      </c>
      <c r="B28" s="103">
        <v>4.0564512400000003</v>
      </c>
      <c r="C28" s="103">
        <v>1.61315853</v>
      </c>
      <c r="D28" s="103">
        <v>6.0226067800000003</v>
      </c>
      <c r="E28" s="103">
        <v>21.33817797</v>
      </c>
      <c r="F28" s="103">
        <v>17.455298769999999</v>
      </c>
      <c r="G28" s="103">
        <v>0.79860538999999997</v>
      </c>
      <c r="H28" s="103">
        <v>4.3131937200000001</v>
      </c>
      <c r="I28" s="103">
        <v>10.221101150000001</v>
      </c>
      <c r="J28" s="103">
        <v>2.3821365299999999</v>
      </c>
      <c r="K28" s="103">
        <v>17.59667937</v>
      </c>
      <c r="L28" s="103">
        <v>2.3534418599999998</v>
      </c>
      <c r="M28" s="103">
        <v>6.2269866699999996</v>
      </c>
      <c r="N28" s="116">
        <v>94.37783798000001</v>
      </c>
      <c r="O28" s="161"/>
      <c r="P28" s="1132"/>
    </row>
    <row r="29" spans="1:16" s="72" customFormat="1" ht="15.75" customHeight="1">
      <c r="A29" s="1027" t="s">
        <v>1743</v>
      </c>
      <c r="B29" s="103">
        <v>0.68640725999999996</v>
      </c>
      <c r="C29" s="103">
        <v>0.23143443</v>
      </c>
      <c r="D29" s="103">
        <v>0.13342273000000002</v>
      </c>
      <c r="E29" s="103">
        <v>0.48148974999999999</v>
      </c>
      <c r="F29" s="103">
        <v>0.75230706999999997</v>
      </c>
      <c r="G29" s="103">
        <v>6.1732599999999999E-2</v>
      </c>
      <c r="H29" s="103">
        <v>0.64650991000000002</v>
      </c>
      <c r="I29" s="103">
        <v>0.26666390999999995</v>
      </c>
      <c r="J29" s="103">
        <v>7.1545700000000004E-2</v>
      </c>
      <c r="K29" s="103">
        <v>0.83116909999999999</v>
      </c>
      <c r="L29" s="103">
        <v>0.33469195000000002</v>
      </c>
      <c r="M29" s="103">
        <v>2.7262635</v>
      </c>
      <c r="N29" s="116">
        <v>7.2236379099999999</v>
      </c>
      <c r="O29" s="161"/>
      <c r="P29" s="1132"/>
    </row>
    <row r="30" spans="1:16" s="72" customFormat="1" ht="15.75" customHeight="1">
      <c r="A30" s="951" t="s">
        <v>202</v>
      </c>
      <c r="B30" s="103">
        <v>2.3154343700000002</v>
      </c>
      <c r="C30" s="103">
        <v>1.48277956</v>
      </c>
      <c r="D30" s="103">
        <v>2.8682029</v>
      </c>
      <c r="E30" s="103">
        <v>4.5275713299999998</v>
      </c>
      <c r="F30" s="103">
        <v>5.6765612800000005</v>
      </c>
      <c r="G30" s="103">
        <v>2.9570612299999999</v>
      </c>
      <c r="H30" s="103">
        <v>10.59873893</v>
      </c>
      <c r="I30" s="103">
        <v>5.8154225400000001</v>
      </c>
      <c r="J30" s="103">
        <v>3.7331666800000001</v>
      </c>
      <c r="K30" s="103">
        <v>4.5568353200000002</v>
      </c>
      <c r="L30" s="103">
        <v>4.5412254599999997</v>
      </c>
      <c r="M30" s="103">
        <v>5.8291373200000001</v>
      </c>
      <c r="N30" s="116">
        <v>54.902136920000004</v>
      </c>
      <c r="O30" s="161"/>
      <c r="P30" s="1132"/>
    </row>
    <row r="31" spans="1:16" s="72" customFormat="1" ht="15.75" customHeight="1">
      <c r="A31" s="453" t="s">
        <v>1467</v>
      </c>
      <c r="B31" s="103">
        <v>1.0578070900000001</v>
      </c>
      <c r="C31" s="103">
        <v>0.96470645999999993</v>
      </c>
      <c r="D31" s="103">
        <v>0.97439066000000008</v>
      </c>
      <c r="E31" s="103">
        <v>1.0366854399999998</v>
      </c>
      <c r="F31" s="103">
        <v>1.0674278000000001</v>
      </c>
      <c r="G31" s="103">
        <v>3.4606285800000003</v>
      </c>
      <c r="H31" s="103">
        <v>3.3912500800000003</v>
      </c>
      <c r="I31" s="103">
        <v>3.3291443100000002</v>
      </c>
      <c r="J31" s="103">
        <v>3.2536416500000001</v>
      </c>
      <c r="K31" s="103">
        <v>3.4182892200000001</v>
      </c>
      <c r="L31" s="103">
        <v>3.3015901200000002</v>
      </c>
      <c r="M31" s="103">
        <v>3.3410238399999996</v>
      </c>
      <c r="N31" s="116">
        <v>28.596585249999997</v>
      </c>
      <c r="O31" s="161"/>
      <c r="P31" s="1132"/>
    </row>
    <row r="32" spans="1:16" s="72" customFormat="1" ht="15.75" customHeight="1">
      <c r="A32" s="453" t="s">
        <v>1916</v>
      </c>
      <c r="B32" s="103">
        <v>4.3127562199999998</v>
      </c>
      <c r="C32" s="103">
        <v>4.3758322699999992</v>
      </c>
      <c r="D32" s="103">
        <v>4.37833322</v>
      </c>
      <c r="E32" s="103">
        <v>4.3438892199999994</v>
      </c>
      <c r="F32" s="103">
        <v>4.3438892199999994</v>
      </c>
      <c r="G32" s="103">
        <v>6.6825112199999994</v>
      </c>
      <c r="H32" s="103">
        <v>6.66528922</v>
      </c>
      <c r="I32" s="103">
        <v>6.66528922</v>
      </c>
      <c r="J32" s="103">
        <v>5.416201</v>
      </c>
      <c r="K32" s="103">
        <v>5.4420339999999996</v>
      </c>
      <c r="L32" s="103">
        <v>5.4420339999999996</v>
      </c>
      <c r="M32" s="103">
        <v>5.4420339999999996</v>
      </c>
      <c r="N32" s="116">
        <v>63.510092809999996</v>
      </c>
      <c r="O32" s="161"/>
      <c r="P32" s="1132"/>
    </row>
    <row r="33" spans="1:16" s="72" customFormat="1" ht="15.75" customHeight="1">
      <c r="A33" s="453" t="s">
        <v>262</v>
      </c>
      <c r="B33" s="103">
        <v>1.6793548999999999</v>
      </c>
      <c r="C33" s="103">
        <v>2.12810275</v>
      </c>
      <c r="D33" s="103">
        <v>2.3736091699999999</v>
      </c>
      <c r="E33" s="103">
        <v>2.6698583599999997</v>
      </c>
      <c r="F33" s="103">
        <v>1.03935932</v>
      </c>
      <c r="G33" s="103">
        <v>2.3024138399999998</v>
      </c>
      <c r="H33" s="103">
        <v>1.7829553600000001</v>
      </c>
      <c r="I33" s="103">
        <v>1.9948640800000002</v>
      </c>
      <c r="J33" s="103">
        <v>2.2732171000000001</v>
      </c>
      <c r="K33" s="103">
        <v>1.9867576</v>
      </c>
      <c r="L33" s="103">
        <v>1.81635236</v>
      </c>
      <c r="M33" s="103">
        <v>1.5240467200000001</v>
      </c>
      <c r="N33" s="116">
        <v>23.570891560000003</v>
      </c>
      <c r="O33" s="161"/>
      <c r="P33" s="1132"/>
    </row>
    <row r="34" spans="1:16" s="72" customFormat="1" ht="15.75" customHeight="1">
      <c r="A34" s="453" t="s">
        <v>650</v>
      </c>
      <c r="B34" s="103">
        <v>6.0124392100000001</v>
      </c>
      <c r="C34" s="103">
        <v>5.6426116400000002</v>
      </c>
      <c r="D34" s="103">
        <v>5.6130513400000002</v>
      </c>
      <c r="E34" s="103">
        <v>6.2138707000000002</v>
      </c>
      <c r="F34" s="103">
        <v>5.8436031899999996</v>
      </c>
      <c r="G34" s="103">
        <v>5.7781915499999998</v>
      </c>
      <c r="H34" s="103">
        <v>6.0294187299999997</v>
      </c>
      <c r="I34" s="103">
        <v>6.3546571000000007</v>
      </c>
      <c r="J34" s="103">
        <v>5.8370776600000003</v>
      </c>
      <c r="K34" s="103">
        <v>6.0460503000000001</v>
      </c>
      <c r="L34" s="103">
        <v>6.3173860299999998</v>
      </c>
      <c r="M34" s="103">
        <v>6.43438189</v>
      </c>
      <c r="N34" s="116">
        <v>72.122739339999981</v>
      </c>
      <c r="O34" s="161"/>
      <c r="P34" s="1132"/>
    </row>
    <row r="35" spans="1:16" s="72" customFormat="1" ht="15.75" customHeight="1">
      <c r="A35" s="415" t="s">
        <v>1448</v>
      </c>
      <c r="B35" s="952">
        <v>1.8064196399999999</v>
      </c>
      <c r="C35" s="952">
        <v>1.6330082100000001</v>
      </c>
      <c r="D35" s="952">
        <v>2.5308980099999996</v>
      </c>
      <c r="E35" s="952">
        <v>1.9263019800000001</v>
      </c>
      <c r="F35" s="952">
        <v>3.1303134700000004</v>
      </c>
      <c r="G35" s="952">
        <v>2.5709931899999998</v>
      </c>
      <c r="H35" s="952">
        <v>2.1953680299999996</v>
      </c>
      <c r="I35" s="952">
        <v>2.2739752799999997</v>
      </c>
      <c r="J35" s="952">
        <v>2.4469433999999999</v>
      </c>
      <c r="K35" s="952">
        <v>2.4457196400000001</v>
      </c>
      <c r="L35" s="952">
        <v>2.9787835499999997</v>
      </c>
      <c r="M35" s="952">
        <v>5.27752175</v>
      </c>
      <c r="N35" s="952">
        <v>31.216246149999996</v>
      </c>
      <c r="O35" s="161"/>
      <c r="P35" s="1132"/>
    </row>
    <row r="36" spans="1:16" s="72" customFormat="1" ht="15.75" customHeight="1">
      <c r="A36" s="241" t="s">
        <v>440</v>
      </c>
      <c r="B36" s="100">
        <v>6.7918435399999995</v>
      </c>
      <c r="C36" s="100">
        <v>7.7977138099999994</v>
      </c>
      <c r="D36" s="100">
        <v>21.806669750000001</v>
      </c>
      <c r="E36" s="100">
        <v>40.758857339999999</v>
      </c>
      <c r="F36" s="100">
        <v>6.3585823999999995</v>
      </c>
      <c r="G36" s="100">
        <v>5.2105881900000002</v>
      </c>
      <c r="H36" s="100">
        <v>7.6324261700000005</v>
      </c>
      <c r="I36" s="100">
        <v>6.993778970000001</v>
      </c>
      <c r="J36" s="100">
        <v>18.602726069999999</v>
      </c>
      <c r="K36" s="100">
        <v>47.213286830000001</v>
      </c>
      <c r="L36" s="100">
        <v>5.22912906</v>
      </c>
      <c r="M36" s="100">
        <v>5.3936496399999996</v>
      </c>
      <c r="N36" s="100">
        <v>179.78925176999999</v>
      </c>
      <c r="O36" s="161"/>
      <c r="P36" s="1132"/>
    </row>
    <row r="37" spans="1:16" s="72" customFormat="1" ht="15.75" customHeight="1">
      <c r="A37" s="355" t="s">
        <v>1632</v>
      </c>
      <c r="B37" s="103">
        <v>5.9091236299999998</v>
      </c>
      <c r="C37" s="103">
        <v>1.7472889599999999</v>
      </c>
      <c r="D37" s="103">
        <v>4.5653630599999993</v>
      </c>
      <c r="E37" s="103">
        <v>38.812786930000001</v>
      </c>
      <c r="F37" s="103">
        <v>3.81859445</v>
      </c>
      <c r="G37" s="103">
        <v>3.0885495699999996</v>
      </c>
      <c r="H37" s="103">
        <v>5.3246360300000006</v>
      </c>
      <c r="I37" s="103">
        <v>2.5645624700000003</v>
      </c>
      <c r="J37" s="103">
        <v>2.4377172099999997</v>
      </c>
      <c r="K37" s="103">
        <v>45.188641670000003</v>
      </c>
      <c r="L37" s="103">
        <v>4.1684292999999997</v>
      </c>
      <c r="M37" s="103">
        <v>3.8425042400000002</v>
      </c>
      <c r="N37" s="116">
        <v>121.46819751999999</v>
      </c>
      <c r="O37" s="161"/>
      <c r="P37" s="1132"/>
    </row>
    <row r="38" spans="1:16" s="72" customFormat="1" ht="15.75" customHeight="1">
      <c r="A38" s="355" t="s">
        <v>1633</v>
      </c>
      <c r="B38" s="103">
        <v>0.46418734</v>
      </c>
      <c r="C38" s="103">
        <v>2.6755292900000001</v>
      </c>
      <c r="D38" s="103">
        <v>15.626140749999999</v>
      </c>
      <c r="E38" s="103">
        <v>1.2668732300000001</v>
      </c>
      <c r="F38" s="103">
        <v>0.74494893999999989</v>
      </c>
      <c r="G38" s="103">
        <v>1.1869356000000002</v>
      </c>
      <c r="H38" s="103">
        <v>0.50157379000000002</v>
      </c>
      <c r="I38" s="103">
        <v>2.5138706200000001</v>
      </c>
      <c r="J38" s="103">
        <v>15.84603467</v>
      </c>
      <c r="K38" s="103">
        <v>1.26350786</v>
      </c>
      <c r="L38" s="103">
        <v>0.61599419999999994</v>
      </c>
      <c r="M38" s="103">
        <v>0.39274595000000001</v>
      </c>
      <c r="N38" s="116">
        <v>43.098342240000001</v>
      </c>
      <c r="O38" s="161"/>
      <c r="P38" s="1132"/>
    </row>
    <row r="39" spans="1:16" s="72" customFormat="1" ht="15.75" customHeight="1">
      <c r="A39" s="364" t="s">
        <v>1634</v>
      </c>
      <c r="B39" s="103">
        <v>0.10155455000000001</v>
      </c>
      <c r="C39" s="103">
        <v>7.1215559999999997E-2</v>
      </c>
      <c r="D39" s="103">
        <v>2.8602E-4</v>
      </c>
      <c r="E39" s="103">
        <v>2.8602E-4</v>
      </c>
      <c r="F39" s="103">
        <v>2.8602E-4</v>
      </c>
      <c r="G39" s="103">
        <v>2.8602E-4</v>
      </c>
      <c r="H39" s="103">
        <v>2.8602E-4</v>
      </c>
      <c r="I39" s="103">
        <v>2.8602E-4</v>
      </c>
      <c r="J39" s="103">
        <v>2.8602E-4</v>
      </c>
      <c r="K39" s="103">
        <v>2.8602E-4</v>
      </c>
      <c r="L39" s="103">
        <v>2.8602E-4</v>
      </c>
      <c r="M39" s="103">
        <v>2.8602E-4</v>
      </c>
      <c r="N39" s="116">
        <v>0.17563030999999998</v>
      </c>
      <c r="O39" s="161"/>
      <c r="P39" s="1132"/>
    </row>
    <row r="40" spans="1:16" s="72" customFormat="1" ht="15.75" customHeight="1">
      <c r="A40" s="453" t="s">
        <v>520</v>
      </c>
      <c r="B40" s="103">
        <v>7.2978020000000005E-2</v>
      </c>
      <c r="C40" s="103">
        <v>2.1680000000000001E-2</v>
      </c>
      <c r="D40" s="103">
        <v>5.7161919999999998E-2</v>
      </c>
      <c r="E40" s="103">
        <v>0.28007715999999999</v>
      </c>
      <c r="F40" s="103">
        <v>5.9524730000000005E-2</v>
      </c>
      <c r="G40" s="103">
        <v>2.1080000000000002E-2</v>
      </c>
      <c r="H40" s="103">
        <v>5.817833E-2</v>
      </c>
      <c r="I40" s="103">
        <v>7.2059649999999989E-2</v>
      </c>
      <c r="J40" s="103">
        <v>2.6881700000000001E-3</v>
      </c>
      <c r="K40" s="103">
        <v>4.9461279999999996E-2</v>
      </c>
      <c r="L40" s="103">
        <v>8.0340539999999988E-2</v>
      </c>
      <c r="M40" s="103">
        <v>0.11831343</v>
      </c>
      <c r="N40" s="116">
        <v>0.89354323000000013</v>
      </c>
      <c r="O40" s="161"/>
      <c r="P40" s="1132"/>
    </row>
    <row r="41" spans="1:16" s="72" customFormat="1" ht="15.75" customHeight="1">
      <c r="A41" s="453" t="s">
        <v>1734</v>
      </c>
      <c r="B41" s="103">
        <v>0.24399999999999999</v>
      </c>
      <c r="C41" s="103">
        <v>3.282</v>
      </c>
      <c r="D41" s="103">
        <v>1.5577179999999999</v>
      </c>
      <c r="E41" s="103">
        <v>0.39883400000000002</v>
      </c>
      <c r="F41" s="103">
        <v>1.73522826</v>
      </c>
      <c r="G41" s="103">
        <v>0.91373700000000002</v>
      </c>
      <c r="H41" s="103">
        <v>1.747752</v>
      </c>
      <c r="I41" s="103">
        <v>1.84300021</v>
      </c>
      <c r="J41" s="103">
        <v>0.316</v>
      </c>
      <c r="K41" s="103">
        <v>0.71138999999999997</v>
      </c>
      <c r="L41" s="103">
        <v>0.36407899999999999</v>
      </c>
      <c r="M41" s="103">
        <v>1.0398000000000001</v>
      </c>
      <c r="N41" s="116">
        <v>14.153538469999999</v>
      </c>
      <c r="O41" s="161"/>
      <c r="P41" s="1132"/>
    </row>
    <row r="42" spans="1:16" s="72" customFormat="1" ht="15.75" customHeight="1">
      <c r="A42" s="415" t="s">
        <v>1447</v>
      </c>
      <c r="B42" s="952">
        <v>0.79803553999999999</v>
      </c>
      <c r="C42" s="952">
        <v>0.64800723999999998</v>
      </c>
      <c r="D42" s="952">
        <v>1.0524955</v>
      </c>
      <c r="E42" s="952">
        <v>1.18133175</v>
      </c>
      <c r="F42" s="952">
        <v>0.75155998999999996</v>
      </c>
      <c r="G42" s="952">
        <v>0.77807488000000002</v>
      </c>
      <c r="H42" s="952">
        <v>0.67961901000000002</v>
      </c>
      <c r="I42" s="952">
        <v>1.1374503</v>
      </c>
      <c r="J42" s="952">
        <v>0.63857556000000004</v>
      </c>
      <c r="K42" s="952">
        <v>2.2223383999999999</v>
      </c>
      <c r="L42" s="952">
        <v>0.77263966000000006</v>
      </c>
      <c r="M42" s="952">
        <v>0.72369812</v>
      </c>
      <c r="N42" s="952">
        <v>11.383825949999999</v>
      </c>
      <c r="O42" s="161"/>
      <c r="P42" s="1132"/>
    </row>
    <row r="43" spans="1:16" s="72" customFormat="1" ht="15.75" customHeight="1">
      <c r="A43" s="241" t="s">
        <v>1449</v>
      </c>
      <c r="B43" s="100">
        <v>370.02181689999992</v>
      </c>
      <c r="C43" s="100">
        <v>159.37270157</v>
      </c>
      <c r="D43" s="100">
        <v>165.61649599</v>
      </c>
      <c r="E43" s="100">
        <v>166.38440675999999</v>
      </c>
      <c r="F43" s="100">
        <v>166.91314097</v>
      </c>
      <c r="G43" s="100">
        <v>220.90180333000001</v>
      </c>
      <c r="H43" s="100">
        <v>194.61561804000002</v>
      </c>
      <c r="I43" s="100">
        <v>225.97118325</v>
      </c>
      <c r="J43" s="100">
        <v>191.71084523000002</v>
      </c>
      <c r="K43" s="100">
        <v>195.66597951999998</v>
      </c>
      <c r="L43" s="100">
        <v>197.43947315</v>
      </c>
      <c r="M43" s="100">
        <v>212.90710475000003</v>
      </c>
      <c r="N43" s="100">
        <v>2467.5205694599999</v>
      </c>
      <c r="O43" s="161"/>
      <c r="P43" s="1132"/>
    </row>
    <row r="44" spans="1:16" s="72" customFormat="1" ht="15.75" customHeight="1">
      <c r="A44" s="74" t="s">
        <v>1454</v>
      </c>
      <c r="B44" s="100">
        <v>351.28580208999995</v>
      </c>
      <c r="C44" s="100">
        <v>140.94960169999999</v>
      </c>
      <c r="D44" s="100">
        <v>147.09003561</v>
      </c>
      <c r="E44" s="100">
        <v>147.51907890000001</v>
      </c>
      <c r="F44" s="100">
        <v>146.42341101</v>
      </c>
      <c r="G44" s="100">
        <v>188.24098918000001</v>
      </c>
      <c r="H44" s="100">
        <v>163.31189259999999</v>
      </c>
      <c r="I44" s="100">
        <v>193.96327134999999</v>
      </c>
      <c r="J44" s="100">
        <v>162.013057</v>
      </c>
      <c r="K44" s="100">
        <v>164.52918012999999</v>
      </c>
      <c r="L44" s="100">
        <v>167.01707779</v>
      </c>
      <c r="M44" s="100">
        <v>181.38876472000001</v>
      </c>
      <c r="N44" s="100">
        <v>2153.7321620799999</v>
      </c>
      <c r="O44" s="161"/>
      <c r="P44" s="1132"/>
    </row>
    <row r="45" spans="1:16" s="72" customFormat="1" ht="15.75" customHeight="1">
      <c r="A45" s="409" t="s">
        <v>203</v>
      </c>
      <c r="B45" s="103">
        <v>351.28580208999995</v>
      </c>
      <c r="C45" s="103">
        <v>140.94960169999999</v>
      </c>
      <c r="D45" s="103">
        <v>147.09003561</v>
      </c>
      <c r="E45" s="103">
        <v>147.51907890000001</v>
      </c>
      <c r="F45" s="103">
        <v>146.42341101</v>
      </c>
      <c r="G45" s="103">
        <v>188.24098918000001</v>
      </c>
      <c r="H45" s="103">
        <v>163.31189259999999</v>
      </c>
      <c r="I45" s="103">
        <v>193.96327134999999</v>
      </c>
      <c r="J45" s="103">
        <v>162.013057</v>
      </c>
      <c r="K45" s="103">
        <v>164.52918012999999</v>
      </c>
      <c r="L45" s="103">
        <v>167.01707779</v>
      </c>
      <c r="M45" s="103">
        <v>181.38876472000001</v>
      </c>
      <c r="N45" s="116">
        <v>2153.7321620799999</v>
      </c>
      <c r="O45" s="161"/>
      <c r="P45" s="1132"/>
    </row>
    <row r="46" spans="1:16" s="84" customFormat="1" ht="15.75" customHeight="1">
      <c r="A46" s="408" t="s">
        <v>209</v>
      </c>
      <c r="B46" s="100">
        <v>17.239158379999999</v>
      </c>
      <c r="C46" s="100">
        <v>15.551689210000001</v>
      </c>
      <c r="D46" s="100">
        <v>16.08594557</v>
      </c>
      <c r="E46" s="100">
        <v>17.121720870000001</v>
      </c>
      <c r="F46" s="100">
        <v>19.410325190000002</v>
      </c>
      <c r="G46" s="100">
        <v>31.715924889999997</v>
      </c>
      <c r="H46" s="100">
        <v>30.185386350000002</v>
      </c>
      <c r="I46" s="100">
        <v>30.103559089999997</v>
      </c>
      <c r="J46" s="100">
        <v>28.60481673</v>
      </c>
      <c r="K46" s="100">
        <v>30.055648379999994</v>
      </c>
      <c r="L46" s="100">
        <v>29.262489589999998</v>
      </c>
      <c r="M46" s="100">
        <v>30.429759600000004</v>
      </c>
      <c r="N46" s="100">
        <v>295.76642385000002</v>
      </c>
      <c r="O46" s="161"/>
      <c r="P46" s="1132"/>
    </row>
    <row r="47" spans="1:16" s="84" customFormat="1" ht="15.75" customHeight="1">
      <c r="A47" s="162" t="s">
        <v>1456</v>
      </c>
      <c r="B47" s="103">
        <v>9.3526353800000006</v>
      </c>
      <c r="C47" s="103">
        <v>7.8101832800000004</v>
      </c>
      <c r="D47" s="103">
        <v>8.2359768799999991</v>
      </c>
      <c r="E47" s="103">
        <v>9.2001382700000001</v>
      </c>
      <c r="F47" s="103">
        <v>11.499782720000001</v>
      </c>
      <c r="G47" s="103">
        <v>11.89264549</v>
      </c>
      <c r="H47" s="103">
        <v>10.41975265</v>
      </c>
      <c r="I47" s="103">
        <v>10.209438689999999</v>
      </c>
      <c r="J47" s="103">
        <v>8.6013326999999986</v>
      </c>
      <c r="K47" s="103">
        <v>9.9513221199999986</v>
      </c>
      <c r="L47" s="103">
        <v>9.3285156899999997</v>
      </c>
      <c r="M47" s="103">
        <v>10.368654660000001</v>
      </c>
      <c r="N47" s="116">
        <v>116.87037853</v>
      </c>
      <c r="O47" s="161"/>
      <c r="P47" s="1132"/>
    </row>
    <row r="48" spans="1:16" s="84" customFormat="1" ht="15.75" customHeight="1">
      <c r="A48" s="106" t="s">
        <v>248</v>
      </c>
      <c r="B48" s="103">
        <v>0.39710000000000001</v>
      </c>
      <c r="C48" s="103">
        <v>0.3175</v>
      </c>
      <c r="D48" s="103">
        <v>0.37259999999999999</v>
      </c>
      <c r="E48" s="103">
        <v>0.38800000000000001</v>
      </c>
      <c r="F48" s="103">
        <v>0.40479999999999999</v>
      </c>
      <c r="G48" s="103">
        <v>0.52700000000000002</v>
      </c>
      <c r="H48" s="103">
        <v>0.44719999999999999</v>
      </c>
      <c r="I48" s="103">
        <v>0.45629999999999998</v>
      </c>
      <c r="J48" s="103">
        <v>0.45190000000000002</v>
      </c>
      <c r="K48" s="103">
        <v>0.45150000000000001</v>
      </c>
      <c r="L48" s="103">
        <v>0.3871</v>
      </c>
      <c r="M48" s="103">
        <v>0.50239999999999996</v>
      </c>
      <c r="N48" s="116">
        <v>5.1034000000000006</v>
      </c>
      <c r="O48" s="161"/>
      <c r="P48" s="1132"/>
    </row>
    <row r="49" spans="1:16" s="84" customFormat="1" ht="15.75" customHeight="1">
      <c r="A49" s="342" t="s">
        <v>1639</v>
      </c>
      <c r="B49" s="103">
        <v>7.4894230000000004</v>
      </c>
      <c r="C49" s="103">
        <v>7.4240059299999999</v>
      </c>
      <c r="D49" s="103">
        <v>7.4773686899999996</v>
      </c>
      <c r="E49" s="103">
        <v>7.5335825999999999</v>
      </c>
      <c r="F49" s="103">
        <v>7.5057424699999995</v>
      </c>
      <c r="G49" s="103">
        <v>19.2962794</v>
      </c>
      <c r="H49" s="103">
        <v>19.3184337</v>
      </c>
      <c r="I49" s="103">
        <v>19.4378204</v>
      </c>
      <c r="J49" s="103">
        <v>19.551584030000001</v>
      </c>
      <c r="K49" s="103">
        <v>19.652826259999998</v>
      </c>
      <c r="L49" s="103">
        <v>19.546873899999998</v>
      </c>
      <c r="M49" s="103">
        <v>19.558704940000002</v>
      </c>
      <c r="N49" s="116">
        <v>173.79264532000002</v>
      </c>
      <c r="O49" s="161"/>
      <c r="P49" s="1132"/>
    </row>
    <row r="50" spans="1:16" s="84" customFormat="1" ht="15.75" customHeight="1">
      <c r="A50" s="175" t="s">
        <v>1458</v>
      </c>
      <c r="B50" s="952">
        <v>1.49685643</v>
      </c>
      <c r="C50" s="952">
        <v>2.87141066</v>
      </c>
      <c r="D50" s="952">
        <v>2.4405148100000003</v>
      </c>
      <c r="E50" s="952">
        <v>1.74360699</v>
      </c>
      <c r="F50" s="952">
        <v>1.07940477</v>
      </c>
      <c r="G50" s="952">
        <v>0.94488926000000006</v>
      </c>
      <c r="H50" s="952">
        <v>1.1183390900000001</v>
      </c>
      <c r="I50" s="952">
        <v>1.90435281</v>
      </c>
      <c r="J50" s="952">
        <v>1.0929715</v>
      </c>
      <c r="K50" s="952">
        <v>1.0811510099999999</v>
      </c>
      <c r="L50" s="952">
        <v>1.1599057699999999</v>
      </c>
      <c r="M50" s="952">
        <v>1.0885804299999999</v>
      </c>
      <c r="N50" s="952">
        <v>18.02198353</v>
      </c>
      <c r="O50" s="161"/>
      <c r="P50" s="1132"/>
    </row>
    <row r="51" spans="1:16" s="84" customFormat="1" ht="15.75" customHeight="1">
      <c r="A51" s="175" t="s">
        <v>1460</v>
      </c>
      <c r="B51" s="952">
        <v>0.82622918999999995</v>
      </c>
      <c r="C51" s="952">
        <v>0.72096174999999996</v>
      </c>
      <c r="D51" s="952">
        <v>0.65640756</v>
      </c>
      <c r="E51" s="952">
        <v>0.70256640000000004</v>
      </c>
      <c r="F51" s="952">
        <v>0.99215896999999997</v>
      </c>
      <c r="G51" s="952">
        <v>1.0058668200000001</v>
      </c>
      <c r="H51" s="952">
        <v>0.82572648999999998</v>
      </c>
      <c r="I51" s="952">
        <v>0.74352987999999998</v>
      </c>
      <c r="J51" s="952">
        <v>0.63162457999999999</v>
      </c>
      <c r="K51" s="952">
        <v>0.84634606999999995</v>
      </c>
      <c r="L51" s="952">
        <v>0.73358555000000003</v>
      </c>
      <c r="M51" s="952">
        <v>0.78733637000000001</v>
      </c>
      <c r="N51" s="952">
        <v>9.4723396300000005</v>
      </c>
      <c r="O51" s="161"/>
      <c r="P51" s="1132"/>
    </row>
    <row r="52" spans="1:16" s="84" customFormat="1" ht="15.75" customHeight="1">
      <c r="A52" s="162" t="s">
        <v>1461</v>
      </c>
      <c r="B52" s="103">
        <v>0.82622918999999995</v>
      </c>
      <c r="C52" s="103">
        <v>0.72096174999999996</v>
      </c>
      <c r="D52" s="103">
        <v>0.65640756</v>
      </c>
      <c r="E52" s="103">
        <v>0.70256640000000004</v>
      </c>
      <c r="F52" s="103">
        <v>0.99215896999999997</v>
      </c>
      <c r="G52" s="103">
        <v>1.0058668200000001</v>
      </c>
      <c r="H52" s="103">
        <v>0.82572648999999998</v>
      </c>
      <c r="I52" s="103">
        <v>0.74352987999999998</v>
      </c>
      <c r="J52" s="103">
        <v>0.63162457999999999</v>
      </c>
      <c r="K52" s="103">
        <v>0.84634606999999995</v>
      </c>
      <c r="L52" s="103">
        <v>0.73358555000000003</v>
      </c>
      <c r="M52" s="103">
        <v>0.78733637000000001</v>
      </c>
      <c r="N52" s="116">
        <v>9.4723396300000005</v>
      </c>
      <c r="O52" s="161"/>
      <c r="P52" s="1132"/>
    </row>
    <row r="53" spans="1:16" s="84" customFormat="1" ht="15.75" customHeight="1">
      <c r="A53" s="175" t="s">
        <v>1462</v>
      </c>
      <c r="B53" s="952">
        <v>1.532E-2</v>
      </c>
      <c r="C53" s="952">
        <v>1.3845E-2</v>
      </c>
      <c r="D53" s="952">
        <v>2.0525000000000002E-2</v>
      </c>
      <c r="E53" s="952">
        <v>1.753E-2</v>
      </c>
      <c r="F53" s="952">
        <v>1.422E-2</v>
      </c>
      <c r="G53" s="952">
        <v>1.5465E-2</v>
      </c>
      <c r="H53" s="952">
        <v>1.8790000000000001E-2</v>
      </c>
      <c r="I53" s="952">
        <v>9.7900000000000001E-3</v>
      </c>
      <c r="J53" s="952">
        <v>1.737E-2</v>
      </c>
      <c r="K53" s="952">
        <v>1.7155E-2</v>
      </c>
      <c r="L53" s="952">
        <v>1.4409999999999999E-2</v>
      </c>
      <c r="M53" s="952">
        <v>7.4099999999999999E-3</v>
      </c>
      <c r="N53" s="952">
        <v>0.18182999999999999</v>
      </c>
      <c r="O53" s="161"/>
      <c r="P53" s="1132"/>
    </row>
    <row r="54" spans="1:16" s="84" customFormat="1" ht="15.75" customHeight="1">
      <c r="A54" s="162" t="s">
        <v>1463</v>
      </c>
      <c r="B54" s="103">
        <v>1.532E-2</v>
      </c>
      <c r="C54" s="103">
        <v>1.3845E-2</v>
      </c>
      <c r="D54" s="103">
        <v>2.0525000000000002E-2</v>
      </c>
      <c r="E54" s="103">
        <v>1.753E-2</v>
      </c>
      <c r="F54" s="103">
        <v>1.422E-2</v>
      </c>
      <c r="G54" s="103">
        <v>1.5465E-2</v>
      </c>
      <c r="H54" s="103">
        <v>1.8790000000000001E-2</v>
      </c>
      <c r="I54" s="103">
        <v>9.7900000000000001E-3</v>
      </c>
      <c r="J54" s="103">
        <v>1.737E-2</v>
      </c>
      <c r="K54" s="103">
        <v>1.7155E-2</v>
      </c>
      <c r="L54" s="103">
        <v>1.4409999999999999E-2</v>
      </c>
      <c r="M54" s="103">
        <v>7.4099999999999999E-3</v>
      </c>
      <c r="N54" s="116">
        <v>0.18182999999999999</v>
      </c>
      <c r="O54" s="161"/>
      <c r="P54" s="1132"/>
    </row>
    <row r="55" spans="1:16" s="84" customFormat="1" ht="15.75" customHeight="1">
      <c r="A55" s="175" t="s">
        <v>1464</v>
      </c>
      <c r="B55" s="952">
        <v>0.22695199999999999</v>
      </c>
      <c r="C55" s="952">
        <v>8.4659999999999999E-2</v>
      </c>
      <c r="D55" s="952">
        <v>0.29916399999999999</v>
      </c>
      <c r="E55" s="952">
        <v>0.66280300000000003</v>
      </c>
      <c r="F55" s="952">
        <v>9.2843999999999996E-2</v>
      </c>
      <c r="G55" s="952">
        <v>0.86157746999999996</v>
      </c>
      <c r="H55" s="952">
        <v>0.74375100000000005</v>
      </c>
      <c r="I55" s="952">
        <v>0.47176295000000001</v>
      </c>
      <c r="J55" s="952">
        <v>1.7813359</v>
      </c>
      <c r="K55" s="952">
        <v>0.1</v>
      </c>
      <c r="L55" s="952">
        <v>0.81458200000000003</v>
      </c>
      <c r="M55" s="952">
        <v>0.24226800000000001</v>
      </c>
      <c r="N55" s="952">
        <v>6.3817003199999993</v>
      </c>
      <c r="O55" s="161"/>
      <c r="P55" s="1132"/>
    </row>
    <row r="56" spans="1:16" s="84" customFormat="1" ht="15.75" customHeight="1">
      <c r="A56" s="1374" t="s">
        <v>1465</v>
      </c>
      <c r="B56" s="103">
        <v>0.22695199999999999</v>
      </c>
      <c r="C56" s="103">
        <v>8.4659999999999999E-2</v>
      </c>
      <c r="D56" s="103">
        <v>0.29916399999999999</v>
      </c>
      <c r="E56" s="103">
        <v>0.66280300000000003</v>
      </c>
      <c r="F56" s="103">
        <v>9.2843999999999996E-2</v>
      </c>
      <c r="G56" s="103">
        <v>0.86157746999999996</v>
      </c>
      <c r="H56" s="103">
        <v>0.74375100000000005</v>
      </c>
      <c r="I56" s="103">
        <v>0.47176295000000001</v>
      </c>
      <c r="J56" s="103">
        <v>1.7813359</v>
      </c>
      <c r="K56" s="103">
        <v>0.1</v>
      </c>
      <c r="L56" s="103">
        <v>0.81458200000000003</v>
      </c>
      <c r="M56" s="103">
        <v>0.24226800000000001</v>
      </c>
      <c r="N56" s="116">
        <v>6.3817003199999993</v>
      </c>
      <c r="O56" s="161"/>
      <c r="P56" s="1132"/>
    </row>
    <row r="57" spans="1:16" s="84" customFormat="1" ht="14.25" customHeight="1">
      <c r="A57" s="757" t="s">
        <v>479</v>
      </c>
      <c r="B57" s="242">
        <v>571.00061357999994</v>
      </c>
      <c r="C57" s="242">
        <v>334.68441967000001</v>
      </c>
      <c r="D57" s="242">
        <v>390.61145584999997</v>
      </c>
      <c r="E57" s="242">
        <v>611.06998098999998</v>
      </c>
      <c r="F57" s="242">
        <v>398.91412097</v>
      </c>
      <c r="G57" s="242">
        <v>462.20948147000001</v>
      </c>
      <c r="H57" s="242">
        <v>442.41775373999997</v>
      </c>
      <c r="I57" s="242">
        <v>474.53792332</v>
      </c>
      <c r="J57" s="242">
        <v>432.46415264000007</v>
      </c>
      <c r="K57" s="242">
        <v>483.13662618999996</v>
      </c>
      <c r="L57" s="242">
        <v>419.56846960999997</v>
      </c>
      <c r="M57" s="242">
        <v>453.23716348000005</v>
      </c>
      <c r="N57" s="242">
        <v>5473.8521615099999</v>
      </c>
      <c r="O57" s="93"/>
    </row>
    <row r="58" spans="1:16" s="84" customFormat="1" ht="15.75">
      <c r="A58" s="340" t="s">
        <v>814</v>
      </c>
      <c r="B58" s="108"/>
      <c r="C58" s="108"/>
      <c r="D58" s="108"/>
      <c r="E58" s="108"/>
      <c r="F58" s="108"/>
      <c r="G58" s="108"/>
      <c r="H58" s="108"/>
      <c r="I58" s="108"/>
      <c r="J58" s="108"/>
      <c r="K58" s="108"/>
      <c r="L58" s="108"/>
      <c r="M58" s="108"/>
      <c r="N58" s="150"/>
      <c r="O58" s="93"/>
    </row>
    <row r="59" spans="1:16" s="84" customFormat="1" ht="15.75">
      <c r="A59" s="906" t="s">
        <v>1627</v>
      </c>
      <c r="B59" s="108"/>
      <c r="C59" s="108"/>
      <c r="D59" s="108"/>
      <c r="E59" s="108"/>
      <c r="F59" s="108"/>
      <c r="G59" s="108"/>
      <c r="H59" s="108"/>
      <c r="I59" s="108"/>
      <c r="J59" s="108"/>
      <c r="K59" s="108"/>
      <c r="L59" s="108"/>
      <c r="M59" s="108"/>
      <c r="N59" s="1204"/>
      <c r="O59" s="93"/>
    </row>
    <row r="60" spans="1:16" s="84" customFormat="1" ht="15.75">
      <c r="A60" s="35" t="s">
        <v>10</v>
      </c>
      <c r="B60" s="222"/>
      <c r="C60" s="365"/>
      <c r="D60" s="222"/>
      <c r="E60" s="222"/>
      <c r="F60" s="222"/>
      <c r="G60" s="222"/>
      <c r="H60" s="222"/>
      <c r="I60" s="222"/>
      <c r="J60" s="222"/>
      <c r="K60" s="222"/>
      <c r="L60" s="222"/>
      <c r="M60" s="222"/>
      <c r="N60" s="1205"/>
      <c r="O60" s="93"/>
    </row>
    <row r="61" spans="1:16" s="84" customFormat="1">
      <c r="A61" s="91"/>
      <c r="B61" s="222"/>
      <c r="C61" s="116"/>
      <c r="D61" s="116"/>
      <c r="E61" s="116"/>
      <c r="F61" s="116"/>
      <c r="G61" s="116"/>
      <c r="H61" s="116"/>
      <c r="I61" s="116"/>
      <c r="J61" s="116"/>
      <c r="K61" s="116"/>
      <c r="L61" s="116"/>
      <c r="M61" s="116"/>
      <c r="N61" s="116"/>
      <c r="O61" s="93"/>
    </row>
    <row r="62" spans="1:16" s="83" customFormat="1">
      <c r="A62" s="96"/>
      <c r="B62" s="108"/>
      <c r="C62" s="116"/>
      <c r="D62" s="116"/>
      <c r="E62" s="116"/>
      <c r="F62" s="116"/>
      <c r="G62" s="116"/>
      <c r="H62" s="116"/>
      <c r="I62" s="116"/>
      <c r="J62" s="116"/>
      <c r="K62" s="116"/>
      <c r="L62" s="116"/>
      <c r="M62" s="116"/>
      <c r="N62" s="116"/>
      <c r="O62" s="95"/>
    </row>
    <row r="63" spans="1:16" s="84" customFormat="1">
      <c r="B63" s="222"/>
      <c r="C63" s="116"/>
      <c r="D63" s="116"/>
      <c r="E63" s="116"/>
      <c r="F63" s="116"/>
      <c r="G63" s="116"/>
      <c r="H63" s="116"/>
      <c r="I63" s="116"/>
      <c r="J63" s="116"/>
      <c r="K63" s="116"/>
      <c r="L63" s="116"/>
      <c r="M63" s="116"/>
      <c r="N63" s="116"/>
      <c r="O63" s="93"/>
    </row>
    <row r="64" spans="1:16" s="83" customFormat="1">
      <c r="B64" s="108"/>
      <c r="C64" s="116"/>
      <c r="D64" s="116"/>
      <c r="E64" s="116"/>
      <c r="F64" s="116"/>
      <c r="G64" s="116"/>
      <c r="H64" s="116"/>
      <c r="I64" s="116"/>
      <c r="J64" s="116"/>
      <c r="K64" s="116"/>
      <c r="L64" s="116"/>
      <c r="M64" s="116"/>
      <c r="N64" s="116"/>
      <c r="O64" s="95"/>
    </row>
    <row r="65" spans="1:15" s="84" customFormat="1">
      <c r="B65" s="171"/>
      <c r="C65" s="116"/>
      <c r="D65" s="116"/>
      <c r="E65" s="116"/>
      <c r="F65" s="116"/>
      <c r="G65" s="116"/>
      <c r="H65" s="116"/>
      <c r="I65" s="116"/>
      <c r="J65" s="116"/>
      <c r="K65" s="116"/>
      <c r="L65" s="116"/>
      <c r="M65" s="116"/>
      <c r="N65" s="116"/>
      <c r="O65" s="93"/>
    </row>
    <row r="66" spans="1:15" s="84" customFormat="1">
      <c r="B66" s="222"/>
      <c r="C66" s="222"/>
      <c r="D66" s="222"/>
      <c r="E66" s="222"/>
      <c r="F66" s="222"/>
      <c r="G66" s="222"/>
      <c r="H66" s="222"/>
      <c r="I66" s="222"/>
      <c r="J66" s="222"/>
      <c r="K66" s="222"/>
      <c r="L66" s="222"/>
      <c r="M66" s="222"/>
      <c r="N66" s="222"/>
      <c r="O66" s="93"/>
    </row>
    <row r="67" spans="1:15" s="84" customFormat="1" ht="12" customHeight="1">
      <c r="B67" s="222"/>
      <c r="C67" s="222"/>
      <c r="D67" s="222"/>
      <c r="E67" s="222"/>
      <c r="F67" s="222"/>
      <c r="G67" s="222"/>
      <c r="H67" s="222"/>
      <c r="I67" s="222"/>
      <c r="J67" s="222"/>
      <c r="K67" s="222"/>
      <c r="L67" s="222"/>
      <c r="M67" s="222"/>
      <c r="N67" s="222"/>
      <c r="O67" s="93"/>
    </row>
    <row r="68" spans="1:15" s="84" customFormat="1">
      <c r="B68" s="108"/>
      <c r="C68" s="108"/>
      <c r="D68" s="108"/>
      <c r="E68" s="108"/>
      <c r="F68" s="108"/>
      <c r="G68" s="108"/>
      <c r="H68" s="108"/>
      <c r="I68" s="108"/>
      <c r="J68" s="108"/>
      <c r="K68" s="108"/>
      <c r="L68" s="108"/>
      <c r="M68" s="108"/>
      <c r="N68" s="108"/>
      <c r="O68" s="93"/>
    </row>
    <row r="69" spans="1:15" s="84" customFormat="1">
      <c r="B69" s="108"/>
      <c r="C69" s="108"/>
      <c r="D69" s="108"/>
      <c r="E69" s="108"/>
      <c r="F69" s="108"/>
      <c r="G69" s="108"/>
      <c r="H69" s="108"/>
      <c r="I69" s="108"/>
      <c r="J69" s="108"/>
      <c r="K69" s="108"/>
      <c r="L69" s="108"/>
      <c r="M69" s="108"/>
      <c r="N69" s="108"/>
      <c r="O69" s="93"/>
    </row>
    <row r="70" spans="1:15" s="83" customFormat="1">
      <c r="A70" s="96"/>
      <c r="B70" s="108"/>
      <c r="C70" s="108"/>
      <c r="D70" s="108"/>
      <c r="E70" s="108"/>
      <c r="F70" s="108"/>
      <c r="G70" s="108"/>
      <c r="H70" s="108"/>
      <c r="I70" s="108"/>
      <c r="J70" s="108"/>
      <c r="K70" s="108"/>
      <c r="L70" s="108"/>
      <c r="M70" s="108"/>
      <c r="N70" s="108"/>
      <c r="O70" s="95"/>
    </row>
    <row r="71" spans="1:15">
      <c r="A71" s="91"/>
      <c r="B71" s="222"/>
      <c r="C71" s="222"/>
      <c r="D71" s="222"/>
      <c r="E71" s="222"/>
      <c r="F71" s="222"/>
      <c r="G71" s="222"/>
      <c r="H71" s="222"/>
      <c r="I71" s="222"/>
      <c r="J71" s="222"/>
      <c r="K71" s="222"/>
      <c r="L71" s="222"/>
      <c r="M71" s="222"/>
      <c r="N71" s="222"/>
    </row>
    <row r="72" spans="1:15" s="84" customFormat="1">
      <c r="A72" s="96"/>
      <c r="B72" s="108"/>
      <c r="C72" s="108"/>
      <c r="D72" s="108"/>
      <c r="E72" s="108"/>
      <c r="F72" s="108"/>
      <c r="G72" s="108"/>
      <c r="H72" s="108"/>
      <c r="I72" s="108"/>
      <c r="J72" s="108"/>
      <c r="K72" s="108"/>
      <c r="L72" s="108"/>
      <c r="M72" s="108"/>
      <c r="N72" s="243"/>
      <c r="O72" s="93"/>
    </row>
  </sheetData>
  <customSheetViews>
    <customSheetView guid="{51F1D52B-5D55-4FCC-809B-9B4CC86C88B9}" showGridLines="0" topLeftCell="B1">
      <selection activeCell="N2" sqref="N2"/>
      <pageMargins left="0.49" right="0.39370078740157483" top="0.65" bottom="0.21" header="0.44" footer="0.27"/>
      <pageSetup scale="80" orientation="landscape" r:id="rId1"/>
      <headerFooter alignWithMargins="0"/>
    </customSheetView>
    <customSheetView guid="{B297ACE3-C144-4411-A206-EE5C8D41CE1C}">
      <selection activeCell="H39" sqref="H39"/>
      <pageMargins left="0.70866141732283472" right="0.39370078740157483" top="0.55118110236220474" bottom="0.55118110236220474" header="0.51181102362204722" footer="0.35433070866141736"/>
      <pageSetup scale="68" orientation="landscape" r:id="rId2"/>
      <headerFooter alignWithMargins="0"/>
    </customSheetView>
    <customSheetView guid="{45E423DD-7FD2-487F-8372-5798D7D06C15}" showPageBreaks="1" showGridLines="0" printArea="1" topLeftCell="B1">
      <selection activeCell="N2" sqref="N2"/>
      <pageMargins left="0.49" right="0.39370078740157483" top="0.65" bottom="0.21" header="0.44" footer="0.27"/>
      <pageSetup scale="80" orientation="landscape" r:id="rId3"/>
      <headerFooter alignWithMargins="0"/>
    </customSheetView>
  </customSheetViews>
  <phoneticPr fontId="14" type="noConversion"/>
  <pageMargins left="1.08" right="0.39370078740157483" top="0.6692913385826772" bottom="0.35433070866141736" header="0.43307086614173229" footer="0.43307086614173229"/>
  <pageSetup scale="59" orientation="landscape" r:id="rId4"/>
  <headerFooter alignWithMargins="0"/>
  <drawing r:id="rId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P65"/>
  <sheetViews>
    <sheetView showGridLines="0" topLeftCell="A29" zoomScaleNormal="100" workbookViewId="0">
      <pane xSplit="1" topLeftCell="B1" activePane="topRight" state="frozen"/>
      <selection activeCell="A29" sqref="A29"/>
      <selection pane="topRight" activeCell="B44" sqref="B44"/>
    </sheetView>
  </sheetViews>
  <sheetFormatPr defaultColWidth="11.42578125" defaultRowHeight="15"/>
  <cols>
    <col min="1" max="1" width="54.5703125" style="93" customWidth="1"/>
    <col min="2" max="2" width="8.7109375" style="93" customWidth="1"/>
    <col min="3" max="4" width="9.28515625" style="93" customWidth="1"/>
    <col min="5" max="5" width="10.140625" style="93" customWidth="1"/>
    <col min="6" max="6" width="8.85546875" style="93" customWidth="1"/>
    <col min="7" max="7" width="9.7109375" style="93" customWidth="1"/>
    <col min="8" max="8" width="8.7109375" style="93" customWidth="1"/>
    <col min="9" max="9" width="9.5703125" style="93" customWidth="1"/>
    <col min="10" max="10" width="10.85546875" style="93" customWidth="1"/>
    <col min="11" max="11" width="10.42578125" style="93" customWidth="1"/>
    <col min="12" max="12" width="10.7109375" style="93" customWidth="1"/>
    <col min="13" max="13" width="11.140625" style="93" customWidth="1"/>
    <col min="14" max="14" width="11.7109375" style="93" customWidth="1"/>
    <col min="15" max="16384" width="11.42578125" style="93"/>
  </cols>
  <sheetData>
    <row r="1" spans="1:16" s="91" customFormat="1">
      <c r="A1" s="563" t="s">
        <v>348</v>
      </c>
      <c r="B1" s="79"/>
      <c r="C1" s="79"/>
      <c r="D1" s="79"/>
      <c r="E1" s="79"/>
      <c r="F1" s="79"/>
      <c r="G1" s="79"/>
      <c r="H1" s="79"/>
      <c r="I1" s="79"/>
      <c r="J1" s="79"/>
      <c r="K1" s="79"/>
      <c r="L1" s="79"/>
      <c r="M1" s="79"/>
      <c r="N1" s="80">
        <v>48</v>
      </c>
    </row>
    <row r="8" spans="1:16">
      <c r="A8" s="95" t="s">
        <v>1819</v>
      </c>
    </row>
    <row r="9" spans="1:16">
      <c r="A9" s="96" t="s">
        <v>1531</v>
      </c>
    </row>
    <row r="10" spans="1:16">
      <c r="A10" s="93" t="s">
        <v>434</v>
      </c>
    </row>
    <row r="11" spans="1:16" s="91" customFormat="1" ht="17.25">
      <c r="A11" s="97" t="s">
        <v>360</v>
      </c>
      <c r="B11" s="97" t="s">
        <v>443</v>
      </c>
      <c r="C11" s="97" t="s">
        <v>403</v>
      </c>
      <c r="D11" s="97" t="s">
        <v>404</v>
      </c>
      <c r="E11" s="97" t="s">
        <v>405</v>
      </c>
      <c r="F11" s="97" t="s">
        <v>406</v>
      </c>
      <c r="G11" s="97" t="s">
        <v>407</v>
      </c>
      <c r="H11" s="97" t="s">
        <v>408</v>
      </c>
      <c r="I11" s="97" t="s">
        <v>409</v>
      </c>
      <c r="J11" s="97" t="s">
        <v>410</v>
      </c>
      <c r="K11" s="97" t="s">
        <v>411</v>
      </c>
      <c r="L11" s="97" t="s">
        <v>412</v>
      </c>
      <c r="M11" s="97" t="s">
        <v>413</v>
      </c>
      <c r="N11" s="98" t="s">
        <v>38</v>
      </c>
    </row>
    <row r="12" spans="1:16" s="91" customFormat="1" ht="15.75" customHeight="1">
      <c r="A12" s="99" t="s">
        <v>438</v>
      </c>
      <c r="B12" s="1338">
        <v>35.394218190000004</v>
      </c>
      <c r="C12" s="1338">
        <v>33.13759014</v>
      </c>
      <c r="D12" s="1338">
        <v>41.417183960000003</v>
      </c>
      <c r="E12" s="1338">
        <v>87.581828860000002</v>
      </c>
      <c r="F12" s="1338">
        <v>44.043330829999995</v>
      </c>
      <c r="G12" s="1338">
        <v>44.509868649999994</v>
      </c>
      <c r="H12" s="1338">
        <v>36.558029110000007</v>
      </c>
      <c r="I12" s="1338">
        <v>45.243170649999996</v>
      </c>
      <c r="J12" s="1338">
        <v>45.361261849999984</v>
      </c>
      <c r="K12" s="1338">
        <v>40.749620950000001</v>
      </c>
      <c r="L12" s="1338">
        <v>40.421602620000002</v>
      </c>
      <c r="M12" s="1338">
        <v>39.897667559999995</v>
      </c>
      <c r="N12" s="1338">
        <v>534.31537336999997</v>
      </c>
      <c r="O12" s="161"/>
      <c r="P12" s="1317"/>
    </row>
    <row r="13" spans="1:16" s="91" customFormat="1" ht="18" customHeight="1">
      <c r="A13" s="101" t="s">
        <v>444</v>
      </c>
      <c r="B13" s="1513">
        <v>14.34166263</v>
      </c>
      <c r="C13" s="1513">
        <v>12.231318490000003</v>
      </c>
      <c r="D13" s="1513">
        <v>18.217492589999996</v>
      </c>
      <c r="E13" s="1513">
        <v>12.458056330000002</v>
      </c>
      <c r="F13" s="1513">
        <v>19.230116930000001</v>
      </c>
      <c r="G13" s="1513">
        <v>17.22582074</v>
      </c>
      <c r="H13" s="1513">
        <v>11.608628209999997</v>
      </c>
      <c r="I13" s="1513">
        <v>14.767805330000002</v>
      </c>
      <c r="J13" s="1513">
        <v>16.324525849999997</v>
      </c>
      <c r="K13" s="1513">
        <v>14.227357</v>
      </c>
      <c r="L13" s="1513">
        <v>13.960823849999999</v>
      </c>
      <c r="M13" s="1513">
        <v>15.94149477</v>
      </c>
      <c r="N13" s="1513">
        <v>180.53510271999997</v>
      </c>
      <c r="O13" s="161"/>
      <c r="P13" s="1317"/>
    </row>
    <row r="14" spans="1:16" s="91" customFormat="1">
      <c r="A14" s="344" t="s">
        <v>223</v>
      </c>
      <c r="B14" s="103">
        <v>0.56164877000000002</v>
      </c>
      <c r="C14" s="103">
        <v>1.0887728000000001</v>
      </c>
      <c r="D14" s="103">
        <v>6.8651471700000002</v>
      </c>
      <c r="E14" s="103">
        <v>1.8780624800000001</v>
      </c>
      <c r="F14" s="103">
        <v>2.2083145399999999</v>
      </c>
      <c r="G14" s="103">
        <v>7.3411096699999998</v>
      </c>
      <c r="H14" s="103">
        <v>2.1011413999999999</v>
      </c>
      <c r="I14" s="103">
        <v>1.7854087700000001</v>
      </c>
      <c r="J14" s="103">
        <v>4.4944385999999996</v>
      </c>
      <c r="K14" s="103">
        <v>1.1272728300000001</v>
      </c>
      <c r="L14" s="103">
        <v>0.87963381000000007</v>
      </c>
      <c r="M14" s="103">
        <v>3.3705771099999997</v>
      </c>
      <c r="N14" s="579">
        <v>33.701527949999999</v>
      </c>
      <c r="O14" s="161"/>
      <c r="P14" s="1317"/>
    </row>
    <row r="15" spans="1:16" s="91" customFormat="1">
      <c r="A15" s="344" t="s">
        <v>224</v>
      </c>
      <c r="B15" s="103">
        <v>11.887530380000001</v>
      </c>
      <c r="C15" s="103">
        <v>9.0113383800000015</v>
      </c>
      <c r="D15" s="103">
        <v>9.6761230099999995</v>
      </c>
      <c r="E15" s="103">
        <v>8.7184837300000009</v>
      </c>
      <c r="F15" s="103">
        <v>15.058351460000001</v>
      </c>
      <c r="G15" s="103">
        <v>7.9177615499999998</v>
      </c>
      <c r="H15" s="103">
        <v>7.70432513</v>
      </c>
      <c r="I15" s="103">
        <v>11.075612130000001</v>
      </c>
      <c r="J15" s="103">
        <v>10.02232894</v>
      </c>
      <c r="K15" s="103">
        <v>11.31794833</v>
      </c>
      <c r="L15" s="103">
        <v>10.781028539999999</v>
      </c>
      <c r="M15" s="103">
        <v>10.47311936</v>
      </c>
      <c r="N15" s="579">
        <v>123.64395094</v>
      </c>
      <c r="O15" s="161"/>
      <c r="P15" s="1317"/>
    </row>
    <row r="16" spans="1:16" s="91" customFormat="1">
      <c r="A16" s="344" t="s">
        <v>225</v>
      </c>
      <c r="B16" s="103">
        <v>1.5258331000000001</v>
      </c>
      <c r="C16" s="103">
        <v>1.3255397499999999</v>
      </c>
      <c r="D16" s="103">
        <v>1.3210453500000001</v>
      </c>
      <c r="E16" s="103">
        <v>1.52976106</v>
      </c>
      <c r="F16" s="103">
        <v>1.2781397800000001</v>
      </c>
      <c r="G16" s="103">
        <v>1.5868723999999998</v>
      </c>
      <c r="H16" s="103">
        <v>1.4693515100000001</v>
      </c>
      <c r="I16" s="103">
        <v>1.37353999</v>
      </c>
      <c r="J16" s="103">
        <v>1.4130013600000002</v>
      </c>
      <c r="K16" s="103">
        <v>1.4299803400000002</v>
      </c>
      <c r="L16" s="103">
        <v>1.8543556699999999</v>
      </c>
      <c r="M16" s="103">
        <v>1.4689076299999999</v>
      </c>
      <c r="N16" s="579">
        <v>17.576327940000002</v>
      </c>
      <c r="O16" s="161"/>
      <c r="P16" s="1317"/>
    </row>
    <row r="17" spans="1:16" s="91" customFormat="1">
      <c r="A17" s="344" t="s">
        <v>497</v>
      </c>
      <c r="B17" s="103">
        <v>0.12792524</v>
      </c>
      <c r="C17" s="103">
        <v>0.55731305000000009</v>
      </c>
      <c r="D17" s="103">
        <v>0.13590088</v>
      </c>
      <c r="E17" s="103">
        <v>0.12940851</v>
      </c>
      <c r="F17" s="1466">
        <v>0.15079851</v>
      </c>
      <c r="G17" s="103">
        <v>0.14082729000000002</v>
      </c>
      <c r="H17" s="103">
        <v>8.5503740000000009E-2</v>
      </c>
      <c r="I17" s="103">
        <v>0.27105233000000001</v>
      </c>
      <c r="J17" s="103">
        <v>6.8442410000000009E-2</v>
      </c>
      <c r="K17" s="103">
        <v>0.13247292000000002</v>
      </c>
      <c r="L17" s="103">
        <v>9.1837809999999992E-2</v>
      </c>
      <c r="M17" s="103">
        <v>0.14680006000000001</v>
      </c>
      <c r="N17" s="579">
        <v>2.0382827500000005</v>
      </c>
      <c r="O17" s="161"/>
      <c r="P17" s="1317"/>
    </row>
    <row r="18" spans="1:16" s="91" customFormat="1">
      <c r="A18" s="344" t="s">
        <v>226</v>
      </c>
      <c r="B18" s="103">
        <v>0.17438799999999999</v>
      </c>
      <c r="C18" s="103">
        <v>0.13749542000000001</v>
      </c>
      <c r="D18" s="103">
        <v>0.13327476000000002</v>
      </c>
      <c r="E18" s="103">
        <v>0.1306493</v>
      </c>
      <c r="F18" s="103">
        <v>0.18862991000000001</v>
      </c>
      <c r="G18" s="103">
        <v>0.12156222</v>
      </c>
      <c r="H18" s="103">
        <v>0.17090998000000002</v>
      </c>
      <c r="I18" s="103">
        <v>0.13081627000000001</v>
      </c>
      <c r="J18" s="103">
        <v>0.16516201999999999</v>
      </c>
      <c r="K18" s="103">
        <v>0.12985553999999999</v>
      </c>
      <c r="L18" s="103">
        <v>0.15468628000000001</v>
      </c>
      <c r="M18" s="103">
        <v>0.17903411</v>
      </c>
      <c r="N18" s="579">
        <v>1.8164638099999997</v>
      </c>
      <c r="O18" s="161"/>
      <c r="P18" s="1317"/>
    </row>
    <row r="19" spans="1:16" s="91" customFormat="1">
      <c r="A19" s="344" t="s">
        <v>227</v>
      </c>
      <c r="B19" s="103">
        <v>4.3199730000000006E-2</v>
      </c>
      <c r="C19" s="103">
        <v>4.6948620000000003E-2</v>
      </c>
      <c r="D19" s="103">
        <v>3.8182230000000004E-2</v>
      </c>
      <c r="E19" s="103">
        <v>4.1944189999999999E-2</v>
      </c>
      <c r="F19" s="103">
        <v>5.8492160000000001E-2</v>
      </c>
      <c r="G19" s="103">
        <v>4.4638249999999997E-2</v>
      </c>
      <c r="H19" s="103">
        <v>3.7909410000000004E-2</v>
      </c>
      <c r="I19" s="103">
        <v>4.4885870000000001E-2</v>
      </c>
      <c r="J19" s="103">
        <v>5.688352E-2</v>
      </c>
      <c r="K19" s="103">
        <v>3.6686769999999994E-2</v>
      </c>
      <c r="L19" s="103">
        <v>0.14536444000000001</v>
      </c>
      <c r="M19" s="103">
        <v>9.1259489999999999E-2</v>
      </c>
      <c r="N19" s="579">
        <v>0.68639468000000003</v>
      </c>
      <c r="O19" s="161"/>
      <c r="P19" s="1317"/>
    </row>
    <row r="20" spans="1:16" s="91" customFormat="1">
      <c r="A20" s="344" t="s">
        <v>730</v>
      </c>
      <c r="B20" s="103">
        <v>2.1137409999999999E-2</v>
      </c>
      <c r="C20" s="103">
        <v>6.3910469999999997E-2</v>
      </c>
      <c r="D20" s="103">
        <v>4.7819190000000004E-2</v>
      </c>
      <c r="E20" s="103">
        <v>2.9747060000000002E-2</v>
      </c>
      <c r="F20" s="103">
        <v>0.28739057000000001</v>
      </c>
      <c r="G20" s="103">
        <v>7.3049359999999994E-2</v>
      </c>
      <c r="H20" s="103">
        <v>3.9487040000000001E-2</v>
      </c>
      <c r="I20" s="103">
        <v>8.6489969999999999E-2</v>
      </c>
      <c r="J20" s="103">
        <v>0.104269</v>
      </c>
      <c r="K20" s="103">
        <v>5.3140269999999996E-2</v>
      </c>
      <c r="L20" s="103">
        <v>5.3917300000000001E-2</v>
      </c>
      <c r="M20" s="103">
        <v>0.21179701000000001</v>
      </c>
      <c r="N20" s="579">
        <v>1.0721546500000001</v>
      </c>
      <c r="O20" s="161"/>
      <c r="P20" s="1317"/>
    </row>
    <row r="21" spans="1:16" s="91" customFormat="1">
      <c r="A21" s="101" t="s">
        <v>1451</v>
      </c>
      <c r="B21" s="1513">
        <v>16.330052650000003</v>
      </c>
      <c r="C21" s="1513">
        <v>16.584032559999997</v>
      </c>
      <c r="D21" s="1513">
        <v>17.506937659999998</v>
      </c>
      <c r="E21" s="1513">
        <v>70.981126689999996</v>
      </c>
      <c r="F21" s="1513">
        <v>19.227081239999997</v>
      </c>
      <c r="G21" s="1513">
        <v>21.869145139999997</v>
      </c>
      <c r="H21" s="1513">
        <v>21.301565170000007</v>
      </c>
      <c r="I21" s="1513">
        <v>22.405655020000001</v>
      </c>
      <c r="J21" s="1513">
        <v>21.775822159999997</v>
      </c>
      <c r="K21" s="1513">
        <v>21.830795440000003</v>
      </c>
      <c r="L21" s="1513">
        <v>22.046807420000004</v>
      </c>
      <c r="M21" s="1513">
        <v>20.008586609999998</v>
      </c>
      <c r="N21" s="1513">
        <v>291.86760775999994</v>
      </c>
      <c r="O21" s="161"/>
      <c r="P21" s="1317"/>
    </row>
    <row r="22" spans="1:16" s="91" customFormat="1">
      <c r="A22" s="344" t="s">
        <v>228</v>
      </c>
      <c r="B22" s="103">
        <v>15.37006549</v>
      </c>
      <c r="C22" s="103">
        <v>15.496255660000001</v>
      </c>
      <c r="D22" s="103">
        <v>16.171040510000001</v>
      </c>
      <c r="E22" s="103">
        <v>69.749236569999994</v>
      </c>
      <c r="F22" s="103">
        <v>18.08117077</v>
      </c>
      <c r="G22" s="103">
        <v>21.13124865</v>
      </c>
      <c r="H22" s="103">
        <v>20.656443460000002</v>
      </c>
      <c r="I22" s="103">
        <v>21.680344390000002</v>
      </c>
      <c r="J22" s="103">
        <v>21.027109929999998</v>
      </c>
      <c r="K22" s="103">
        <v>21.255831359999998</v>
      </c>
      <c r="L22" s="103">
        <v>21.324972280000001</v>
      </c>
      <c r="M22" s="103">
        <v>18.893522960000002</v>
      </c>
      <c r="N22" s="579">
        <v>280.83724202999997</v>
      </c>
      <c r="O22" s="161"/>
      <c r="P22" s="1317"/>
    </row>
    <row r="23" spans="1:16" s="91" customFormat="1">
      <c r="A23" s="344" t="s">
        <v>1925</v>
      </c>
      <c r="B23" s="103">
        <v>0.37344006000000002</v>
      </c>
      <c r="C23" s="103">
        <v>0.48298315999999997</v>
      </c>
      <c r="D23" s="103">
        <v>0.43533921000000003</v>
      </c>
      <c r="E23" s="103">
        <v>0.47621919000000001</v>
      </c>
      <c r="F23" s="103">
        <v>0.39949598999999997</v>
      </c>
      <c r="G23" s="103">
        <v>0.2473513</v>
      </c>
      <c r="H23" s="103">
        <v>0.25258893999999998</v>
      </c>
      <c r="I23" s="103">
        <v>0.24496926000000002</v>
      </c>
      <c r="J23" s="103">
        <v>0.22172014000000001</v>
      </c>
      <c r="K23" s="103">
        <v>0.19085557</v>
      </c>
      <c r="L23" s="103">
        <v>0.20256019</v>
      </c>
      <c r="M23" s="103">
        <v>0.2589921</v>
      </c>
      <c r="N23" s="579">
        <v>3.7865151099999999</v>
      </c>
      <c r="O23" s="161"/>
      <c r="P23" s="1317"/>
    </row>
    <row r="24" spans="1:16" s="91" customFormat="1">
      <c r="A24" s="344" t="s">
        <v>1926</v>
      </c>
      <c r="B24" s="103">
        <v>0.19311518999999999</v>
      </c>
      <c r="C24" s="103">
        <v>0.26269888000000002</v>
      </c>
      <c r="D24" s="103">
        <v>0.33828628000000005</v>
      </c>
      <c r="E24" s="103">
        <v>0.39320706</v>
      </c>
      <c r="F24" s="103">
        <v>0.37011321000000003</v>
      </c>
      <c r="G24" s="103">
        <v>0.24344521999999999</v>
      </c>
      <c r="H24" s="103">
        <v>0.17934808999999999</v>
      </c>
      <c r="I24" s="103">
        <v>0.12736516000000001</v>
      </c>
      <c r="J24" s="103">
        <v>0.17231563</v>
      </c>
      <c r="K24" s="103">
        <v>0.15335876999999998</v>
      </c>
      <c r="L24" s="103">
        <v>0.24207998999999999</v>
      </c>
      <c r="M24" s="103">
        <v>0.45699846999999999</v>
      </c>
      <c r="N24" s="579">
        <v>3.1323319499999998</v>
      </c>
      <c r="O24" s="161"/>
      <c r="P24" s="1317"/>
    </row>
    <row r="25" spans="1:16" s="91" customFormat="1">
      <c r="A25" s="344" t="s">
        <v>229</v>
      </c>
      <c r="B25" s="103">
        <v>0.39315120000000003</v>
      </c>
      <c r="C25" s="103">
        <v>0.29925422999999995</v>
      </c>
      <c r="D25" s="103">
        <v>0.53351903000000001</v>
      </c>
      <c r="E25" s="103">
        <v>0.35378834999999997</v>
      </c>
      <c r="F25" s="103">
        <v>0.30480574999999999</v>
      </c>
      <c r="G25" s="103">
        <v>0.20591809999999999</v>
      </c>
      <c r="H25" s="103">
        <v>0.21021467999999999</v>
      </c>
      <c r="I25" s="103">
        <v>0.30787784000000001</v>
      </c>
      <c r="J25" s="103">
        <v>0.25888322000000002</v>
      </c>
      <c r="K25" s="103">
        <v>0.20990598000000002</v>
      </c>
      <c r="L25" s="103">
        <v>0.25730652999999998</v>
      </c>
      <c r="M25" s="103">
        <v>0.2120049</v>
      </c>
      <c r="N25" s="579">
        <v>3.5466298099999998</v>
      </c>
      <c r="O25" s="161"/>
      <c r="P25" s="1317"/>
    </row>
    <row r="26" spans="1:16" s="91" customFormat="1">
      <c r="A26" s="344" t="s">
        <v>1927</v>
      </c>
      <c r="B26" s="103">
        <v>9.3569999999999987E-5</v>
      </c>
      <c r="C26" s="103">
        <v>1.428021E-2</v>
      </c>
      <c r="D26" s="103">
        <v>9.5842099999999993E-3</v>
      </c>
      <c r="E26" s="103">
        <v>2.8918400000000001E-3</v>
      </c>
      <c r="F26" s="103">
        <v>2.383184E-2</v>
      </c>
      <c r="G26" s="103">
        <v>1.3727290000000001E-2</v>
      </c>
      <c r="H26" s="103">
        <v>9.8999999999999999E-4</v>
      </c>
      <c r="I26" s="103">
        <v>1.5032790000000001E-2</v>
      </c>
      <c r="J26" s="103">
        <v>2.5775740000000002E-2</v>
      </c>
      <c r="K26" s="103">
        <v>6.9479199999999998E-3</v>
      </c>
      <c r="L26" s="103">
        <v>6.6128100000000002E-3</v>
      </c>
      <c r="M26" s="103">
        <v>6.2300059999999997E-2</v>
      </c>
      <c r="N26" s="579">
        <v>0.18206828</v>
      </c>
      <c r="O26" s="161"/>
      <c r="P26" s="1317"/>
    </row>
    <row r="27" spans="1:16" s="91" customFormat="1">
      <c r="A27" s="344" t="s">
        <v>1928</v>
      </c>
      <c r="B27" s="103">
        <v>9.3569999999999987E-5</v>
      </c>
      <c r="C27" s="103">
        <v>1.428021E-2</v>
      </c>
      <c r="D27" s="103">
        <v>9.5842099999999993E-3</v>
      </c>
      <c r="E27" s="103">
        <v>2.8918400000000001E-3</v>
      </c>
      <c r="F27" s="103">
        <v>2.383184E-2</v>
      </c>
      <c r="G27" s="103">
        <v>1.3727290000000001E-2</v>
      </c>
      <c r="H27" s="103">
        <v>9.8999999999999999E-4</v>
      </c>
      <c r="I27" s="103">
        <v>1.5032790000000001E-2</v>
      </c>
      <c r="J27" s="103">
        <v>4.4241760000000005E-2</v>
      </c>
      <c r="K27" s="103">
        <v>6.9479199999999998E-3</v>
      </c>
      <c r="L27" s="103">
        <v>6.6628100000000008E-3</v>
      </c>
      <c r="M27" s="103">
        <v>6.2468059999999999E-2</v>
      </c>
      <c r="N27" s="579">
        <v>0.20075229999999999</v>
      </c>
      <c r="O27" s="161"/>
      <c r="P27" s="1317"/>
    </row>
    <row r="28" spans="1:16" s="91" customFormat="1" ht="15" customHeight="1">
      <c r="A28" s="344" t="s">
        <v>1929</v>
      </c>
      <c r="B28" s="103">
        <v>9.3569999999999987E-5</v>
      </c>
      <c r="C28" s="103">
        <v>1.428021E-2</v>
      </c>
      <c r="D28" s="103">
        <v>9.5842099999999993E-3</v>
      </c>
      <c r="E28" s="103">
        <v>2.8918400000000001E-3</v>
      </c>
      <c r="F28" s="103">
        <v>2.383184E-2</v>
      </c>
      <c r="G28" s="103">
        <v>1.3727290000000001E-2</v>
      </c>
      <c r="H28" s="103">
        <v>9.8999999999999999E-4</v>
      </c>
      <c r="I28" s="103">
        <v>1.5032790000000001E-2</v>
      </c>
      <c r="J28" s="103">
        <v>2.5775740000000002E-2</v>
      </c>
      <c r="K28" s="103">
        <v>6.9479199999999998E-3</v>
      </c>
      <c r="L28" s="103">
        <v>6.6128100000000002E-3</v>
      </c>
      <c r="M28" s="103">
        <v>6.2300059999999997E-2</v>
      </c>
      <c r="N28" s="579">
        <v>0.18206828</v>
      </c>
      <c r="O28" s="161"/>
      <c r="P28" s="1317"/>
    </row>
    <row r="29" spans="1:16" s="91" customFormat="1">
      <c r="A29" s="101" t="s">
        <v>1450</v>
      </c>
      <c r="B29" s="1513">
        <v>3.8292586499999999</v>
      </c>
      <c r="C29" s="1513">
        <v>3.4932164800000001</v>
      </c>
      <c r="D29" s="1513">
        <v>3.6704068000000003</v>
      </c>
      <c r="E29" s="1513">
        <v>2.85003341</v>
      </c>
      <c r="F29" s="1513">
        <v>4.26302337</v>
      </c>
      <c r="G29" s="1513">
        <v>3.5801445300000001</v>
      </c>
      <c r="H29" s="1513">
        <v>2.4562018800000001</v>
      </c>
      <c r="I29" s="1513">
        <v>7.3091111600000005</v>
      </c>
      <c r="J29" s="1513">
        <v>6.3075390599999999</v>
      </c>
      <c r="K29" s="1513">
        <v>3.8556189600000002</v>
      </c>
      <c r="L29" s="1513">
        <v>3.4509188900000005</v>
      </c>
      <c r="M29" s="1513">
        <v>3.1810231800000004</v>
      </c>
      <c r="N29" s="1513">
        <v>48.246496369999996</v>
      </c>
      <c r="O29" s="161"/>
      <c r="P29" s="1317"/>
    </row>
    <row r="30" spans="1:16" s="91" customFormat="1">
      <c r="A30" s="344" t="s">
        <v>230</v>
      </c>
      <c r="B30" s="103">
        <v>0.47809357000000002</v>
      </c>
      <c r="C30" s="103">
        <v>5.8280209999999999E-2</v>
      </c>
      <c r="D30" s="103">
        <v>0.10078274000000001</v>
      </c>
      <c r="E30" s="103">
        <v>5.0951489999999995E-2</v>
      </c>
      <c r="F30" s="103">
        <v>0.24648783999999999</v>
      </c>
      <c r="G30" s="103">
        <v>5.7727290000000001E-2</v>
      </c>
      <c r="H30" s="103">
        <v>4.3999999999999997E-2</v>
      </c>
      <c r="I30" s="103">
        <v>4.5881327900000004</v>
      </c>
      <c r="J30" s="103">
        <v>3.6481555699999997</v>
      </c>
      <c r="K30" s="103">
        <v>5.0947920000000001E-2</v>
      </c>
      <c r="L30" s="103">
        <v>0.89898630000000002</v>
      </c>
      <c r="M30" s="103">
        <v>0.15290006</v>
      </c>
      <c r="N30" s="579">
        <v>10.375445780000002</v>
      </c>
      <c r="O30" s="161"/>
      <c r="P30" s="1317"/>
    </row>
    <row r="31" spans="1:16" s="91" customFormat="1">
      <c r="A31" s="344" t="s">
        <v>1923</v>
      </c>
      <c r="B31" s="103">
        <v>1.18721E-3</v>
      </c>
      <c r="C31" s="103">
        <v>2.9560429999999999E-2</v>
      </c>
      <c r="D31" s="103">
        <v>2.8646270000000001E-2</v>
      </c>
      <c r="E31" s="103">
        <v>1.4924069999999999E-2</v>
      </c>
      <c r="F31" s="103">
        <v>5.6520669999999995E-2</v>
      </c>
      <c r="G31" s="103">
        <v>3.9112839999999996E-2</v>
      </c>
      <c r="H31" s="103">
        <v>9.1520799999999999E-3</v>
      </c>
      <c r="I31" s="103">
        <v>3.8654139999999997E-2</v>
      </c>
      <c r="J31" s="103">
        <v>6.071555E-2</v>
      </c>
      <c r="K31" s="103">
        <v>2.272559E-2</v>
      </c>
      <c r="L31" s="103">
        <v>2.1871599999999998E-2</v>
      </c>
      <c r="M31" s="103">
        <v>0.13397597</v>
      </c>
      <c r="N31" s="579">
        <v>0.45704642000000001</v>
      </c>
      <c r="O31" s="161"/>
      <c r="P31" s="1317"/>
    </row>
    <row r="32" spans="1:16" s="91" customFormat="1">
      <c r="A32" s="344" t="s">
        <v>231</v>
      </c>
      <c r="B32" s="103">
        <v>0.95497390000000004</v>
      </c>
      <c r="C32" s="103">
        <v>0.49187214000000001</v>
      </c>
      <c r="D32" s="103">
        <v>0.36315687000000002</v>
      </c>
      <c r="E32" s="103">
        <v>0.24396964000000002</v>
      </c>
      <c r="F32" s="103">
        <v>0.1598675</v>
      </c>
      <c r="G32" s="103">
        <v>0.11018721000000001</v>
      </c>
      <c r="H32" s="103">
        <v>2.161451E-2</v>
      </c>
      <c r="I32" s="103">
        <v>0.14846689000000002</v>
      </c>
      <c r="J32" s="103">
        <v>7.5681750000000006E-2</v>
      </c>
      <c r="K32" s="103">
        <v>0.14138108999999999</v>
      </c>
      <c r="L32" s="103">
        <v>3.3774239999999997E-2</v>
      </c>
      <c r="M32" s="103">
        <v>0.16225095</v>
      </c>
      <c r="N32" s="579">
        <v>2.9071966900000001</v>
      </c>
      <c r="O32" s="161"/>
      <c r="P32" s="1317"/>
    </row>
    <row r="33" spans="1:16" s="91" customFormat="1">
      <c r="A33" s="344" t="s">
        <v>1715</v>
      </c>
      <c r="B33" s="103">
        <v>0.3745462</v>
      </c>
      <c r="C33" s="103">
        <v>0.36820786</v>
      </c>
      <c r="D33" s="103">
        <v>0.36514178000000003</v>
      </c>
      <c r="E33" s="103">
        <v>0.38503651</v>
      </c>
      <c r="F33" s="103">
        <v>0.37475381000000002</v>
      </c>
      <c r="G33" s="103">
        <v>0.38409718999999998</v>
      </c>
      <c r="H33" s="103">
        <v>0.37978646000000005</v>
      </c>
      <c r="I33" s="103">
        <v>0.41383021000000003</v>
      </c>
      <c r="J33" s="103">
        <v>0.39833846999999994</v>
      </c>
      <c r="K33" s="103">
        <v>0.32683983</v>
      </c>
      <c r="L33" s="103">
        <v>0.34543810999999996</v>
      </c>
      <c r="M33" s="103">
        <v>0.35997158000000001</v>
      </c>
      <c r="N33" s="579">
        <v>4.47598801</v>
      </c>
      <c r="O33" s="161"/>
      <c r="P33" s="1317"/>
    </row>
    <row r="34" spans="1:16" s="91" customFormat="1">
      <c r="A34" s="344" t="s">
        <v>1921</v>
      </c>
      <c r="B34" s="103">
        <v>0.76051259999999998</v>
      </c>
      <c r="C34" s="103">
        <v>1.14035124</v>
      </c>
      <c r="D34" s="103">
        <v>1.4185053000000001</v>
      </c>
      <c r="E34" s="103">
        <v>0.85308096</v>
      </c>
      <c r="F34" s="103">
        <v>1.1925526299999998</v>
      </c>
      <c r="G34" s="103">
        <v>0.70726195999999997</v>
      </c>
      <c r="H34" s="103">
        <v>0.62291178000000003</v>
      </c>
      <c r="I34" s="103">
        <v>0.74111147999999993</v>
      </c>
      <c r="J34" s="103">
        <v>0.62547718000000008</v>
      </c>
      <c r="K34" s="103">
        <v>0.74372126000000005</v>
      </c>
      <c r="L34" s="103">
        <v>0.68659612000000003</v>
      </c>
      <c r="M34" s="103">
        <v>0.68795812000000001</v>
      </c>
      <c r="N34" s="579">
        <v>10.180040629999999</v>
      </c>
      <c r="O34" s="161"/>
      <c r="P34" s="1317"/>
    </row>
    <row r="35" spans="1:16" s="91" customFormat="1">
      <c r="A35" s="344" t="s">
        <v>255</v>
      </c>
      <c r="B35" s="103">
        <v>0.17056207999999998</v>
      </c>
      <c r="C35" s="103">
        <v>0.34317439</v>
      </c>
      <c r="D35" s="103">
        <v>0.34129521000000002</v>
      </c>
      <c r="E35" s="103">
        <v>0.27360934999999997</v>
      </c>
      <c r="F35" s="103">
        <v>1.1304512499999999</v>
      </c>
      <c r="G35" s="103">
        <v>1.21759108</v>
      </c>
      <c r="H35" s="103">
        <v>0.25470999</v>
      </c>
      <c r="I35" s="103">
        <v>0.24011958</v>
      </c>
      <c r="J35" s="103">
        <v>0.41617249000000001</v>
      </c>
      <c r="K35" s="103">
        <v>1.4756146200000002</v>
      </c>
      <c r="L35" s="103">
        <v>0.39132660999999996</v>
      </c>
      <c r="M35" s="103">
        <v>0.55452586000000004</v>
      </c>
      <c r="N35" s="579">
        <v>6.8091525099999997</v>
      </c>
      <c r="O35" s="161"/>
      <c r="P35" s="1317"/>
    </row>
    <row r="36" spans="1:16" s="91" customFormat="1">
      <c r="A36" s="344" t="s">
        <v>1866</v>
      </c>
      <c r="B36" s="103">
        <v>1.0893830900000001</v>
      </c>
      <c r="C36" s="103">
        <v>1.0617702100000002</v>
      </c>
      <c r="D36" s="103">
        <v>1.0528786300000001</v>
      </c>
      <c r="E36" s="103">
        <v>1.0284613899999999</v>
      </c>
      <c r="F36" s="103">
        <v>1.10238967</v>
      </c>
      <c r="G36" s="103">
        <v>1.0641669600000001</v>
      </c>
      <c r="H36" s="103">
        <v>1.12402706</v>
      </c>
      <c r="I36" s="103">
        <v>1.1387960700000002</v>
      </c>
      <c r="J36" s="103">
        <v>1.08299805</v>
      </c>
      <c r="K36" s="103">
        <v>1.09438865</v>
      </c>
      <c r="L36" s="103">
        <v>1.0729259100000001</v>
      </c>
      <c r="M36" s="103">
        <v>1.1294406400000001</v>
      </c>
      <c r="N36" s="579">
        <v>13.04162633</v>
      </c>
      <c r="O36" s="161"/>
      <c r="P36" s="1317"/>
    </row>
    <row r="37" spans="1:16" s="91" customFormat="1">
      <c r="A37" s="415" t="s">
        <v>1448</v>
      </c>
      <c r="B37" s="1513">
        <v>0.89324426000000001</v>
      </c>
      <c r="C37" s="1513">
        <v>0.82902260999999999</v>
      </c>
      <c r="D37" s="1513">
        <v>2.02234691</v>
      </c>
      <c r="E37" s="1513">
        <v>1.2926124299999999</v>
      </c>
      <c r="F37" s="1513">
        <v>1.3231092900000001</v>
      </c>
      <c r="G37" s="1513">
        <v>1.83475824</v>
      </c>
      <c r="H37" s="1513">
        <v>1.1916338500000001</v>
      </c>
      <c r="I37" s="1513">
        <v>0.76059914000000006</v>
      </c>
      <c r="J37" s="1513">
        <v>0.95337477999999998</v>
      </c>
      <c r="K37" s="1513">
        <v>0.83584955000000005</v>
      </c>
      <c r="L37" s="1513">
        <v>0.96305246</v>
      </c>
      <c r="M37" s="1513">
        <v>0.76656299999999999</v>
      </c>
      <c r="N37" s="1513">
        <v>13.666166520000001</v>
      </c>
      <c r="O37" s="161"/>
      <c r="P37" s="1317"/>
    </row>
    <row r="38" spans="1:16" s="91" customFormat="1">
      <c r="A38" s="99" t="s">
        <v>440</v>
      </c>
      <c r="B38" s="1513">
        <v>14.538981829999999</v>
      </c>
      <c r="C38" s="1513">
        <v>30.322966889999996</v>
      </c>
      <c r="D38" s="1513">
        <v>44.921583290000001</v>
      </c>
      <c r="E38" s="1513">
        <v>62.707809560000008</v>
      </c>
      <c r="F38" s="1513">
        <v>19.24198934</v>
      </c>
      <c r="G38" s="1513">
        <v>22.917925149999999</v>
      </c>
      <c r="H38" s="1513">
        <v>26.988417249999998</v>
      </c>
      <c r="I38" s="1513">
        <v>18.93694825</v>
      </c>
      <c r="J38" s="1513">
        <v>31.344278769999999</v>
      </c>
      <c r="K38" s="1513">
        <v>49.621775229999997</v>
      </c>
      <c r="L38" s="1513">
        <v>17.915082439999999</v>
      </c>
      <c r="M38" s="1513">
        <v>24.221715870000004</v>
      </c>
      <c r="N38" s="1513">
        <v>363.67947387000004</v>
      </c>
      <c r="O38" s="161"/>
      <c r="P38" s="1317"/>
    </row>
    <row r="39" spans="1:16" s="91" customFormat="1">
      <c r="A39" s="344" t="s">
        <v>233</v>
      </c>
      <c r="B39" s="103">
        <v>4.9711978399999994</v>
      </c>
      <c r="C39" s="103">
        <v>17.161216589999999</v>
      </c>
      <c r="D39" s="103">
        <v>11.70392133</v>
      </c>
      <c r="E39" s="103">
        <v>9.89377073</v>
      </c>
      <c r="F39" s="103">
        <v>9.2242231099999987</v>
      </c>
      <c r="G39" s="103">
        <v>10.86596233</v>
      </c>
      <c r="H39" s="103">
        <v>16.989568819999999</v>
      </c>
      <c r="I39" s="103">
        <v>9.6119318400000004</v>
      </c>
      <c r="J39" s="103">
        <v>9.7534500699999995</v>
      </c>
      <c r="K39" s="103">
        <v>8.1617953199999995</v>
      </c>
      <c r="L39" s="103">
        <v>9.0868406899999989</v>
      </c>
      <c r="M39" s="103">
        <v>14.851444560000001</v>
      </c>
      <c r="N39" s="579">
        <v>132.27532323</v>
      </c>
      <c r="O39" s="161"/>
      <c r="P39" s="1317"/>
    </row>
    <row r="40" spans="1:16" s="91" customFormat="1">
      <c r="A40" s="344" t="s">
        <v>1632</v>
      </c>
      <c r="B40" s="103">
        <v>2.7432289399999998</v>
      </c>
      <c r="C40" s="103">
        <v>3.3511911800000003</v>
      </c>
      <c r="D40" s="103">
        <v>13.276761669999999</v>
      </c>
      <c r="E40" s="103">
        <v>43.513720090000007</v>
      </c>
      <c r="F40" s="103">
        <v>2.3829418799999997</v>
      </c>
      <c r="G40" s="103">
        <v>3.6175427099999999</v>
      </c>
      <c r="H40" s="103">
        <v>1.60726751</v>
      </c>
      <c r="I40" s="103">
        <v>1.2828855800000001</v>
      </c>
      <c r="J40" s="103">
        <v>5.1471127499999998</v>
      </c>
      <c r="K40" s="103">
        <v>34.339140499999999</v>
      </c>
      <c r="L40" s="103">
        <v>2.17207945</v>
      </c>
      <c r="M40" s="103">
        <v>1.55127002</v>
      </c>
      <c r="N40" s="579">
        <v>114.98514228000001</v>
      </c>
      <c r="O40" s="161"/>
      <c r="P40" s="1317"/>
    </row>
    <row r="41" spans="1:16" s="91" customFormat="1">
      <c r="A41" s="344" t="s">
        <v>1633</v>
      </c>
      <c r="B41" s="103">
        <v>0.87509062999999998</v>
      </c>
      <c r="C41" s="103">
        <v>2.9968250599999999</v>
      </c>
      <c r="D41" s="103">
        <v>12.717158320000001</v>
      </c>
      <c r="E41" s="103">
        <v>1.7111767600000001</v>
      </c>
      <c r="F41" s="103">
        <v>1.20410843</v>
      </c>
      <c r="G41" s="103">
        <v>1.5040544199999999</v>
      </c>
      <c r="H41" s="103">
        <v>1.02423446</v>
      </c>
      <c r="I41" s="103">
        <v>2.2348918700000002</v>
      </c>
      <c r="J41" s="103">
        <v>10.871046810000001</v>
      </c>
      <c r="K41" s="103">
        <v>1.28763037</v>
      </c>
      <c r="L41" s="103">
        <v>1.3826380900000002</v>
      </c>
      <c r="M41" s="103">
        <v>1.61433084</v>
      </c>
      <c r="N41" s="579">
        <v>39.423186060000006</v>
      </c>
      <c r="O41" s="161"/>
      <c r="P41" s="1317"/>
    </row>
    <row r="42" spans="1:16" s="91" customFormat="1">
      <c r="A42" s="344" t="s">
        <v>1634</v>
      </c>
      <c r="B42" s="103">
        <v>0.25065692000000001</v>
      </c>
      <c r="C42" s="103">
        <v>0.40515749000000001</v>
      </c>
      <c r="D42" s="103">
        <v>0.36464673999999997</v>
      </c>
      <c r="E42" s="103">
        <v>1.7112075099999999</v>
      </c>
      <c r="F42" s="103">
        <v>7.5423249999999997E-2</v>
      </c>
      <c r="G42" s="103">
        <v>0.45268919000000002</v>
      </c>
      <c r="H42" s="103">
        <v>0.68590673000000002</v>
      </c>
      <c r="I42" s="103">
        <v>0.15592239999999999</v>
      </c>
      <c r="J42" s="103">
        <v>0.13311640999999999</v>
      </c>
      <c r="K42" s="103">
        <v>0.30367202000000004</v>
      </c>
      <c r="L42" s="103">
        <v>0.25285953</v>
      </c>
      <c r="M42" s="103">
        <v>0.10301183999999999</v>
      </c>
      <c r="N42" s="579">
        <v>4.8942700300000004</v>
      </c>
      <c r="O42" s="161"/>
      <c r="P42" s="1317"/>
    </row>
    <row r="43" spans="1:16" s="91" customFormat="1">
      <c r="A43" s="344" t="s">
        <v>521</v>
      </c>
      <c r="B43" s="103">
        <v>5.6398074999999999</v>
      </c>
      <c r="C43" s="103">
        <v>5.8897665699999999</v>
      </c>
      <c r="D43" s="103">
        <v>6.6813782300000009</v>
      </c>
      <c r="E43" s="103">
        <v>5.8329344699999996</v>
      </c>
      <c r="F43" s="103">
        <v>5.8892436699999999</v>
      </c>
      <c r="G43" s="103">
        <v>6.3826764999999996</v>
      </c>
      <c r="H43" s="103">
        <v>5.5894177300000001</v>
      </c>
      <c r="I43" s="103">
        <v>5.30971656</v>
      </c>
      <c r="J43" s="103">
        <v>5.2395527300000007</v>
      </c>
      <c r="K43" s="103">
        <v>5.36119302</v>
      </c>
      <c r="L43" s="103">
        <v>4.8326646799999997</v>
      </c>
      <c r="M43" s="103">
        <v>5.9741586099999999</v>
      </c>
      <c r="N43" s="579">
        <v>68.622510270000006</v>
      </c>
      <c r="O43" s="161"/>
      <c r="P43" s="1317"/>
    </row>
    <row r="44" spans="1:16" s="91" customFormat="1">
      <c r="A44" s="344" t="s">
        <v>1754</v>
      </c>
      <c r="B44" s="103">
        <v>5.8999999999999997E-2</v>
      </c>
      <c r="C44" s="103">
        <v>0.51880999999999999</v>
      </c>
      <c r="D44" s="103">
        <v>0.17771700000000001</v>
      </c>
      <c r="E44" s="103">
        <v>4.4999999999999998E-2</v>
      </c>
      <c r="F44" s="103">
        <v>0.46604899999999999</v>
      </c>
      <c r="G44" s="103">
        <v>9.5000000000000001E-2</v>
      </c>
      <c r="H44" s="103">
        <v>1.092022</v>
      </c>
      <c r="I44" s="103">
        <v>0.34160000000000001</v>
      </c>
      <c r="J44" s="103">
        <v>0.2</v>
      </c>
      <c r="K44" s="103">
        <v>0.16834399999999999</v>
      </c>
      <c r="L44" s="103">
        <v>0.188</v>
      </c>
      <c r="M44" s="103">
        <v>0.1275</v>
      </c>
      <c r="N44" s="579">
        <v>3.4790420000000002</v>
      </c>
      <c r="O44" s="161"/>
      <c r="P44" s="1317"/>
    </row>
    <row r="45" spans="1:16" s="96" customFormat="1">
      <c r="A45" s="415" t="s">
        <v>1447</v>
      </c>
      <c r="B45" s="1513">
        <v>1.4231691299999998</v>
      </c>
      <c r="C45" s="1513">
        <v>1.82713075</v>
      </c>
      <c r="D45" s="1513">
        <v>2.4864280299999999</v>
      </c>
      <c r="E45" s="1513">
        <v>2.4486123799999997</v>
      </c>
      <c r="F45" s="1513">
        <v>1.6747539899999999</v>
      </c>
      <c r="G45" s="1513">
        <v>2.0203595700000001</v>
      </c>
      <c r="H45" s="1513">
        <v>0.95888407999999992</v>
      </c>
      <c r="I45" s="1513">
        <v>1.3763318600000001</v>
      </c>
      <c r="J45" s="1513">
        <v>5.1126504299999995</v>
      </c>
      <c r="K45" s="1513">
        <v>1.7080017299999999</v>
      </c>
      <c r="L45" s="1513">
        <v>1.5025832800000001</v>
      </c>
      <c r="M45" s="1513">
        <v>1.317612</v>
      </c>
      <c r="N45" s="1513">
        <v>23.856517229999998</v>
      </c>
      <c r="O45" s="836"/>
      <c r="P45" s="1382"/>
    </row>
    <row r="46" spans="1:16" s="91" customFormat="1">
      <c r="A46" s="99" t="s">
        <v>1449</v>
      </c>
      <c r="B46" s="1513">
        <v>72.021129079999994</v>
      </c>
      <c r="C46" s="1513">
        <v>78.117067679999991</v>
      </c>
      <c r="D46" s="1513">
        <v>68.021218309999995</v>
      </c>
      <c r="E46" s="1513">
        <v>71.286084099999997</v>
      </c>
      <c r="F46" s="1513">
        <v>76.397859650000015</v>
      </c>
      <c r="G46" s="1513">
        <v>71.757513130000007</v>
      </c>
      <c r="H46" s="1513">
        <v>72.921063050000001</v>
      </c>
      <c r="I46" s="1513">
        <v>78.446216160000006</v>
      </c>
      <c r="J46" s="1513">
        <v>78.210789809999994</v>
      </c>
      <c r="K46" s="1513">
        <v>68.427369780000006</v>
      </c>
      <c r="L46" s="1513">
        <v>63.612125060000004</v>
      </c>
      <c r="M46" s="1513">
        <v>66.606562220000001</v>
      </c>
      <c r="N46" s="1513">
        <v>865.82499802999996</v>
      </c>
      <c r="O46" s="161"/>
      <c r="P46" s="1317"/>
    </row>
    <row r="47" spans="1:16" s="91" customFormat="1">
      <c r="A47" s="101" t="s">
        <v>1454</v>
      </c>
      <c r="B47" s="581">
        <v>49.17111242</v>
      </c>
      <c r="C47" s="581">
        <v>54.456873170000001</v>
      </c>
      <c r="D47" s="581">
        <v>42.687287409999996</v>
      </c>
      <c r="E47" s="581">
        <v>43.832765969999997</v>
      </c>
      <c r="F47" s="581">
        <v>48.299673420000005</v>
      </c>
      <c r="G47" s="581">
        <v>43.649552790000001</v>
      </c>
      <c r="H47" s="581">
        <v>51.176027650000002</v>
      </c>
      <c r="I47" s="581">
        <v>53.181223659999993</v>
      </c>
      <c r="J47" s="581">
        <v>59.295567040000002</v>
      </c>
      <c r="K47" s="581">
        <v>43.500248200000001</v>
      </c>
      <c r="L47" s="581">
        <v>38.698349640000004</v>
      </c>
      <c r="M47" s="581">
        <v>41.892666840000004</v>
      </c>
      <c r="N47" s="581">
        <v>569.84134820999998</v>
      </c>
      <c r="O47" s="161"/>
      <c r="P47" s="1317"/>
    </row>
    <row r="48" spans="1:16" s="91" customFormat="1">
      <c r="A48" s="344" t="s">
        <v>519</v>
      </c>
      <c r="B48" s="103">
        <v>49.17111242</v>
      </c>
      <c r="C48" s="103">
        <v>54.456873170000001</v>
      </c>
      <c r="D48" s="103">
        <v>42.687287409999996</v>
      </c>
      <c r="E48" s="103">
        <v>43.832765969999997</v>
      </c>
      <c r="F48" s="103">
        <v>48.299673420000005</v>
      </c>
      <c r="G48" s="103">
        <v>43.649552790000001</v>
      </c>
      <c r="H48" s="103">
        <v>51.176027650000002</v>
      </c>
      <c r="I48" s="103">
        <v>53.181223659999993</v>
      </c>
      <c r="J48" s="103">
        <v>59.295567040000002</v>
      </c>
      <c r="K48" s="103">
        <v>43.500248200000001</v>
      </c>
      <c r="L48" s="103">
        <v>38.698349640000004</v>
      </c>
      <c r="M48" s="103">
        <v>41.892666840000004</v>
      </c>
      <c r="N48" s="579">
        <v>569.84134820999998</v>
      </c>
      <c r="O48" s="161"/>
      <c r="P48" s="1317"/>
    </row>
    <row r="49" spans="1:16" s="91" customFormat="1">
      <c r="A49" s="101" t="s">
        <v>7</v>
      </c>
      <c r="B49" s="596">
        <v>21.718147779999999</v>
      </c>
      <c r="C49" s="596">
        <v>21.527783429999999</v>
      </c>
      <c r="D49" s="596">
        <v>24.413005430000002</v>
      </c>
      <c r="E49" s="596">
        <v>26.824807239999998</v>
      </c>
      <c r="F49" s="596">
        <v>27.289921990000003</v>
      </c>
      <c r="G49" s="596">
        <v>27.527439160000004</v>
      </c>
      <c r="H49" s="596">
        <v>20.89103965</v>
      </c>
      <c r="I49" s="596">
        <v>24.381860560000007</v>
      </c>
      <c r="J49" s="596">
        <v>18.266749839999999</v>
      </c>
      <c r="K49" s="596">
        <v>24.270401119999999</v>
      </c>
      <c r="L49" s="596">
        <v>24.07485793</v>
      </c>
      <c r="M49" s="596">
        <v>23.968893479999998</v>
      </c>
      <c r="N49" s="596">
        <v>285.15490761000001</v>
      </c>
      <c r="O49" s="161"/>
      <c r="P49" s="1317"/>
    </row>
    <row r="50" spans="1:16" s="91" customFormat="1">
      <c r="A50" s="344" t="s">
        <v>1930</v>
      </c>
      <c r="B50" s="103">
        <v>18.880765399999998</v>
      </c>
      <c r="C50" s="103">
        <v>18.024484600000001</v>
      </c>
      <c r="D50" s="103">
        <v>20.974259800000002</v>
      </c>
      <c r="E50" s="103">
        <v>23.5099008</v>
      </c>
      <c r="F50" s="103">
        <v>24.23966175</v>
      </c>
      <c r="G50" s="103">
        <v>24.427684410000001</v>
      </c>
      <c r="H50" s="103">
        <v>17.958760120000001</v>
      </c>
      <c r="I50" s="103">
        <v>21.319382670000003</v>
      </c>
      <c r="J50" s="103">
        <v>15.41594456</v>
      </c>
      <c r="K50" s="103">
        <v>21.691133079999997</v>
      </c>
      <c r="L50" s="103">
        <v>21.408533219999999</v>
      </c>
      <c r="M50" s="103">
        <v>21.187608090000001</v>
      </c>
      <c r="N50" s="579">
        <v>249.0381185</v>
      </c>
      <c r="O50" s="161"/>
      <c r="P50" s="1317"/>
    </row>
    <row r="51" spans="1:16" s="91" customFormat="1">
      <c r="A51" s="344" t="s">
        <v>242</v>
      </c>
      <c r="B51" s="103">
        <v>0.77129999999999999</v>
      </c>
      <c r="C51" s="103">
        <v>1.3187</v>
      </c>
      <c r="D51" s="103">
        <v>1.341826</v>
      </c>
      <c r="E51" s="103">
        <v>1.1679999999999999</v>
      </c>
      <c r="F51" s="103">
        <v>0.97940000000000005</v>
      </c>
      <c r="G51" s="103">
        <v>1.030826</v>
      </c>
      <c r="H51" s="103">
        <v>0.8599</v>
      </c>
      <c r="I51" s="103">
        <v>0.86050000000000004</v>
      </c>
      <c r="J51" s="103">
        <v>0.64290000000000003</v>
      </c>
      <c r="K51" s="103">
        <v>0.67547800000000002</v>
      </c>
      <c r="L51" s="103">
        <v>0.68285200000000001</v>
      </c>
      <c r="M51" s="103">
        <v>0.7278</v>
      </c>
      <c r="N51" s="579">
        <v>11.059482000000003</v>
      </c>
      <c r="O51" s="161"/>
      <c r="P51" s="1317"/>
    </row>
    <row r="52" spans="1:16" s="91" customFormat="1">
      <c r="A52" s="344" t="s">
        <v>1639</v>
      </c>
      <c r="B52" s="103">
        <v>2.0660823800000001</v>
      </c>
      <c r="C52" s="103">
        <v>2.1845988300000001</v>
      </c>
      <c r="D52" s="103">
        <v>2.0969196299999999</v>
      </c>
      <c r="E52" s="103">
        <v>2.14690644</v>
      </c>
      <c r="F52" s="103">
        <v>2.07086024</v>
      </c>
      <c r="G52" s="103">
        <v>2.06892875</v>
      </c>
      <c r="H52" s="103">
        <v>2.0723795300000001</v>
      </c>
      <c r="I52" s="103">
        <v>2.2019778900000002</v>
      </c>
      <c r="J52" s="103">
        <v>2.2079052799999999</v>
      </c>
      <c r="K52" s="103">
        <v>1.9037900400000001</v>
      </c>
      <c r="L52" s="103">
        <v>1.98347271</v>
      </c>
      <c r="M52" s="103">
        <v>2.0534853900000001</v>
      </c>
      <c r="N52" s="579">
        <v>25.05730711</v>
      </c>
      <c r="O52" s="161"/>
      <c r="P52" s="1317"/>
    </row>
    <row r="53" spans="1:16" s="91" customFormat="1">
      <c r="A53" s="415" t="s">
        <v>1458</v>
      </c>
      <c r="B53" s="1513">
        <v>1.1318688799999999</v>
      </c>
      <c r="C53" s="1513">
        <v>2.1324110800000002</v>
      </c>
      <c r="D53" s="1513">
        <v>0.92092547000000002</v>
      </c>
      <c r="E53" s="1513">
        <v>0.62851089000000004</v>
      </c>
      <c r="F53" s="1513">
        <v>0.80826423999999997</v>
      </c>
      <c r="G53" s="1513">
        <v>0.58052118000000008</v>
      </c>
      <c r="H53" s="1513">
        <v>0.85399575000000005</v>
      </c>
      <c r="I53" s="1513">
        <v>0.88313193999999995</v>
      </c>
      <c r="J53" s="1513">
        <v>0.64847293000000006</v>
      </c>
      <c r="K53" s="1513">
        <v>0.65672045999999995</v>
      </c>
      <c r="L53" s="1513">
        <v>0.83891749000000004</v>
      </c>
      <c r="M53" s="1513">
        <v>0.74500189999999999</v>
      </c>
      <c r="N53" s="1513">
        <v>10.828742210000001</v>
      </c>
      <c r="O53" s="161"/>
      <c r="P53" s="1317"/>
    </row>
    <row r="54" spans="1:16" s="91" customFormat="1">
      <c r="A54" s="175" t="s">
        <v>1460</v>
      </c>
      <c r="B54" s="1513">
        <v>1.7559028600000002</v>
      </c>
      <c r="C54" s="1513">
        <v>1.67988523</v>
      </c>
      <c r="D54" s="1513">
        <v>1.8892081399999998</v>
      </c>
      <c r="E54" s="1513">
        <v>2.25753103</v>
      </c>
      <c r="F54" s="1513">
        <v>2.2674402999999996</v>
      </c>
      <c r="G54" s="1513">
        <v>2.2546650699999997</v>
      </c>
      <c r="H54" s="1513">
        <v>1.6195063200000002</v>
      </c>
      <c r="I54" s="1513">
        <v>2.0460750700000001</v>
      </c>
      <c r="J54" s="1513">
        <v>1.3510689499999999</v>
      </c>
      <c r="K54" s="1513">
        <v>2.0366755900000002</v>
      </c>
      <c r="L54" s="1513">
        <v>2.0592843799999998</v>
      </c>
      <c r="M54" s="1513">
        <v>1.92361819</v>
      </c>
      <c r="N54" s="1513">
        <v>23.140861130000001</v>
      </c>
      <c r="O54" s="161"/>
      <c r="P54" s="1317"/>
    </row>
    <row r="55" spans="1:16" s="91" customFormat="1">
      <c r="A55" s="344" t="s">
        <v>1931</v>
      </c>
      <c r="B55" s="103">
        <v>1.7559028600000002</v>
      </c>
      <c r="C55" s="103">
        <v>1.67988523</v>
      </c>
      <c r="D55" s="103">
        <v>1.8892081399999998</v>
      </c>
      <c r="E55" s="103">
        <v>2.25753103</v>
      </c>
      <c r="F55" s="103">
        <v>2.2674402999999996</v>
      </c>
      <c r="G55" s="103">
        <v>2.2546650699999997</v>
      </c>
      <c r="H55" s="103">
        <v>1.6195063200000002</v>
      </c>
      <c r="I55" s="103">
        <v>2.0460750700000001</v>
      </c>
      <c r="J55" s="103">
        <v>1.3510689499999999</v>
      </c>
      <c r="K55" s="103">
        <v>2.0366755900000002</v>
      </c>
      <c r="L55" s="103">
        <v>2.0592843799999998</v>
      </c>
      <c r="M55" s="103">
        <v>1.92361819</v>
      </c>
      <c r="N55" s="579">
        <v>23.140861130000001</v>
      </c>
      <c r="O55" s="161"/>
      <c r="P55" s="1317"/>
    </row>
    <row r="56" spans="1:16" s="91" customFormat="1">
      <c r="A56" s="175" t="s">
        <v>1462</v>
      </c>
      <c r="B56" s="1513">
        <v>6.4579999999999999E-2</v>
      </c>
      <c r="C56" s="1513">
        <v>7.7325000000000005E-2</v>
      </c>
      <c r="D56" s="1513">
        <v>8.2034999999999997E-2</v>
      </c>
      <c r="E56" s="1513">
        <v>7.6484999999999997E-2</v>
      </c>
      <c r="F56" s="1513">
        <v>9.1155E-2</v>
      </c>
      <c r="G56" s="1513">
        <v>8.0860000000000001E-2</v>
      </c>
      <c r="H56" s="1513">
        <v>8.795E-2</v>
      </c>
      <c r="I56" s="1513">
        <v>8.7849999999999998E-2</v>
      </c>
      <c r="J56" s="1513">
        <v>7.911E-2</v>
      </c>
      <c r="K56" s="1513">
        <v>7.5035000000000004E-2</v>
      </c>
      <c r="L56" s="1513">
        <v>7.3855000000000004E-2</v>
      </c>
      <c r="M56" s="1513">
        <v>5.6195000000000002E-2</v>
      </c>
      <c r="N56" s="1513">
        <v>0.9324349999999999</v>
      </c>
      <c r="O56" s="1513"/>
      <c r="P56" s="1317"/>
    </row>
    <row r="57" spans="1:16" s="91" customFormat="1">
      <c r="A57" s="344" t="s">
        <v>1713</v>
      </c>
      <c r="B57" s="103">
        <v>6.4579999999999999E-2</v>
      </c>
      <c r="C57" s="103">
        <v>7.7325000000000005E-2</v>
      </c>
      <c r="D57" s="103">
        <v>8.2034999999999997E-2</v>
      </c>
      <c r="E57" s="103">
        <v>7.6484999999999997E-2</v>
      </c>
      <c r="F57" s="103">
        <v>9.1155E-2</v>
      </c>
      <c r="G57" s="103">
        <v>8.0860000000000001E-2</v>
      </c>
      <c r="H57" s="103">
        <v>8.795E-2</v>
      </c>
      <c r="I57" s="103">
        <v>8.7849999999999998E-2</v>
      </c>
      <c r="J57" s="103">
        <v>7.911E-2</v>
      </c>
      <c r="K57" s="103">
        <v>7.5035000000000004E-2</v>
      </c>
      <c r="L57" s="103">
        <v>7.3855000000000004E-2</v>
      </c>
      <c r="M57" s="103">
        <v>5.6195000000000002E-2</v>
      </c>
      <c r="N57" s="579">
        <v>0.9324349999999999</v>
      </c>
      <c r="O57" s="161"/>
      <c r="P57" s="1317"/>
    </row>
    <row r="58" spans="1:16" s="91" customFormat="1">
      <c r="A58" s="175" t="s">
        <v>1464</v>
      </c>
      <c r="B58" s="1513">
        <v>0.30331089</v>
      </c>
      <c r="C58" s="1513">
        <v>8.173089E-2</v>
      </c>
      <c r="D58" s="1513">
        <v>0.45561527999999996</v>
      </c>
      <c r="E58" s="1513">
        <v>0.31353473999999998</v>
      </c>
      <c r="F58" s="1513">
        <v>0.92259617999999999</v>
      </c>
      <c r="G58" s="1513">
        <v>0.14428099</v>
      </c>
      <c r="H58" s="1513">
        <v>0.26680497999999997</v>
      </c>
      <c r="I58" s="1513">
        <v>0.48596679999999998</v>
      </c>
      <c r="J58" s="1513">
        <v>0.12948723000000001</v>
      </c>
      <c r="K58" s="1513">
        <v>0.2250625</v>
      </c>
      <c r="L58" s="1513">
        <v>0.12406726</v>
      </c>
      <c r="M58" s="1513">
        <v>0.15478999999999998</v>
      </c>
      <c r="N58" s="1513">
        <v>3.6072477399999996</v>
      </c>
      <c r="O58" s="161"/>
      <c r="P58" s="1317"/>
    </row>
    <row r="59" spans="1:16" s="91" customFormat="1">
      <c r="A59" s="344" t="s">
        <v>1640</v>
      </c>
      <c r="B59" s="103">
        <v>0.29894999999999999</v>
      </c>
      <c r="C59" s="103">
        <v>7.7369999999999994E-2</v>
      </c>
      <c r="D59" s="103">
        <v>0.43037199999999998</v>
      </c>
      <c r="E59" s="103">
        <v>0.12266000000000001</v>
      </c>
      <c r="F59" s="103">
        <v>0.91640467000000003</v>
      </c>
      <c r="G59" s="103">
        <v>0.12723066999999999</v>
      </c>
      <c r="H59" s="103">
        <v>0.26607799999999998</v>
      </c>
      <c r="I59" s="103">
        <v>0.48493597999999999</v>
      </c>
      <c r="J59" s="103">
        <v>0.12895000000000001</v>
      </c>
      <c r="K59" s="103">
        <v>0.20116200000000001</v>
      </c>
      <c r="L59" s="103">
        <v>0.10316</v>
      </c>
      <c r="M59" s="103">
        <v>0.15473999999999999</v>
      </c>
      <c r="N59" s="579">
        <v>3.3120133199999997</v>
      </c>
      <c r="O59" s="161"/>
      <c r="P59" s="1317"/>
    </row>
    <row r="60" spans="1:16" s="91" customFormat="1">
      <c r="A60" s="344" t="s">
        <v>237</v>
      </c>
      <c r="B60" s="103">
        <v>4.3608900000000001E-3</v>
      </c>
      <c r="C60" s="103">
        <v>4.3608900000000001E-3</v>
      </c>
      <c r="D60" s="103">
        <v>2.524328E-2</v>
      </c>
      <c r="E60" s="103">
        <v>0.19087473999999999</v>
      </c>
      <c r="F60" s="103">
        <v>6.1915099999999999E-3</v>
      </c>
      <c r="G60" s="103">
        <v>1.7050320000000001E-2</v>
      </c>
      <c r="H60" s="103">
        <v>7.2698000000000001E-4</v>
      </c>
      <c r="I60" s="103">
        <v>1.03082E-3</v>
      </c>
      <c r="J60" s="103">
        <v>5.3722999999999998E-4</v>
      </c>
      <c r="K60" s="103">
        <v>2.3900500000000002E-2</v>
      </c>
      <c r="L60" s="103">
        <v>2.0907259999999997E-2</v>
      </c>
      <c r="M60" s="103">
        <v>5.0000000000000002E-5</v>
      </c>
      <c r="N60" s="579">
        <v>0.29523441999999994</v>
      </c>
      <c r="O60" s="161"/>
      <c r="P60" s="1317"/>
    </row>
    <row r="61" spans="1:16" s="107" customFormat="1" ht="15" customHeight="1" thickBot="1">
      <c r="A61" s="789" t="s">
        <v>493</v>
      </c>
      <c r="B61" s="790">
        <v>125.50129197999999</v>
      </c>
      <c r="C61" s="790">
        <v>145.24369658000001</v>
      </c>
      <c r="D61" s="790">
        <v>159.27327201</v>
      </c>
      <c r="E61" s="790">
        <v>226.67188566999999</v>
      </c>
      <c r="F61" s="790">
        <v>144.63912529000001</v>
      </c>
      <c r="G61" s="790">
        <v>143.68547255999999</v>
      </c>
      <c r="H61" s="790">
        <v>139.40065479</v>
      </c>
      <c r="I61" s="790">
        <v>146.62255879</v>
      </c>
      <c r="J61" s="790">
        <v>161.58864703999998</v>
      </c>
      <c r="K61" s="790">
        <v>162.84354078000001</v>
      </c>
      <c r="L61" s="790">
        <v>125.70860004000001</v>
      </c>
      <c r="M61" s="790">
        <v>134.17816084</v>
      </c>
      <c r="N61" s="790">
        <v>1815.3569063700002</v>
      </c>
    </row>
    <row r="62" spans="1:16" s="91" customFormat="1" ht="16.5" thickTop="1">
      <c r="A62" s="40" t="s">
        <v>815</v>
      </c>
      <c r="B62" s="108"/>
      <c r="C62" s="108"/>
      <c r="D62" s="108"/>
      <c r="E62" s="108"/>
      <c r="F62" s="108"/>
      <c r="G62" s="108"/>
      <c r="H62" s="108"/>
      <c r="I62" s="108"/>
      <c r="J62" s="108"/>
      <c r="K62" s="108"/>
      <c r="L62" s="108"/>
      <c r="M62" s="108"/>
      <c r="N62" s="124"/>
    </row>
    <row r="63" spans="1:16" s="91" customFormat="1" ht="15.75">
      <c r="A63" s="906" t="s">
        <v>1627</v>
      </c>
      <c r="B63" s="108"/>
      <c r="C63" s="108"/>
      <c r="D63" s="108"/>
      <c r="E63" s="108"/>
      <c r="F63" s="108"/>
      <c r="G63" s="108"/>
      <c r="H63" s="108"/>
      <c r="I63" s="108"/>
      <c r="J63" s="108"/>
      <c r="K63" s="108"/>
      <c r="L63" s="108"/>
      <c r="M63" s="108"/>
      <c r="N63" s="108"/>
    </row>
    <row r="64" spans="1:16" s="91" customFormat="1" ht="15.75">
      <c r="A64" s="35" t="s">
        <v>10</v>
      </c>
      <c r="B64" s="108"/>
      <c r="C64" s="108"/>
      <c r="D64" s="108"/>
      <c r="E64" s="108"/>
      <c r="F64" s="108"/>
      <c r="G64" s="108"/>
      <c r="H64" s="108"/>
      <c r="I64" s="108"/>
      <c r="J64" s="108"/>
      <c r="K64" s="108"/>
      <c r="L64" s="108"/>
      <c r="M64" s="108"/>
      <c r="N64" s="108"/>
    </row>
    <row r="65" spans="1:14" s="91" customFormat="1">
      <c r="A65" s="109"/>
      <c r="B65" s="108"/>
      <c r="C65" s="108"/>
      <c r="D65" s="108"/>
      <c r="E65" s="108"/>
      <c r="F65" s="108"/>
      <c r="G65" s="108"/>
      <c r="H65" s="108"/>
      <c r="I65" s="108"/>
      <c r="J65" s="108"/>
      <c r="K65" s="108"/>
      <c r="L65" s="108"/>
      <c r="M65" s="108"/>
      <c r="N65" s="108"/>
    </row>
  </sheetData>
  <customSheetViews>
    <customSheetView guid="{51F1D52B-5D55-4FCC-809B-9B4CC86C88B9}" showGridLines="0" topLeftCell="D1">
      <selection activeCell="N2" sqref="N2"/>
      <pageMargins left="1" right="0.75" top="0.56000000000000005" bottom="0.39" header="0" footer="0"/>
      <pageSetup scale="72" orientation="landscape" r:id="rId1"/>
      <headerFooter alignWithMargins="0"/>
    </customSheetView>
    <customSheetView guid="{67BA8672-8137-4028-84CD-AA630649A2B3}" showRuler="0" topLeftCell="A13">
      <selection activeCell="O53" sqref="N53:O53"/>
      <pageMargins left="1" right="0.75" top="0.56000000000000005" bottom="0.39" header="0" footer="0"/>
      <pageSetup scale="73" orientation="landscape" r:id="rId2"/>
      <headerFooter alignWithMargins="0"/>
    </customSheetView>
    <customSheetView guid="{B297ACE3-C144-4411-A206-EE5C8D41CE1C}" scale="60" showPageBreaks="1" printArea="1" view="pageBreakPreview" topLeftCell="A18">
      <selection activeCell="H39" sqref="H39"/>
      <pageMargins left="1" right="0.75" top="0.56000000000000005" bottom="0.39" header="0" footer="0"/>
      <pageSetup scale="73" orientation="landscape" r:id="rId3"/>
      <headerFooter alignWithMargins="0"/>
    </customSheetView>
    <customSheetView guid="{45E423DD-7FD2-487F-8372-5798D7D06C15}" showPageBreaks="1" showGridLines="0" printArea="1" topLeftCell="D1">
      <selection activeCell="N2" sqref="N2"/>
      <pageMargins left="1" right="0.75" top="0.56000000000000005" bottom="0.39" header="0" footer="0"/>
      <pageSetup scale="72" orientation="landscape" r:id="rId4"/>
      <headerFooter alignWithMargins="0"/>
    </customSheetView>
  </customSheetViews>
  <phoneticPr fontId="0" type="noConversion"/>
  <pageMargins left="1.1000000000000001" right="0.75" top="0.51" bottom="0.3" header="0" footer="0"/>
  <pageSetup scale="58" orientation="landscape" r:id="rId5"/>
  <headerFooter alignWithMargins="0"/>
  <drawing r:id="rId6"/>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dimension ref="A1:P65"/>
  <sheetViews>
    <sheetView showGridLines="0" topLeftCell="A22" zoomScaleNormal="100" workbookViewId="0">
      <pane xSplit="1" topLeftCell="B1" activePane="topRight" state="frozen"/>
      <selection activeCell="A29" sqref="A29"/>
      <selection pane="topRight" activeCell="F54" sqref="F54"/>
    </sheetView>
  </sheetViews>
  <sheetFormatPr defaultColWidth="11.42578125" defaultRowHeight="15"/>
  <cols>
    <col min="1" max="1" width="54.140625" style="72" customWidth="1"/>
    <col min="2" max="2" width="9.7109375" style="72" customWidth="1"/>
    <col min="3" max="3" width="9.28515625" style="72" customWidth="1"/>
    <col min="4" max="4" width="9.42578125" style="72" customWidth="1"/>
    <col min="5" max="6" width="9" style="72" customWidth="1"/>
    <col min="7" max="7" width="8.7109375" style="72" customWidth="1"/>
    <col min="8" max="8" width="8.5703125" style="72" customWidth="1"/>
    <col min="9" max="9" width="9" style="72" customWidth="1"/>
    <col min="10" max="10" width="10.85546875" style="72" customWidth="1"/>
    <col min="11" max="11" width="8.7109375" style="72" customWidth="1"/>
    <col min="12" max="12" width="11.140625" style="72" customWidth="1"/>
    <col min="13" max="13" width="9.7109375" style="72" customWidth="1"/>
    <col min="14" max="14" width="8.85546875" style="72" customWidth="1"/>
    <col min="15" max="16384" width="11.42578125" style="72"/>
  </cols>
  <sheetData>
    <row r="1" spans="1:16">
      <c r="A1" s="563" t="s">
        <v>348</v>
      </c>
      <c r="B1" s="79"/>
      <c r="C1" s="79"/>
      <c r="D1" s="79"/>
      <c r="E1" s="79"/>
      <c r="F1" s="79"/>
      <c r="G1" s="79"/>
      <c r="H1" s="79"/>
      <c r="I1" s="79"/>
      <c r="J1" s="79"/>
      <c r="K1" s="79"/>
      <c r="L1" s="79"/>
      <c r="M1" s="79"/>
      <c r="N1" s="80">
        <v>49</v>
      </c>
    </row>
    <row r="2" spans="1:16">
      <c r="A2" s="701"/>
      <c r="B2" s="82"/>
      <c r="C2" s="82"/>
      <c r="D2" s="82"/>
      <c r="E2" s="82"/>
      <c r="F2" s="82"/>
      <c r="G2" s="82"/>
      <c r="H2" s="82"/>
      <c r="I2" s="82"/>
      <c r="J2" s="82"/>
      <c r="K2" s="82"/>
      <c r="L2" s="82"/>
      <c r="M2" s="82"/>
      <c r="N2" s="458"/>
    </row>
    <row r="6" spans="1:16">
      <c r="A6" s="74" t="s">
        <v>22</v>
      </c>
    </row>
    <row r="7" spans="1:16">
      <c r="A7" s="74" t="s">
        <v>1532</v>
      </c>
    </row>
    <row r="8" spans="1:16">
      <c r="A8" s="72" t="s">
        <v>434</v>
      </c>
    </row>
    <row r="9" spans="1:16" ht="17.25">
      <c r="A9" s="147" t="s">
        <v>360</v>
      </c>
      <c r="B9" s="147" t="s">
        <v>443</v>
      </c>
      <c r="C9" s="147" t="s">
        <v>403</v>
      </c>
      <c r="D9" s="147" t="s">
        <v>404</v>
      </c>
      <c r="E9" s="147" t="s">
        <v>405</v>
      </c>
      <c r="F9" s="147" t="s">
        <v>406</v>
      </c>
      <c r="G9" s="147" t="s">
        <v>407</v>
      </c>
      <c r="H9" s="147" t="s">
        <v>408</v>
      </c>
      <c r="I9" s="147" t="s">
        <v>409</v>
      </c>
      <c r="J9" s="147" t="s">
        <v>410</v>
      </c>
      <c r="K9" s="147" t="s">
        <v>411</v>
      </c>
      <c r="L9" s="147" t="s">
        <v>412</v>
      </c>
      <c r="M9" s="147" t="s">
        <v>413</v>
      </c>
      <c r="N9" s="148" t="s">
        <v>38</v>
      </c>
    </row>
    <row r="10" spans="1:16">
      <c r="A10" s="149" t="s">
        <v>438</v>
      </c>
      <c r="B10" s="575">
        <v>5.938921070000001</v>
      </c>
      <c r="C10" s="575">
        <v>4.1117350299999993</v>
      </c>
      <c r="D10" s="575">
        <v>7.4697976400000012</v>
      </c>
      <c r="E10" s="575">
        <v>6.690218380000001</v>
      </c>
      <c r="F10" s="575">
        <v>5.7327685199999996</v>
      </c>
      <c r="G10" s="575">
        <v>9.97276864</v>
      </c>
      <c r="H10" s="575">
        <v>4.9217810200000001</v>
      </c>
      <c r="I10" s="575">
        <v>5.9166605900000002</v>
      </c>
      <c r="J10" s="575">
        <v>7.8395557499999988</v>
      </c>
      <c r="K10" s="575">
        <v>5.8146409600000002</v>
      </c>
      <c r="L10" s="575">
        <v>4.2909143499999995</v>
      </c>
      <c r="M10" s="575">
        <v>6.9136121399999997</v>
      </c>
      <c r="N10" s="575">
        <v>75.613374090000008</v>
      </c>
      <c r="O10" s="656"/>
      <c r="P10" s="1132"/>
    </row>
    <row r="11" spans="1:16">
      <c r="A11" s="149" t="s">
        <v>211</v>
      </c>
      <c r="B11" s="575">
        <v>1.0934316399999999</v>
      </c>
      <c r="C11" s="575">
        <v>1.43338945</v>
      </c>
      <c r="D11" s="575">
        <v>3.7930767200000006</v>
      </c>
      <c r="E11" s="575">
        <v>1.37938626</v>
      </c>
      <c r="F11" s="575">
        <v>1.3762501300000001</v>
      </c>
      <c r="G11" s="575">
        <v>5.7709543299999995</v>
      </c>
      <c r="H11" s="575">
        <v>1.6005740100000003</v>
      </c>
      <c r="I11" s="575">
        <v>2.0599570299999996</v>
      </c>
      <c r="J11" s="575">
        <v>4.00703516</v>
      </c>
      <c r="K11" s="575">
        <v>1.77492319</v>
      </c>
      <c r="L11" s="575">
        <v>1.4418069199999999</v>
      </c>
      <c r="M11" s="575">
        <v>3.0941289199999997</v>
      </c>
      <c r="N11" s="575">
        <v>28.824913759999994</v>
      </c>
      <c r="O11" s="656"/>
      <c r="P11" s="1132"/>
    </row>
    <row r="12" spans="1:16">
      <c r="A12" s="577" t="s">
        <v>604</v>
      </c>
      <c r="B12" s="103">
        <v>0.23161526000000002</v>
      </c>
      <c r="C12" s="103">
        <v>0.60478900999999996</v>
      </c>
      <c r="D12" s="103">
        <v>2.7452114500000002</v>
      </c>
      <c r="E12" s="103">
        <v>0.53932985</v>
      </c>
      <c r="F12" s="103">
        <v>0.46636071000000001</v>
      </c>
      <c r="G12" s="103">
        <v>4.8499108</v>
      </c>
      <c r="H12" s="103">
        <v>0.60215989000000003</v>
      </c>
      <c r="I12" s="103">
        <v>1.1057551499999998</v>
      </c>
      <c r="J12" s="103">
        <v>2.9425421300000001</v>
      </c>
      <c r="K12" s="103">
        <v>0.76450525000000003</v>
      </c>
      <c r="L12" s="103">
        <v>0.32936367</v>
      </c>
      <c r="M12" s="103">
        <v>2.1770070699999997</v>
      </c>
      <c r="N12" s="572">
        <v>17.358550239999996</v>
      </c>
      <c r="O12" s="656"/>
      <c r="P12" s="1132"/>
    </row>
    <row r="13" spans="1:16">
      <c r="A13" s="453" t="s">
        <v>605</v>
      </c>
      <c r="B13" s="103">
        <v>7.9709039999999995E-2</v>
      </c>
      <c r="C13" s="103">
        <v>6.785258999999999E-2</v>
      </c>
      <c r="D13" s="103">
        <v>6.244711E-2</v>
      </c>
      <c r="E13" s="103">
        <v>6.2503519999999993E-2</v>
      </c>
      <c r="F13" s="103">
        <v>0.11364599</v>
      </c>
      <c r="G13" s="103">
        <v>6.4729930000000005E-2</v>
      </c>
      <c r="H13" s="103">
        <v>6.9592429999999997E-2</v>
      </c>
      <c r="I13" s="103">
        <v>6.4278440000000006E-2</v>
      </c>
      <c r="J13" s="103">
        <v>6.3371059999999993E-2</v>
      </c>
      <c r="K13" s="103">
        <v>5.7436629999999995E-2</v>
      </c>
      <c r="L13" s="103">
        <v>7.6369140000000002E-2</v>
      </c>
      <c r="M13" s="103">
        <v>6.956002E-2</v>
      </c>
      <c r="N13" s="572">
        <v>0.85149589999999997</v>
      </c>
      <c r="O13" s="656"/>
      <c r="P13" s="1132"/>
    </row>
    <row r="14" spans="1:16">
      <c r="A14" s="453" t="s">
        <v>195</v>
      </c>
      <c r="B14" s="103">
        <v>0.32829946999999998</v>
      </c>
      <c r="C14" s="103">
        <v>0.30338874999999998</v>
      </c>
      <c r="D14" s="103">
        <v>0.56931895999999993</v>
      </c>
      <c r="E14" s="103">
        <v>0.33913654999999998</v>
      </c>
      <c r="F14" s="103">
        <v>0.30440571</v>
      </c>
      <c r="G14" s="103">
        <v>0.38367496999999995</v>
      </c>
      <c r="H14" s="103">
        <v>0.42157164000000003</v>
      </c>
      <c r="I14" s="103">
        <v>0.34407900000000002</v>
      </c>
      <c r="J14" s="103">
        <v>0.48403209000000003</v>
      </c>
      <c r="K14" s="103">
        <v>0.37042425000000001</v>
      </c>
      <c r="L14" s="103">
        <v>0.47990115999999999</v>
      </c>
      <c r="M14" s="103">
        <v>0.34164990000000001</v>
      </c>
      <c r="N14" s="572">
        <v>4.6698824500000002</v>
      </c>
      <c r="O14" s="656"/>
      <c r="P14" s="1132"/>
    </row>
    <row r="15" spans="1:16">
      <c r="A15" s="453" t="s">
        <v>648</v>
      </c>
      <c r="B15" s="103">
        <v>7.7300399999999997E-3</v>
      </c>
      <c r="C15" s="103">
        <v>2.7148000000000003E-3</v>
      </c>
      <c r="D15" s="103">
        <v>3.0671500000000003E-3</v>
      </c>
      <c r="E15" s="103">
        <v>1.9682100000000002E-3</v>
      </c>
      <c r="F15" s="1466">
        <v>8.192389999999999E-3</v>
      </c>
      <c r="G15" s="103">
        <v>2.4983000000000002E-3</v>
      </c>
      <c r="H15" s="103">
        <v>3.3698600000000001E-3</v>
      </c>
      <c r="I15" s="103">
        <v>7.7605500000000006E-3</v>
      </c>
      <c r="J15" s="103">
        <v>5.9186400000000002E-3</v>
      </c>
      <c r="K15" s="103">
        <v>1.1961709999999999E-2</v>
      </c>
      <c r="L15" s="103">
        <v>4.63708E-3</v>
      </c>
      <c r="M15" s="103">
        <v>1.66355E-3</v>
      </c>
      <c r="N15" s="572">
        <v>6.1482280000000007E-2</v>
      </c>
      <c r="O15" s="656"/>
      <c r="P15" s="1132"/>
    </row>
    <row r="16" spans="1:16">
      <c r="A16" s="453" t="s">
        <v>196</v>
      </c>
      <c r="B16" s="103">
        <v>7.213486999999999E-2</v>
      </c>
      <c r="C16" s="103">
        <v>9.9238359999999998E-2</v>
      </c>
      <c r="D16" s="103">
        <v>5.3077569999999998E-2</v>
      </c>
      <c r="E16" s="103">
        <v>6.7496619999999993E-2</v>
      </c>
      <c r="F16" s="103">
        <v>8.0140660000000002E-2</v>
      </c>
      <c r="G16" s="103">
        <v>6.956633999999999E-2</v>
      </c>
      <c r="H16" s="103">
        <v>8.156149E-2</v>
      </c>
      <c r="I16" s="103">
        <v>8.4723240000000005E-2</v>
      </c>
      <c r="J16" s="103">
        <v>6.9850670000000004E-2</v>
      </c>
      <c r="K16" s="103">
        <v>9.0648070000000011E-2</v>
      </c>
      <c r="L16" s="103">
        <v>0.10962661</v>
      </c>
      <c r="M16" s="103">
        <v>7.1498720000000002E-2</v>
      </c>
      <c r="N16" s="572">
        <v>0.94956321999999982</v>
      </c>
      <c r="O16" s="656"/>
      <c r="P16" s="1132"/>
    </row>
    <row r="17" spans="1:16">
      <c r="A17" s="453" t="s">
        <v>197</v>
      </c>
      <c r="B17" s="103">
        <v>7.7300399999999997E-3</v>
      </c>
      <c r="C17" s="103">
        <v>2.7148000000000003E-3</v>
      </c>
      <c r="D17" s="103">
        <v>3.0671500000000003E-3</v>
      </c>
      <c r="E17" s="103">
        <v>1.9682100000000002E-3</v>
      </c>
      <c r="F17" s="103">
        <v>8.192389999999999E-3</v>
      </c>
      <c r="G17" s="103">
        <v>2.4983000000000002E-3</v>
      </c>
      <c r="H17" s="103">
        <v>3.3698600000000001E-3</v>
      </c>
      <c r="I17" s="103">
        <v>7.7605500000000006E-3</v>
      </c>
      <c r="J17" s="103">
        <v>5.9186400000000002E-3</v>
      </c>
      <c r="K17" s="103">
        <v>1.1961709999999999E-2</v>
      </c>
      <c r="L17" s="103">
        <v>4.63708E-3</v>
      </c>
      <c r="M17" s="103">
        <v>1.66355E-3</v>
      </c>
      <c r="N17" s="854">
        <v>6.1482280000000007E-2</v>
      </c>
      <c r="O17" s="656"/>
      <c r="P17" s="1132"/>
    </row>
    <row r="18" spans="1:16">
      <c r="A18" s="453" t="s">
        <v>721</v>
      </c>
      <c r="B18" s="103">
        <v>0.36621292</v>
      </c>
      <c r="C18" s="103">
        <v>0.35269114000000001</v>
      </c>
      <c r="D18" s="103">
        <v>0.35688733</v>
      </c>
      <c r="E18" s="103">
        <v>0.36698330000000001</v>
      </c>
      <c r="F18" s="103">
        <v>0.39531228000000002</v>
      </c>
      <c r="G18" s="103">
        <v>0.39807568999999998</v>
      </c>
      <c r="H18" s="103">
        <v>0.41894884000000004</v>
      </c>
      <c r="I18" s="103">
        <v>0.4456001</v>
      </c>
      <c r="J18" s="103">
        <v>0.43540192999999999</v>
      </c>
      <c r="K18" s="103">
        <v>0.46798557000000002</v>
      </c>
      <c r="L18" s="103">
        <v>0.43727218000000001</v>
      </c>
      <c r="M18" s="103">
        <v>0.43108610999999997</v>
      </c>
      <c r="N18" s="854">
        <v>4.8724573899999992</v>
      </c>
      <c r="O18" s="656"/>
      <c r="P18" s="1132"/>
    </row>
    <row r="19" spans="1:16">
      <c r="A19" s="149" t="s">
        <v>1451</v>
      </c>
      <c r="B19" s="596">
        <v>3.4093176200000008</v>
      </c>
      <c r="C19" s="596">
        <v>1.7583858699999997</v>
      </c>
      <c r="D19" s="596">
        <v>2.5467770800000005</v>
      </c>
      <c r="E19" s="596">
        <v>4.3538791600000009</v>
      </c>
      <c r="F19" s="596">
        <v>3.39587518</v>
      </c>
      <c r="G19" s="596">
        <v>3.0791451400000005</v>
      </c>
      <c r="H19" s="596">
        <v>2.3441618499999994</v>
      </c>
      <c r="I19" s="596">
        <v>2.7582299099999998</v>
      </c>
      <c r="J19" s="596">
        <v>2.8090302599999997</v>
      </c>
      <c r="K19" s="596">
        <v>2.9615640000000001</v>
      </c>
      <c r="L19" s="596">
        <v>1.8003226199999998</v>
      </c>
      <c r="M19" s="596">
        <v>2.7351309399999999</v>
      </c>
      <c r="N19" s="596">
        <v>33.951819630000003</v>
      </c>
      <c r="O19" s="656"/>
      <c r="P19" s="1132"/>
    </row>
    <row r="20" spans="1:16">
      <c r="A20" s="344" t="s">
        <v>228</v>
      </c>
      <c r="B20" s="103">
        <v>3.3861275000000002</v>
      </c>
      <c r="C20" s="103">
        <v>1.75024147</v>
      </c>
      <c r="D20" s="103">
        <v>2.5375756300000001</v>
      </c>
      <c r="E20" s="103">
        <v>4.3479745300000001</v>
      </c>
      <c r="F20" s="103">
        <v>3.3712980099999998</v>
      </c>
      <c r="G20" s="103">
        <v>3.0716502400000003</v>
      </c>
      <c r="H20" s="103">
        <v>2.3340522699999999</v>
      </c>
      <c r="I20" s="103">
        <v>2.7349482599999999</v>
      </c>
      <c r="J20" s="103">
        <v>2.7912743399999997</v>
      </c>
      <c r="K20" s="103">
        <v>2.92567887</v>
      </c>
      <c r="L20" s="103">
        <v>1.7864113799999999</v>
      </c>
      <c r="M20" s="103">
        <v>2.73014029</v>
      </c>
      <c r="N20" s="572">
        <v>33.767372790000003</v>
      </c>
      <c r="O20" s="656"/>
      <c r="P20" s="1132"/>
    </row>
    <row r="21" spans="1:16">
      <c r="A21" s="645" t="s">
        <v>1442</v>
      </c>
      <c r="B21" s="116">
        <v>7.7300399999999997E-3</v>
      </c>
      <c r="C21" s="116">
        <v>2.7148000000000003E-3</v>
      </c>
      <c r="D21" s="116">
        <v>3.0671500000000003E-3</v>
      </c>
      <c r="E21" s="116">
        <v>1.9682100000000002E-3</v>
      </c>
      <c r="F21" s="116">
        <v>8.192389999999999E-3</v>
      </c>
      <c r="G21" s="116">
        <v>2.4983000000000002E-3</v>
      </c>
      <c r="H21" s="116">
        <v>3.3698600000000001E-3</v>
      </c>
      <c r="I21" s="116">
        <v>7.7605500000000006E-3</v>
      </c>
      <c r="J21" s="116">
        <v>5.9186400000000002E-3</v>
      </c>
      <c r="K21" s="116">
        <v>1.1961709999999999E-2</v>
      </c>
      <c r="L21" s="116">
        <v>4.63708E-3</v>
      </c>
      <c r="M21" s="116">
        <v>1.66355E-3</v>
      </c>
      <c r="N21" s="572">
        <v>6.1482280000000007E-2</v>
      </c>
      <c r="O21" s="656"/>
      <c r="P21" s="1132"/>
    </row>
    <row r="22" spans="1:16">
      <c r="A22" s="645" t="s">
        <v>1443</v>
      </c>
      <c r="B22" s="103">
        <v>7.7300399999999997E-3</v>
      </c>
      <c r="C22" s="103">
        <v>2.7148000000000003E-3</v>
      </c>
      <c r="D22" s="103">
        <v>3.0671500000000003E-3</v>
      </c>
      <c r="E22" s="103">
        <v>1.9682100000000002E-3</v>
      </c>
      <c r="F22" s="103">
        <v>8.192389999999999E-3</v>
      </c>
      <c r="G22" s="103">
        <v>2.4983000000000002E-3</v>
      </c>
      <c r="H22" s="103">
        <v>3.3698600000000001E-3</v>
      </c>
      <c r="I22" s="103">
        <v>7.7605500000000006E-3</v>
      </c>
      <c r="J22" s="103">
        <v>5.9186400000000002E-3</v>
      </c>
      <c r="K22" s="103">
        <v>1.1961709999999999E-2</v>
      </c>
      <c r="L22" s="103">
        <v>4.63708E-3</v>
      </c>
      <c r="M22" s="103">
        <v>1.66355E-3</v>
      </c>
      <c r="N22" s="572">
        <v>6.1482280000000007E-2</v>
      </c>
      <c r="O22" s="656"/>
      <c r="P22" s="1132"/>
    </row>
    <row r="23" spans="1:16">
      <c r="A23" s="645" t="s">
        <v>1444</v>
      </c>
      <c r="B23" s="103">
        <v>7.7300399999999997E-3</v>
      </c>
      <c r="C23" s="103">
        <v>2.7148000000000003E-3</v>
      </c>
      <c r="D23" s="103">
        <v>3.0671500000000003E-3</v>
      </c>
      <c r="E23" s="103">
        <v>1.9682100000000002E-3</v>
      </c>
      <c r="F23" s="103">
        <v>8.192389999999999E-3</v>
      </c>
      <c r="G23" s="103">
        <v>2.4983000000000002E-3</v>
      </c>
      <c r="H23" s="103">
        <v>3.3698600000000001E-3</v>
      </c>
      <c r="I23" s="103">
        <v>7.7605500000000006E-3</v>
      </c>
      <c r="J23" s="103">
        <v>5.9186400000000002E-3</v>
      </c>
      <c r="K23" s="103">
        <v>1.1961709999999999E-2</v>
      </c>
      <c r="L23" s="103">
        <v>4.63708E-3</v>
      </c>
      <c r="M23" s="103">
        <v>1.66355E-3</v>
      </c>
      <c r="N23" s="572">
        <v>6.1482280000000007E-2</v>
      </c>
      <c r="O23" s="656"/>
      <c r="P23" s="1132"/>
    </row>
    <row r="24" spans="1:16">
      <c r="A24" s="149" t="s">
        <v>1450</v>
      </c>
      <c r="B24" s="575">
        <v>1.1340596499999998</v>
      </c>
      <c r="C24" s="575">
        <v>0.76914154999999995</v>
      </c>
      <c r="D24" s="575">
        <v>0.85118666000000009</v>
      </c>
      <c r="E24" s="575">
        <v>0.78587989999999996</v>
      </c>
      <c r="F24" s="575">
        <v>0.88044135000000001</v>
      </c>
      <c r="G24" s="575">
        <v>0.80015831000000004</v>
      </c>
      <c r="H24" s="575">
        <v>0.81598488000000002</v>
      </c>
      <c r="I24" s="575">
        <v>0.83386351999999997</v>
      </c>
      <c r="J24" s="575">
        <v>0.82730764000000001</v>
      </c>
      <c r="K24" s="575">
        <v>0.89115783999999998</v>
      </c>
      <c r="L24" s="575">
        <v>0.84407821999999999</v>
      </c>
      <c r="M24" s="575">
        <v>0.84173489999999995</v>
      </c>
      <c r="N24" s="575">
        <v>10.274994420000001</v>
      </c>
      <c r="O24" s="656"/>
      <c r="P24" s="1132"/>
    </row>
    <row r="25" spans="1:16">
      <c r="A25" s="344" t="s">
        <v>230</v>
      </c>
      <c r="B25" s="103">
        <v>0.30773003999999998</v>
      </c>
      <c r="C25" s="103">
        <v>2.7148000000000003E-3</v>
      </c>
      <c r="D25" s="103">
        <v>3.0671500000000003E-3</v>
      </c>
      <c r="E25" s="103">
        <v>1.9682100000000002E-3</v>
      </c>
      <c r="F25" s="103">
        <v>8.192389999999999E-3</v>
      </c>
      <c r="G25" s="103">
        <v>2.4983000000000002E-3</v>
      </c>
      <c r="H25" s="103">
        <v>3.3698600000000001E-3</v>
      </c>
      <c r="I25" s="103">
        <v>7.7605500000000006E-3</v>
      </c>
      <c r="J25" s="103">
        <v>5.9186400000000002E-3</v>
      </c>
      <c r="K25" s="103">
        <v>1.1961709999999999E-2</v>
      </c>
      <c r="L25" s="103">
        <v>4.63708E-3</v>
      </c>
      <c r="M25" s="103">
        <v>1.66355E-3</v>
      </c>
      <c r="N25" s="572">
        <v>0.36148228000000004</v>
      </c>
      <c r="O25" s="656"/>
      <c r="P25" s="1132"/>
    </row>
    <row r="26" spans="1:16">
      <c r="A26" s="344" t="s">
        <v>1923</v>
      </c>
      <c r="B26" s="103">
        <v>1.546018E-2</v>
      </c>
      <c r="C26" s="103">
        <v>5.4296099999999996E-3</v>
      </c>
      <c r="D26" s="103">
        <v>6.13438E-3</v>
      </c>
      <c r="E26" s="103">
        <v>3.9363699999999998E-3</v>
      </c>
      <c r="F26" s="103">
        <v>1.6384900000000001E-2</v>
      </c>
      <c r="G26" s="103">
        <v>4.99665E-3</v>
      </c>
      <c r="H26" s="103">
        <v>6.7396599999999997E-3</v>
      </c>
      <c r="I26" s="103">
        <v>1.5521700000000001E-2</v>
      </c>
      <c r="J26" s="103">
        <v>1.1837169999999999E-2</v>
      </c>
      <c r="K26" s="103">
        <v>2.3923330000000003E-2</v>
      </c>
      <c r="L26" s="103">
        <v>9.27417E-3</v>
      </c>
      <c r="M26" s="103">
        <v>3.7731900000000001E-3</v>
      </c>
      <c r="N26" s="572">
        <v>0.12341131</v>
      </c>
      <c r="O26" s="656"/>
      <c r="P26" s="1132"/>
    </row>
    <row r="27" spans="1:16">
      <c r="A27" s="344" t="s">
        <v>231</v>
      </c>
      <c r="B27" s="103">
        <v>1.5460079999999999E-2</v>
      </c>
      <c r="C27" s="103">
        <v>5.4296000000000006E-3</v>
      </c>
      <c r="D27" s="103">
        <v>6.1343000000000005E-3</v>
      </c>
      <c r="E27" s="103">
        <v>3.9364200000000004E-3</v>
      </c>
      <c r="F27" s="103">
        <v>1.6384779999999998E-2</v>
      </c>
      <c r="G27" s="103">
        <v>4.9966000000000003E-3</v>
      </c>
      <c r="H27" s="103">
        <v>6.7397200000000003E-3</v>
      </c>
      <c r="I27" s="103">
        <v>1.5521100000000001E-2</v>
      </c>
      <c r="J27" s="103">
        <v>1.183728E-2</v>
      </c>
      <c r="K27" s="103">
        <v>2.3923419999999997E-2</v>
      </c>
      <c r="L27" s="103">
        <v>9.27416E-3</v>
      </c>
      <c r="M27" s="103">
        <v>3.3270999999999999E-3</v>
      </c>
      <c r="N27" s="572">
        <v>0.12296456000000001</v>
      </c>
      <c r="O27" s="656"/>
      <c r="P27" s="1132"/>
    </row>
    <row r="28" spans="1:16">
      <c r="A28" s="344" t="s">
        <v>1715</v>
      </c>
      <c r="B28" s="103">
        <v>0.49264630999999998</v>
      </c>
      <c r="C28" s="103">
        <v>0.49012415999999998</v>
      </c>
      <c r="D28" s="103">
        <v>0.48939602000000004</v>
      </c>
      <c r="E28" s="103">
        <v>0.49108840999999998</v>
      </c>
      <c r="F28" s="103">
        <v>0.49019719</v>
      </c>
      <c r="G28" s="103">
        <v>0.50423280999999998</v>
      </c>
      <c r="H28" s="103">
        <v>0.49106758</v>
      </c>
      <c r="I28" s="103">
        <v>0.49195988000000002</v>
      </c>
      <c r="J28" s="103">
        <v>0.49243727000000004</v>
      </c>
      <c r="K28" s="103">
        <v>0.49040191</v>
      </c>
      <c r="L28" s="103">
        <v>0.49124619000000003</v>
      </c>
      <c r="M28" s="103">
        <v>0.49042854999999996</v>
      </c>
      <c r="N28" s="572">
        <v>5.9052262799999999</v>
      </c>
      <c r="O28" s="656"/>
      <c r="P28" s="1132"/>
    </row>
    <row r="29" spans="1:16">
      <c r="A29" s="344" t="s">
        <v>255</v>
      </c>
      <c r="B29" s="103">
        <v>4.2678899999999999E-2</v>
      </c>
      <c r="C29" s="103">
        <v>2.7173869999999999E-2</v>
      </c>
      <c r="D29" s="103">
        <v>8.9410470000000006E-2</v>
      </c>
      <c r="E29" s="103">
        <v>2.5867040000000001E-2</v>
      </c>
      <c r="F29" s="103">
        <v>8.590252000000001E-2</v>
      </c>
      <c r="G29" s="103">
        <v>2.6498459999999998E-2</v>
      </c>
      <c r="H29" s="103">
        <v>6.7756119999999989E-2</v>
      </c>
      <c r="I29" s="103">
        <v>5.9355900000000003E-2</v>
      </c>
      <c r="J29" s="103">
        <v>7.3038699999999998E-2</v>
      </c>
      <c r="K29" s="103">
        <v>8.9749059999999992E-2</v>
      </c>
      <c r="L29" s="103">
        <v>6.4325499999999994E-2</v>
      </c>
      <c r="M29" s="103">
        <v>0.11285041999999999</v>
      </c>
      <c r="N29" s="572">
        <v>0.76460696000000006</v>
      </c>
      <c r="O29" s="656"/>
      <c r="P29" s="1132"/>
    </row>
    <row r="30" spans="1:16">
      <c r="A30" s="339" t="s">
        <v>1866</v>
      </c>
      <c r="B30" s="103">
        <v>0.26008414000000002</v>
      </c>
      <c r="C30" s="103">
        <v>0.23826950999999999</v>
      </c>
      <c r="D30" s="103">
        <v>0.25704433999999998</v>
      </c>
      <c r="E30" s="103">
        <v>0.25908344999999999</v>
      </c>
      <c r="F30" s="103">
        <v>0.26337957000000001</v>
      </c>
      <c r="G30" s="103">
        <v>0.25693548999999999</v>
      </c>
      <c r="H30" s="103">
        <v>0.24031194</v>
      </c>
      <c r="I30" s="103">
        <v>0.24374438999999998</v>
      </c>
      <c r="J30" s="103">
        <v>0.23223858</v>
      </c>
      <c r="K30" s="103">
        <v>0.25119840999999998</v>
      </c>
      <c r="L30" s="103">
        <v>0.26532111999999997</v>
      </c>
      <c r="M30" s="103">
        <v>0.22969208999999999</v>
      </c>
      <c r="N30" s="572">
        <v>2.9973030300000003</v>
      </c>
      <c r="O30" s="656"/>
      <c r="P30" s="1132"/>
    </row>
    <row r="31" spans="1:16">
      <c r="A31" s="415" t="s">
        <v>1448</v>
      </c>
      <c r="B31" s="596">
        <v>0.30211215999999996</v>
      </c>
      <c r="C31" s="596">
        <v>0.15081816000000001</v>
      </c>
      <c r="D31" s="596">
        <v>0.27875717999999999</v>
      </c>
      <c r="E31" s="596">
        <v>0.17107306</v>
      </c>
      <c r="F31" s="596">
        <v>8.020186E-2</v>
      </c>
      <c r="G31" s="596">
        <v>0.32251086000000001</v>
      </c>
      <c r="H31" s="596">
        <v>0.16106028</v>
      </c>
      <c r="I31" s="596">
        <v>0.26461013</v>
      </c>
      <c r="J31" s="596">
        <v>0.19618268999999999</v>
      </c>
      <c r="K31" s="596">
        <v>0.18699593</v>
      </c>
      <c r="L31" s="596">
        <v>0.20470658999999999</v>
      </c>
      <c r="M31" s="596">
        <v>0.24261737999999999</v>
      </c>
      <c r="N31" s="596">
        <v>2.5616462800000002</v>
      </c>
      <c r="O31" s="656"/>
      <c r="P31" s="1132"/>
    </row>
    <row r="32" spans="1:16">
      <c r="A32" s="149" t="s">
        <v>440</v>
      </c>
      <c r="B32" s="596">
        <v>1.4323327299999999</v>
      </c>
      <c r="C32" s="596">
        <v>1.7027513699999999</v>
      </c>
      <c r="D32" s="596">
        <v>5.1741455399999996</v>
      </c>
      <c r="E32" s="596">
        <v>5.2242091999999998</v>
      </c>
      <c r="F32" s="596">
        <v>1.4427609899999998</v>
      </c>
      <c r="G32" s="596">
        <v>1.7471000699999997</v>
      </c>
      <c r="H32" s="596">
        <v>2.5033138700000004</v>
      </c>
      <c r="I32" s="596">
        <v>2.7615563000000001</v>
      </c>
      <c r="J32" s="596">
        <v>3.8828176300000004</v>
      </c>
      <c r="K32" s="596">
        <v>4.4569490700000003</v>
      </c>
      <c r="L32" s="596">
        <v>2.02301742</v>
      </c>
      <c r="M32" s="596">
        <v>1.84565033</v>
      </c>
      <c r="N32" s="596">
        <v>34.196604520000001</v>
      </c>
      <c r="O32" s="656"/>
      <c r="P32" s="1132"/>
    </row>
    <row r="33" spans="1:16">
      <c r="A33" s="355" t="s">
        <v>233</v>
      </c>
      <c r="B33" s="103">
        <v>0.8030884399999999</v>
      </c>
      <c r="C33" s="103">
        <v>0.82904779000000006</v>
      </c>
      <c r="D33" s="103">
        <v>1.8987218100000001</v>
      </c>
      <c r="E33" s="103">
        <v>2.1394329600000002</v>
      </c>
      <c r="F33" s="103">
        <v>0.75841875999999997</v>
      </c>
      <c r="G33" s="103">
        <v>1.26799964</v>
      </c>
      <c r="H33" s="103">
        <v>2.0068903600000003</v>
      </c>
      <c r="I33" s="103">
        <v>1.8473856000000002</v>
      </c>
      <c r="J33" s="103">
        <v>1.23889377</v>
      </c>
      <c r="K33" s="103">
        <v>1.6727566100000002</v>
      </c>
      <c r="L33" s="103">
        <v>1.4568018600000001</v>
      </c>
      <c r="M33" s="103">
        <v>1.2519201000000002</v>
      </c>
      <c r="N33" s="572">
        <v>17.171357700000005</v>
      </c>
      <c r="O33" s="656"/>
      <c r="P33" s="1132"/>
    </row>
    <row r="34" spans="1:16">
      <c r="A34" s="355" t="s">
        <v>1632</v>
      </c>
      <c r="B34" s="103">
        <v>8.8027499999999998E-3</v>
      </c>
      <c r="C34" s="103">
        <v>6.59255E-3</v>
      </c>
      <c r="D34" s="103">
        <v>1.222496E-2</v>
      </c>
      <c r="E34" s="103">
        <v>2.0621572399999999</v>
      </c>
      <c r="F34" s="103">
        <v>0.10466463000000001</v>
      </c>
      <c r="G34" s="103">
        <v>0.24488267999999999</v>
      </c>
      <c r="H34" s="103">
        <v>0.13583355</v>
      </c>
      <c r="I34" s="103">
        <v>0.25248221999999998</v>
      </c>
      <c r="J34" s="103">
        <v>0.18851076</v>
      </c>
      <c r="K34" s="103">
        <v>1.5454200900000001</v>
      </c>
      <c r="L34" s="103">
        <v>5.4672480000000002E-2</v>
      </c>
      <c r="M34" s="103">
        <v>0.19655735999999999</v>
      </c>
      <c r="N34" s="572">
        <v>4.8128012699999996</v>
      </c>
      <c r="O34" s="656"/>
      <c r="P34" s="1132"/>
    </row>
    <row r="35" spans="1:16">
      <c r="A35" s="355" t="s">
        <v>1633</v>
      </c>
      <c r="B35" s="103">
        <v>0.31984358000000002</v>
      </c>
      <c r="C35" s="103">
        <v>0.27561230999999997</v>
      </c>
      <c r="D35" s="103">
        <v>2.91909565</v>
      </c>
      <c r="E35" s="103">
        <v>0.33828236</v>
      </c>
      <c r="F35" s="103">
        <v>0.48424879999999998</v>
      </c>
      <c r="G35" s="103">
        <v>0.10048364999999999</v>
      </c>
      <c r="H35" s="103">
        <v>0.16332179999999999</v>
      </c>
      <c r="I35" s="103">
        <v>0.27935337999999998</v>
      </c>
      <c r="J35" s="103">
        <v>1.9669567400000001</v>
      </c>
      <c r="K35" s="103">
        <v>1.15922429</v>
      </c>
      <c r="L35" s="103">
        <v>0.19171515</v>
      </c>
      <c r="M35" s="103">
        <v>0.19144733</v>
      </c>
      <c r="N35" s="572">
        <v>8.3895850400000018</v>
      </c>
      <c r="O35" s="656"/>
      <c r="P35" s="1132"/>
    </row>
    <row r="36" spans="1:16">
      <c r="A36" s="355" t="s">
        <v>1634</v>
      </c>
      <c r="B36" s="103">
        <v>0.25517092000000002</v>
      </c>
      <c r="C36" s="103">
        <v>0.46966789000000003</v>
      </c>
      <c r="D36" s="103">
        <v>0.27546159000000003</v>
      </c>
      <c r="E36" s="103">
        <v>0.65228489000000001</v>
      </c>
      <c r="F36" s="103">
        <v>4.357573E-2</v>
      </c>
      <c r="G36" s="103">
        <v>7.8686270000000003E-2</v>
      </c>
      <c r="H36" s="103">
        <v>0.10440977999999999</v>
      </c>
      <c r="I36" s="103">
        <v>0.32998428999999996</v>
      </c>
      <c r="J36" s="103">
        <v>0.44060317999999998</v>
      </c>
      <c r="K36" s="103">
        <v>1.1596850000000001E-2</v>
      </c>
      <c r="L36" s="103">
        <v>0.24826397</v>
      </c>
      <c r="M36" s="103">
        <v>0.16273169000000001</v>
      </c>
      <c r="N36" s="572">
        <v>3.07243705</v>
      </c>
      <c r="O36" s="656"/>
      <c r="P36" s="1132"/>
    </row>
    <row r="37" spans="1:16">
      <c r="A37" s="453" t="s">
        <v>520</v>
      </c>
      <c r="B37" s="103">
        <v>4.2427039999999999E-2</v>
      </c>
      <c r="C37" s="103">
        <v>0.10333083</v>
      </c>
      <c r="D37" s="103">
        <v>6.6641530000000004E-2</v>
      </c>
      <c r="E37" s="103">
        <v>2.7051749999999999E-2</v>
      </c>
      <c r="F37" s="103">
        <v>2.1853069999999999E-2</v>
      </c>
      <c r="G37" s="103">
        <v>4.9047830000000001E-2</v>
      </c>
      <c r="H37" s="103">
        <v>8.1858380000000008E-2</v>
      </c>
      <c r="I37" s="103">
        <v>4.8350810000000001E-2</v>
      </c>
      <c r="J37" s="103">
        <v>3.9853180000000002E-2</v>
      </c>
      <c r="K37" s="103">
        <v>5.895123E-2</v>
      </c>
      <c r="L37" s="103">
        <v>6.9563960000000008E-2</v>
      </c>
      <c r="M37" s="103">
        <v>2.299385E-2</v>
      </c>
      <c r="N37" s="572">
        <v>0.63192345999999999</v>
      </c>
      <c r="O37" s="656"/>
      <c r="P37" s="1132"/>
    </row>
    <row r="38" spans="1:16">
      <c r="A38" s="453" t="s">
        <v>1734</v>
      </c>
      <c r="B38" s="103">
        <v>3.0000000000000001E-3</v>
      </c>
      <c r="C38" s="103">
        <v>1.8499999999999999E-2</v>
      </c>
      <c r="D38" s="103">
        <v>2E-3</v>
      </c>
      <c r="E38" s="103">
        <v>5.0000000000000001E-3</v>
      </c>
      <c r="F38" s="103">
        <v>0.03</v>
      </c>
      <c r="G38" s="103">
        <v>6.0000000000000001E-3</v>
      </c>
      <c r="H38" s="103">
        <v>1.0999999999999999E-2</v>
      </c>
      <c r="I38" s="103">
        <v>4.0000000000000001E-3</v>
      </c>
      <c r="J38" s="103">
        <v>8.0000000000000002E-3</v>
      </c>
      <c r="K38" s="103">
        <v>8.9999999999999993E-3</v>
      </c>
      <c r="L38" s="103">
        <v>2E-3</v>
      </c>
      <c r="M38" s="103">
        <v>0.02</v>
      </c>
      <c r="N38" s="572">
        <v>0.11849999999999999</v>
      </c>
      <c r="O38" s="656"/>
      <c r="P38" s="1132"/>
    </row>
    <row r="39" spans="1:16" s="74" customFormat="1" ht="16.5" customHeight="1">
      <c r="A39" s="415" t="s">
        <v>1447</v>
      </c>
      <c r="B39" s="596">
        <v>0.26574281</v>
      </c>
      <c r="C39" s="596">
        <v>0.42092703999999997</v>
      </c>
      <c r="D39" s="596">
        <v>0.23011888</v>
      </c>
      <c r="E39" s="596">
        <v>0.36244159999999997</v>
      </c>
      <c r="F39" s="596">
        <v>0.15303529999999999</v>
      </c>
      <c r="G39" s="596">
        <v>7.159742999999999E-2</v>
      </c>
      <c r="H39" s="596">
        <v>0.17594899999999999</v>
      </c>
      <c r="I39" s="596">
        <v>0.26014107000000003</v>
      </c>
      <c r="J39" s="596">
        <v>0.12157656</v>
      </c>
      <c r="K39" s="596">
        <v>0.17552038</v>
      </c>
      <c r="L39" s="596">
        <v>7.8551619999999989E-2</v>
      </c>
      <c r="M39" s="596">
        <v>0.13258671</v>
      </c>
      <c r="N39" s="596">
        <v>2.4481883999999994</v>
      </c>
      <c r="O39" s="657"/>
      <c r="P39" s="1373"/>
    </row>
    <row r="40" spans="1:16">
      <c r="A40" s="149" t="s">
        <v>1449</v>
      </c>
      <c r="B40" s="575">
        <v>5.3073447700000003</v>
      </c>
      <c r="C40" s="575">
        <v>6.2710119899999999</v>
      </c>
      <c r="D40" s="575">
        <v>7.3514172200000001</v>
      </c>
      <c r="E40" s="575">
        <v>4.9803063700000001</v>
      </c>
      <c r="F40" s="575">
        <v>4.8745663700000001</v>
      </c>
      <c r="G40" s="575">
        <v>6.7860759599999998</v>
      </c>
      <c r="H40" s="575">
        <v>8.4216318599999997</v>
      </c>
      <c r="I40" s="575">
        <v>5.9477323700000007</v>
      </c>
      <c r="J40" s="575">
        <v>4.3512172700000002</v>
      </c>
      <c r="K40" s="575">
        <v>7.5722423799999987</v>
      </c>
      <c r="L40" s="575">
        <v>4.3972271599999999</v>
      </c>
      <c r="M40" s="575">
        <v>6.5296550600000005</v>
      </c>
      <c r="N40" s="575">
        <v>72.790428779999985</v>
      </c>
      <c r="O40" s="656"/>
      <c r="P40" s="1132"/>
    </row>
    <row r="41" spans="1:16">
      <c r="A41" s="74" t="s">
        <v>1454</v>
      </c>
      <c r="B41" s="575">
        <v>1.6142798700000001</v>
      </c>
      <c r="C41" s="575">
        <v>1.5773518100000001</v>
      </c>
      <c r="D41" s="575">
        <v>2.0871458500000002</v>
      </c>
      <c r="E41" s="575">
        <v>1.23805839</v>
      </c>
      <c r="F41" s="575">
        <v>1.15722452</v>
      </c>
      <c r="G41" s="575">
        <v>1.3757264299999998</v>
      </c>
      <c r="H41" s="575">
        <v>1.8553804899999999</v>
      </c>
      <c r="I41" s="575">
        <v>1.8018739099999999</v>
      </c>
      <c r="J41" s="575">
        <v>1.0877676200000002</v>
      </c>
      <c r="K41" s="575">
        <v>1.3887611399999999</v>
      </c>
      <c r="L41" s="575">
        <v>1.3927306100000001</v>
      </c>
      <c r="M41" s="575">
        <v>1.4094726799999999</v>
      </c>
      <c r="N41" s="575">
        <v>17.98577332</v>
      </c>
      <c r="O41" s="656"/>
      <c r="P41" s="1132"/>
    </row>
    <row r="42" spans="1:16" s="74" customFormat="1">
      <c r="A42" s="348" t="s">
        <v>240</v>
      </c>
      <c r="B42" s="103">
        <v>1.6142798700000001</v>
      </c>
      <c r="C42" s="103">
        <v>1.5773518100000001</v>
      </c>
      <c r="D42" s="103">
        <v>2.0871458500000002</v>
      </c>
      <c r="E42" s="103">
        <v>1.23805839</v>
      </c>
      <c r="F42" s="103">
        <v>1.15722452</v>
      </c>
      <c r="G42" s="103">
        <v>1.3757264299999998</v>
      </c>
      <c r="H42" s="103">
        <v>1.8553804899999999</v>
      </c>
      <c r="I42" s="103">
        <v>1.8018739099999999</v>
      </c>
      <c r="J42" s="103">
        <v>1.0877676200000002</v>
      </c>
      <c r="K42" s="103">
        <v>1.3887611399999999</v>
      </c>
      <c r="L42" s="103">
        <v>1.3927306100000001</v>
      </c>
      <c r="M42" s="103">
        <v>1.4094726799999999</v>
      </c>
      <c r="N42" s="572">
        <v>17.98577332</v>
      </c>
      <c r="O42" s="656"/>
      <c r="P42" s="1132"/>
    </row>
    <row r="43" spans="1:16" s="96" customFormat="1">
      <c r="A43" s="149" t="s">
        <v>209</v>
      </c>
      <c r="B43" s="596">
        <v>3.5764144</v>
      </c>
      <c r="C43" s="596">
        <v>4.5608632</v>
      </c>
      <c r="D43" s="596">
        <v>5.1273528500000003</v>
      </c>
      <c r="E43" s="596">
        <v>3.6739129000000004</v>
      </c>
      <c r="F43" s="596">
        <v>3.5735641600000001</v>
      </c>
      <c r="G43" s="596">
        <v>5.30513791</v>
      </c>
      <c r="H43" s="596">
        <v>6.4878229300000001</v>
      </c>
      <c r="I43" s="596">
        <v>4.0925661700000004</v>
      </c>
      <c r="J43" s="596">
        <v>3.2214696700000003</v>
      </c>
      <c r="K43" s="596">
        <v>6.1274355699999994</v>
      </c>
      <c r="L43" s="596">
        <v>2.8913245999999999</v>
      </c>
      <c r="M43" s="596">
        <v>5.0760565200000007</v>
      </c>
      <c r="N43" s="596">
        <v>53.713920879999989</v>
      </c>
      <c r="O43" s="657"/>
      <c r="P43" s="1373"/>
    </row>
    <row r="44" spans="1:16" s="96" customFormat="1">
      <c r="A44" s="162" t="s">
        <v>1456</v>
      </c>
      <c r="B44" s="103">
        <v>1.65347069</v>
      </c>
      <c r="C44" s="103">
        <v>2.5980676699999998</v>
      </c>
      <c r="D44" s="103">
        <v>3.1159087300000001</v>
      </c>
      <c r="E44" s="103">
        <v>1.7042728300000001</v>
      </c>
      <c r="F44" s="103">
        <v>1.58145296</v>
      </c>
      <c r="G44" s="103">
        <v>3.1010422400000004</v>
      </c>
      <c r="H44" s="103">
        <v>4.4764690199999997</v>
      </c>
      <c r="I44" s="103">
        <v>2.0745803600000001</v>
      </c>
      <c r="J44" s="103">
        <v>1.19372316</v>
      </c>
      <c r="K44" s="103">
        <v>4.1413279599999999</v>
      </c>
      <c r="L44" s="103">
        <v>0.89877141000000005</v>
      </c>
      <c r="M44" s="103">
        <v>3.0379489100000003</v>
      </c>
      <c r="N44" s="572">
        <v>29.577035940000002</v>
      </c>
      <c r="O44" s="656"/>
      <c r="P44" s="1132"/>
    </row>
    <row r="45" spans="1:16" s="96" customFormat="1">
      <c r="A45" s="106" t="s">
        <v>248</v>
      </c>
      <c r="B45" s="103">
        <v>1.2200000000000001E-2</v>
      </c>
      <c r="C45" s="103">
        <v>3.0800000000000001E-2</v>
      </c>
      <c r="D45" s="103">
        <v>5.2699999999999997E-2</v>
      </c>
      <c r="E45" s="103">
        <v>0.02</v>
      </c>
      <c r="F45" s="103">
        <v>4.3099999999999999E-2</v>
      </c>
      <c r="G45" s="103">
        <v>5.3199999999999997E-2</v>
      </c>
      <c r="H45" s="103">
        <v>4.7500000000000001E-2</v>
      </c>
      <c r="I45" s="103">
        <v>4.0399999999999998E-2</v>
      </c>
      <c r="J45" s="103">
        <v>5.7000000000000002E-2</v>
      </c>
      <c r="K45" s="103">
        <v>2.5700000000000001E-2</v>
      </c>
      <c r="L45" s="103">
        <v>2.87E-2</v>
      </c>
      <c r="M45" s="103">
        <v>7.7700000000000005E-2</v>
      </c>
      <c r="N45" s="572">
        <v>0.48899999999999999</v>
      </c>
      <c r="O45" s="656"/>
      <c r="P45" s="1132"/>
    </row>
    <row r="46" spans="1:16" s="96" customFormat="1">
      <c r="A46" s="342" t="s">
        <v>1639</v>
      </c>
      <c r="B46" s="103">
        <v>1.91074371</v>
      </c>
      <c r="C46" s="103">
        <v>1.93199553</v>
      </c>
      <c r="D46" s="103">
        <v>1.9587441200000002</v>
      </c>
      <c r="E46" s="103">
        <v>1.9496400700000001</v>
      </c>
      <c r="F46" s="103">
        <v>1.9490111999999999</v>
      </c>
      <c r="G46" s="103">
        <v>2.1508956699999997</v>
      </c>
      <c r="H46" s="103">
        <v>1.9638539099999999</v>
      </c>
      <c r="I46" s="103">
        <v>1.9775858100000001</v>
      </c>
      <c r="J46" s="103">
        <v>1.9707465100000001</v>
      </c>
      <c r="K46" s="103">
        <v>1.9604076100000001</v>
      </c>
      <c r="L46" s="103">
        <v>1.96385319</v>
      </c>
      <c r="M46" s="103">
        <v>1.9604076100000001</v>
      </c>
      <c r="N46" s="572">
        <v>23.647884940000001</v>
      </c>
      <c r="O46" s="656"/>
      <c r="P46" s="1132"/>
    </row>
    <row r="47" spans="1:16" s="96" customFormat="1">
      <c r="A47" s="415" t="s">
        <v>1458</v>
      </c>
      <c r="B47" s="596">
        <v>0.1166505</v>
      </c>
      <c r="C47" s="596">
        <v>0.13279698000000001</v>
      </c>
      <c r="D47" s="596">
        <v>0.13691851999999999</v>
      </c>
      <c r="E47" s="596">
        <v>6.8335080000000006E-2</v>
      </c>
      <c r="F47" s="596">
        <v>0.14377769000000001</v>
      </c>
      <c r="G47" s="596">
        <v>0.10521161999999999</v>
      </c>
      <c r="H47" s="596">
        <v>7.8428440000000002E-2</v>
      </c>
      <c r="I47" s="596">
        <v>5.3292289999999999E-2</v>
      </c>
      <c r="J47" s="596">
        <v>4.197998E-2</v>
      </c>
      <c r="K47" s="596">
        <v>5.6045669999999999E-2</v>
      </c>
      <c r="L47" s="596">
        <v>0.11317194999999999</v>
      </c>
      <c r="M47" s="596">
        <v>4.4125860000000003E-2</v>
      </c>
      <c r="N47" s="596">
        <v>1.0907345800000001</v>
      </c>
      <c r="O47" s="656"/>
      <c r="P47" s="1132"/>
    </row>
    <row r="48" spans="1:16" s="96" customFormat="1">
      <c r="A48" s="175" t="s">
        <v>1460</v>
      </c>
      <c r="B48" s="103">
        <v>4.6820799999999999E-3</v>
      </c>
      <c r="C48" s="103">
        <v>5.7863999999999997E-3</v>
      </c>
      <c r="D48" s="103">
        <v>4.3865500000000003E-3</v>
      </c>
      <c r="E48" s="103">
        <v>1.0200280000000001E-2</v>
      </c>
      <c r="F48" s="103">
        <v>6.4469700000000007E-3</v>
      </c>
      <c r="G48" s="103">
        <v>2.13313E-3</v>
      </c>
      <c r="H48" s="103">
        <v>6.8240699999999998E-3</v>
      </c>
      <c r="I48" s="103">
        <v>1.47678E-3</v>
      </c>
      <c r="J48" s="103">
        <v>2.5788499999999997E-3</v>
      </c>
      <c r="K48" s="103">
        <v>2.633895E-2</v>
      </c>
      <c r="L48" s="103">
        <v>2.633895E-2</v>
      </c>
      <c r="M48" s="103">
        <v>4.741302E-2</v>
      </c>
      <c r="N48" s="103">
        <v>0.14460603</v>
      </c>
      <c r="O48" s="656"/>
      <c r="P48" s="1132"/>
    </row>
    <row r="49" spans="1:16" s="96" customFormat="1">
      <c r="A49" s="162" t="s">
        <v>1461</v>
      </c>
      <c r="B49" s="103">
        <v>4.6820799999999999E-3</v>
      </c>
      <c r="C49" s="103">
        <v>5.7863999999999997E-3</v>
      </c>
      <c r="D49" s="103">
        <v>4.3865500000000003E-3</v>
      </c>
      <c r="E49" s="103">
        <v>1.0200280000000001E-2</v>
      </c>
      <c r="F49" s="103">
        <v>6.4469700000000007E-3</v>
      </c>
      <c r="G49" s="103">
        <v>2.13313E-3</v>
      </c>
      <c r="H49" s="103">
        <v>6.8240699999999998E-3</v>
      </c>
      <c r="I49" s="103">
        <v>1.47678E-3</v>
      </c>
      <c r="J49" s="103">
        <v>2.5788499999999997E-3</v>
      </c>
      <c r="K49" s="103">
        <v>2.633895E-2</v>
      </c>
      <c r="L49" s="103">
        <v>2.633895E-2</v>
      </c>
      <c r="M49" s="103">
        <v>4.741302E-2</v>
      </c>
      <c r="N49" s="572">
        <v>0.14460603</v>
      </c>
      <c r="O49" s="656"/>
      <c r="P49" s="1132"/>
    </row>
    <row r="50" spans="1:16" s="96" customFormat="1">
      <c r="A50" s="175" t="s">
        <v>1462</v>
      </c>
      <c r="B50" s="102">
        <v>1.8134999999999998E-2</v>
      </c>
      <c r="C50" s="102">
        <v>1.6969999999999999E-2</v>
      </c>
      <c r="D50" s="102">
        <v>1.9855000000000001E-2</v>
      </c>
      <c r="E50" s="102">
        <v>1.9824999999999999E-2</v>
      </c>
      <c r="F50" s="102">
        <v>1.468E-2</v>
      </c>
      <c r="G50" s="102">
        <v>1.9875E-2</v>
      </c>
      <c r="H50" s="102">
        <v>1.7749999999999998E-2</v>
      </c>
      <c r="I50" s="102">
        <v>2.1055000000000001E-2</v>
      </c>
      <c r="J50" s="102">
        <v>1.8175E-2</v>
      </c>
      <c r="K50" s="102">
        <v>1.9805E-2</v>
      </c>
      <c r="L50" s="102">
        <v>1.5285E-2</v>
      </c>
      <c r="M50" s="102">
        <v>2.0225E-2</v>
      </c>
      <c r="N50" s="102">
        <v>0.22163499999999994</v>
      </c>
      <c r="O50" s="657"/>
      <c r="P50" s="1373"/>
    </row>
    <row r="51" spans="1:16" s="96" customFormat="1">
      <c r="A51" s="162" t="s">
        <v>1463</v>
      </c>
      <c r="B51" s="103">
        <v>1.8134999999999998E-2</v>
      </c>
      <c r="C51" s="103">
        <v>1.6969999999999999E-2</v>
      </c>
      <c r="D51" s="103">
        <v>1.9855000000000001E-2</v>
      </c>
      <c r="E51" s="103">
        <v>1.9824999999999999E-2</v>
      </c>
      <c r="F51" s="103">
        <v>1.468E-2</v>
      </c>
      <c r="G51" s="103">
        <v>1.9875E-2</v>
      </c>
      <c r="H51" s="103">
        <v>1.7749999999999998E-2</v>
      </c>
      <c r="I51" s="103">
        <v>2.1055000000000001E-2</v>
      </c>
      <c r="J51" s="103">
        <v>1.8175E-2</v>
      </c>
      <c r="K51" s="103">
        <v>1.9805E-2</v>
      </c>
      <c r="L51" s="103">
        <v>1.5285E-2</v>
      </c>
      <c r="M51" s="103">
        <v>2.0225E-2</v>
      </c>
      <c r="N51" s="572">
        <v>0.22163499999999994</v>
      </c>
      <c r="O51" s="656"/>
      <c r="P51" s="1132"/>
    </row>
    <row r="52" spans="1:16" s="96" customFormat="1">
      <c r="A52" s="175" t="s">
        <v>1464</v>
      </c>
      <c r="B52" s="103">
        <v>1.8134999999999998E-2</v>
      </c>
      <c r="C52" s="103">
        <v>1.8134999999999998E-2</v>
      </c>
      <c r="D52" s="103">
        <v>7.7369999999999994E-2</v>
      </c>
      <c r="E52" s="103">
        <v>8.2528000000000004E-2</v>
      </c>
      <c r="F52" s="103">
        <v>1.468E-2</v>
      </c>
      <c r="G52" s="103">
        <v>1.468E-2</v>
      </c>
      <c r="H52" s="103">
        <v>1.468E-2</v>
      </c>
      <c r="I52" s="103">
        <v>1.468E-2</v>
      </c>
      <c r="J52" s="103">
        <v>0.16505600000000001</v>
      </c>
      <c r="K52" s="103">
        <v>1.468E-2</v>
      </c>
      <c r="L52" s="103">
        <v>1.468E-2</v>
      </c>
      <c r="M52" s="103">
        <v>1.468E-2</v>
      </c>
      <c r="N52" s="103">
        <v>0.46398400000000006</v>
      </c>
      <c r="O52" s="656"/>
      <c r="P52" s="1132"/>
    </row>
    <row r="53" spans="1:16" s="96" customFormat="1">
      <c r="A53" s="1374" t="s">
        <v>1465</v>
      </c>
      <c r="B53" s="103">
        <v>1.8134999999999998E-2</v>
      </c>
      <c r="C53" s="103">
        <v>1.8134999999999998E-2</v>
      </c>
      <c r="D53" s="103">
        <v>7.7369999999999994E-2</v>
      </c>
      <c r="E53" s="103">
        <v>8.2528000000000004E-2</v>
      </c>
      <c r="F53" s="103">
        <v>1.468E-2</v>
      </c>
      <c r="G53" s="103">
        <v>1.468E-2</v>
      </c>
      <c r="H53" s="103">
        <v>1.468E-2</v>
      </c>
      <c r="I53" s="103">
        <v>1.468E-2</v>
      </c>
      <c r="J53" s="103">
        <v>0.16505600000000001</v>
      </c>
      <c r="K53" s="103">
        <v>1.468E-2</v>
      </c>
      <c r="L53" s="103">
        <v>1.468E-2</v>
      </c>
      <c r="M53" s="103">
        <v>1.468E-2</v>
      </c>
      <c r="N53" s="572">
        <v>0.46398400000000006</v>
      </c>
      <c r="O53" s="656"/>
      <c r="P53" s="1132"/>
    </row>
    <row r="54" spans="1:16" s="96" customFormat="1" ht="15" customHeight="1" thickBot="1">
      <c r="A54" s="1186" t="s">
        <v>496</v>
      </c>
      <c r="B54" s="1187">
        <v>12.985293460000001</v>
      </c>
      <c r="C54" s="1187">
        <v>12.54731683</v>
      </c>
      <c r="D54" s="1187">
        <v>20.327090830000003</v>
      </c>
      <c r="E54" s="1187">
        <v>17.36972883</v>
      </c>
      <c r="F54" s="1187">
        <v>12.238938149999999</v>
      </c>
      <c r="G54" s="1187">
        <v>18.614230229999997</v>
      </c>
      <c r="H54" s="1187">
        <v>16.06192982</v>
      </c>
      <c r="I54" s="1187">
        <v>14.923302110000002</v>
      </c>
      <c r="J54" s="1187">
        <v>16.380977059999999</v>
      </c>
      <c r="K54" s="1187">
        <v>18.080176739999999</v>
      </c>
      <c r="L54" s="1187">
        <v>10.846014499999999</v>
      </c>
      <c r="M54" s="1187">
        <v>15.50382226</v>
      </c>
      <c r="N54" s="1187">
        <v>185.87882081999999</v>
      </c>
      <c r="O54" s="656"/>
      <c r="P54" s="1132"/>
    </row>
    <row r="55" spans="1:16" s="96" customFormat="1" ht="16.5" thickTop="1">
      <c r="A55" s="40" t="s">
        <v>729</v>
      </c>
      <c r="B55" s="685"/>
      <c r="C55" s="685"/>
      <c r="D55" s="685"/>
      <c r="E55" s="685"/>
      <c r="F55" s="685"/>
      <c r="G55" s="685"/>
      <c r="H55" s="685"/>
      <c r="I55" s="685"/>
      <c r="J55" s="685"/>
      <c r="K55" s="685"/>
      <c r="L55" s="685"/>
      <c r="M55" s="146"/>
      <c r="N55" s="146"/>
      <c r="O55" s="415"/>
    </row>
    <row r="56" spans="1:16" s="96" customFormat="1" ht="15.75">
      <c r="A56" s="906" t="s">
        <v>1627</v>
      </c>
      <c r="B56" s="146"/>
      <c r="C56" s="146"/>
      <c r="D56" s="146"/>
      <c r="E56" s="146"/>
      <c r="F56" s="146"/>
      <c r="G56" s="146"/>
      <c r="H56" s="146"/>
      <c r="I56" s="146"/>
      <c r="J56" s="146"/>
      <c r="K56" s="146"/>
      <c r="L56" s="146"/>
      <c r="M56" s="146"/>
      <c r="N56" s="146"/>
    </row>
    <row r="57" spans="1:16" s="96" customFormat="1" ht="15.75">
      <c r="A57" s="40" t="s">
        <v>10</v>
      </c>
      <c r="B57" s="146"/>
      <c r="C57" s="146"/>
      <c r="D57" s="146"/>
      <c r="E57" s="146"/>
      <c r="F57" s="146"/>
      <c r="G57" s="146"/>
      <c r="H57" s="146"/>
      <c r="I57" s="146"/>
      <c r="J57" s="146"/>
      <c r="K57" s="146"/>
      <c r="L57" s="146"/>
      <c r="M57" s="146"/>
      <c r="N57" s="146"/>
    </row>
    <row r="58" spans="1:16" s="96" customFormat="1">
      <c r="A58" s="109"/>
      <c r="B58" s="146"/>
      <c r="C58" s="146"/>
      <c r="D58" s="146"/>
      <c r="E58" s="146"/>
      <c r="F58" s="146"/>
      <c r="G58" s="146"/>
      <c r="H58" s="146"/>
      <c r="I58" s="146"/>
      <c r="J58" s="146"/>
      <c r="K58" s="146"/>
      <c r="L58" s="146"/>
      <c r="M58" s="146"/>
      <c r="N58" s="146"/>
    </row>
    <row r="59" spans="1:16" s="96" customFormat="1">
      <c r="A59" s="109"/>
      <c r="B59" s="146"/>
      <c r="C59" s="146"/>
      <c r="D59" s="146"/>
      <c r="E59" s="124"/>
      <c r="F59" s="146"/>
      <c r="G59" s="146"/>
      <c r="H59" s="146"/>
      <c r="I59" s="146"/>
      <c r="J59" s="146"/>
      <c r="K59" s="146"/>
      <c r="L59" s="146"/>
      <c r="M59" s="146"/>
      <c r="N59" s="1043"/>
    </row>
    <row r="60" spans="1:16" s="96" customFormat="1">
      <c r="A60" s="109"/>
      <c r="B60" s="146"/>
      <c r="C60" s="146"/>
      <c r="D60" s="146"/>
      <c r="E60" s="146"/>
      <c r="F60" s="146"/>
      <c r="G60" s="146"/>
      <c r="H60" s="146"/>
      <c r="I60" s="146"/>
      <c r="J60" s="146"/>
      <c r="K60" s="146"/>
      <c r="L60" s="146"/>
      <c r="M60" s="146"/>
      <c r="N60" s="146"/>
    </row>
    <row r="61" spans="1:16" s="96" customFormat="1">
      <c r="A61" s="109"/>
      <c r="B61" s="146"/>
      <c r="C61" s="146"/>
      <c r="D61" s="146"/>
      <c r="E61" s="146"/>
      <c r="F61" s="146"/>
      <c r="G61" s="146"/>
      <c r="H61" s="146"/>
      <c r="I61" s="146"/>
      <c r="J61" s="146"/>
      <c r="K61" s="146"/>
      <c r="L61" s="146"/>
      <c r="M61" s="146"/>
      <c r="N61" s="146"/>
    </row>
    <row r="62" spans="1:16" s="96" customFormat="1">
      <c r="A62" s="109"/>
      <c r="B62" s="146"/>
      <c r="C62" s="116"/>
      <c r="D62" s="116"/>
      <c r="E62" s="116"/>
      <c r="F62" s="116"/>
      <c r="G62" s="116"/>
      <c r="H62" s="116"/>
      <c r="I62" s="116"/>
      <c r="J62" s="116"/>
      <c r="K62" s="116"/>
      <c r="L62" s="116"/>
      <c r="M62" s="116"/>
      <c r="N62" s="116"/>
    </row>
    <row r="63" spans="1:16" s="96" customFormat="1">
      <c r="A63" s="109"/>
      <c r="B63" s="146"/>
      <c r="C63" s="116"/>
      <c r="D63" s="116"/>
      <c r="E63" s="116"/>
      <c r="F63" s="116"/>
      <c r="G63" s="116"/>
      <c r="H63" s="116"/>
      <c r="I63" s="116"/>
      <c r="J63" s="116"/>
      <c r="K63" s="116"/>
      <c r="L63" s="116"/>
      <c r="M63" s="116"/>
      <c r="N63" s="116"/>
    </row>
    <row r="64" spans="1:16">
      <c r="C64" s="116"/>
      <c r="D64" s="116"/>
      <c r="E64" s="116"/>
      <c r="F64" s="116"/>
      <c r="G64" s="116"/>
      <c r="H64" s="116"/>
      <c r="I64" s="116"/>
      <c r="J64" s="116"/>
      <c r="K64" s="116"/>
      <c r="L64" s="116"/>
      <c r="M64" s="116"/>
      <c r="N64" s="116"/>
    </row>
    <row r="65" spans="3:14">
      <c r="C65" s="116"/>
      <c r="D65" s="116"/>
      <c r="E65" s="116"/>
      <c r="F65" s="116"/>
      <c r="G65" s="116"/>
      <c r="H65" s="116"/>
      <c r="I65" s="116"/>
      <c r="J65" s="116"/>
      <c r="K65" s="116"/>
      <c r="L65" s="116"/>
      <c r="M65" s="116"/>
      <c r="N65" s="116"/>
    </row>
  </sheetData>
  <customSheetViews>
    <customSheetView guid="{51F1D52B-5D55-4FCC-809B-9B4CC86C88B9}" showGridLines="0" topLeftCell="D1">
      <selection activeCell="N2" sqref="N2"/>
      <pageMargins left="0.76" right="0.42" top="0.55000000000000004" bottom="0.26" header="0" footer="0"/>
      <pageSetup scale="75" orientation="landscape" r:id="rId1"/>
      <headerFooter alignWithMargins="0"/>
    </customSheetView>
    <customSheetView guid="{B297ACE3-C144-4411-A206-EE5C8D41CE1C}" topLeftCell="A28">
      <selection activeCell="H39" sqref="H39"/>
      <pageMargins left="0.76" right="0.42" top="0.55000000000000004" bottom="0.26" header="0" footer="0"/>
      <pageSetup scale="75" orientation="landscape" r:id="rId2"/>
      <headerFooter alignWithMargins="0"/>
    </customSheetView>
    <customSheetView guid="{45E423DD-7FD2-487F-8372-5798D7D06C15}" showPageBreaks="1" showGridLines="0" printArea="1" topLeftCell="D1">
      <selection activeCell="N2" sqref="N2"/>
      <pageMargins left="0.76" right="0.42" top="0.55000000000000004" bottom="0.26" header="0" footer="0"/>
      <pageSetup scale="75" orientation="landscape" r:id="rId3"/>
      <headerFooter alignWithMargins="0"/>
    </customSheetView>
  </customSheetViews>
  <phoneticPr fontId="0" type="noConversion"/>
  <pageMargins left="0.86" right="0.17" top="0.28999999999999998" bottom="0.17" header="0" footer="0.17"/>
  <pageSetup scale="68" orientation="landscape" r:id="rId4"/>
  <headerFooter alignWithMargins="0"/>
  <drawing r:id="rId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P69"/>
  <sheetViews>
    <sheetView showGridLines="0" topLeftCell="A16" zoomScaleNormal="100" workbookViewId="0">
      <pane xSplit="1" topLeftCell="D1" activePane="topRight" state="frozen"/>
      <selection activeCell="A29" sqref="A29"/>
      <selection pane="topRight" activeCell="D29" sqref="D29"/>
    </sheetView>
  </sheetViews>
  <sheetFormatPr defaultColWidth="11.42578125" defaultRowHeight="12.75" customHeight="1"/>
  <cols>
    <col min="1" max="1" width="54.140625" style="72" customWidth="1"/>
    <col min="2" max="3" width="9" style="72" customWidth="1"/>
    <col min="4" max="4" width="11.5703125" style="72" customWidth="1"/>
    <col min="5" max="9" width="9" style="72" customWidth="1"/>
    <col min="10" max="10" width="10.28515625" style="72" customWidth="1"/>
    <col min="11" max="11" width="10" style="72" customWidth="1"/>
    <col min="12" max="12" width="10.5703125" style="72" customWidth="1"/>
    <col min="13" max="13" width="10.140625" style="72" customWidth="1"/>
    <col min="14" max="14" width="9.5703125" style="72" customWidth="1"/>
    <col min="15" max="16384" width="11.42578125" style="72"/>
  </cols>
  <sheetData>
    <row r="1" spans="1:16" ht="15" customHeight="1">
      <c r="A1" s="563" t="s">
        <v>348</v>
      </c>
      <c r="B1" s="79"/>
      <c r="C1" s="79"/>
      <c r="D1" s="79"/>
      <c r="E1" s="79"/>
      <c r="F1" s="79"/>
      <c r="G1" s="79"/>
      <c r="H1" s="79"/>
      <c r="I1" s="79"/>
      <c r="J1" s="79"/>
      <c r="K1" s="79"/>
      <c r="L1" s="79"/>
      <c r="M1" s="79"/>
      <c r="N1" s="80">
        <v>50</v>
      </c>
    </row>
    <row r="2" spans="1:16" ht="13.5" customHeight="1"/>
    <row r="3" spans="1:16" ht="13.5" customHeight="1"/>
    <row r="4" spans="1:16" ht="13.5" customHeight="1">
      <c r="A4" s="89"/>
      <c r="B4" s="89"/>
      <c r="C4" s="89"/>
      <c r="D4" s="89"/>
      <c r="E4" s="89"/>
      <c r="F4" s="89"/>
      <c r="G4" s="89"/>
      <c r="H4" s="89"/>
      <c r="I4" s="89"/>
      <c r="J4" s="89"/>
      <c r="K4" s="89"/>
      <c r="L4" s="89"/>
    </row>
    <row r="5" spans="1:16" ht="13.5" customHeight="1">
      <c r="A5" s="89"/>
      <c r="B5" s="89"/>
      <c r="C5" s="89"/>
      <c r="D5" s="89"/>
      <c r="E5" s="89"/>
      <c r="F5" s="89"/>
      <c r="G5" s="89"/>
      <c r="H5" s="89"/>
      <c r="I5" s="89"/>
      <c r="J5" s="89"/>
      <c r="K5" s="89"/>
      <c r="L5" s="89"/>
    </row>
    <row r="6" spans="1:16" ht="13.5" customHeight="1"/>
    <row r="7" spans="1:16" ht="13.5" customHeight="1"/>
    <row r="8" spans="1:16" ht="12" customHeight="1">
      <c r="A8" s="74" t="s">
        <v>1820</v>
      </c>
    </row>
    <row r="9" spans="1:16" ht="15.75" customHeight="1">
      <c r="A9" s="74" t="s">
        <v>1534</v>
      </c>
    </row>
    <row r="10" spans="1:16" ht="13.5" customHeight="1">
      <c r="A10" s="72" t="s">
        <v>434</v>
      </c>
    </row>
    <row r="11" spans="1:16" ht="15.75" customHeight="1">
      <c r="A11" s="247" t="s">
        <v>360</v>
      </c>
      <c r="B11" s="247" t="s">
        <v>443</v>
      </c>
      <c r="C11" s="247" t="s">
        <v>403</v>
      </c>
      <c r="D11" s="247" t="s">
        <v>404</v>
      </c>
      <c r="E11" s="247" t="s">
        <v>405</v>
      </c>
      <c r="F11" s="247" t="s">
        <v>406</v>
      </c>
      <c r="G11" s="247" t="s">
        <v>407</v>
      </c>
      <c r="H11" s="247" t="s">
        <v>408</v>
      </c>
      <c r="I11" s="247" t="s">
        <v>409</v>
      </c>
      <c r="J11" s="247" t="s">
        <v>410</v>
      </c>
      <c r="K11" s="247" t="s">
        <v>411</v>
      </c>
      <c r="L11" s="247" t="s">
        <v>412</v>
      </c>
      <c r="M11" s="247" t="s">
        <v>413</v>
      </c>
      <c r="N11" s="247" t="s">
        <v>40</v>
      </c>
    </row>
    <row r="12" spans="1:16" ht="15" customHeight="1">
      <c r="A12" s="248" t="s">
        <v>438</v>
      </c>
      <c r="B12" s="575">
        <v>4.2159057799999999</v>
      </c>
      <c r="C12" s="575">
        <v>3.6653430600000001</v>
      </c>
      <c r="D12" s="575">
        <v>5.9608463700000005</v>
      </c>
      <c r="E12" s="575">
        <v>7.7159835199999991</v>
      </c>
      <c r="F12" s="575">
        <v>5.2779282299999997</v>
      </c>
      <c r="G12" s="575">
        <v>6.5326721600000006</v>
      </c>
      <c r="H12" s="575">
        <v>5.3029240499999988</v>
      </c>
      <c r="I12" s="575">
        <v>4.4701749600000005</v>
      </c>
      <c r="J12" s="575">
        <v>5.3692954400000001</v>
      </c>
      <c r="K12" s="575">
        <v>5.500888859999999</v>
      </c>
      <c r="L12" s="575">
        <v>5.8223354599999997</v>
      </c>
      <c r="M12" s="575">
        <v>6.2264051299999998</v>
      </c>
      <c r="N12" s="575">
        <v>66.060703019999991</v>
      </c>
      <c r="O12" s="656"/>
      <c r="P12" s="1132"/>
    </row>
    <row r="13" spans="1:16" ht="15" customHeight="1">
      <c r="A13" s="407" t="s">
        <v>211</v>
      </c>
      <c r="B13" s="575">
        <v>1.4989422399999996</v>
      </c>
      <c r="C13" s="575">
        <v>1.3647923399999997</v>
      </c>
      <c r="D13" s="575">
        <v>2.5995470599999999</v>
      </c>
      <c r="E13" s="575">
        <v>1.9372880199999998</v>
      </c>
      <c r="F13" s="575">
        <v>2.0045177599999997</v>
      </c>
      <c r="G13" s="575">
        <v>2.7304540799999999</v>
      </c>
      <c r="H13" s="575">
        <v>2.3044379500000001</v>
      </c>
      <c r="I13" s="575">
        <v>1.8635952900000001</v>
      </c>
      <c r="J13" s="575">
        <v>2.5134646899999997</v>
      </c>
      <c r="K13" s="575">
        <v>1.8242339000000001</v>
      </c>
      <c r="L13" s="575">
        <v>2.1268313699999997</v>
      </c>
      <c r="M13" s="575">
        <v>2.9822605799999997</v>
      </c>
      <c r="N13" s="575">
        <v>25.75036528</v>
      </c>
      <c r="O13" s="656"/>
      <c r="P13" s="1132"/>
    </row>
    <row r="14" spans="1:16" ht="15" customHeight="1">
      <c r="A14" s="405" t="s">
        <v>223</v>
      </c>
      <c r="B14" s="103">
        <v>0.29619990999999996</v>
      </c>
      <c r="C14" s="103">
        <v>0.29906321000000002</v>
      </c>
      <c r="D14" s="103">
        <v>1.34414915</v>
      </c>
      <c r="E14" s="103">
        <v>0.66051037000000001</v>
      </c>
      <c r="F14" s="103">
        <v>0.25495737000000002</v>
      </c>
      <c r="G14" s="103">
        <v>1.38720541</v>
      </c>
      <c r="H14" s="103">
        <v>0.95747722999999996</v>
      </c>
      <c r="I14" s="103">
        <v>0.37937166</v>
      </c>
      <c r="J14" s="103">
        <v>0.73425593999999994</v>
      </c>
      <c r="K14" s="103">
        <v>0.36281967999999998</v>
      </c>
      <c r="L14" s="103">
        <v>0.66111593999999996</v>
      </c>
      <c r="M14" s="103">
        <v>1.31881016</v>
      </c>
      <c r="N14" s="572">
        <v>8.6559360300000012</v>
      </c>
      <c r="O14" s="656"/>
      <c r="P14" s="1132"/>
    </row>
    <row r="15" spans="1:16" ht="15" customHeight="1">
      <c r="A15" s="405" t="s">
        <v>224</v>
      </c>
      <c r="B15" s="103">
        <v>0.77895260999999993</v>
      </c>
      <c r="C15" s="103">
        <v>0.82979156999999992</v>
      </c>
      <c r="D15" s="103">
        <v>0.91830768000000007</v>
      </c>
      <c r="E15" s="103">
        <v>0.82744046999999998</v>
      </c>
      <c r="F15" s="103">
        <v>1.1072397599999999</v>
      </c>
      <c r="G15" s="103">
        <v>0.86454788999999999</v>
      </c>
      <c r="H15" s="103">
        <v>0.87881817000000007</v>
      </c>
      <c r="I15" s="103">
        <v>0.91858054</v>
      </c>
      <c r="J15" s="103">
        <v>1.1572712599999999</v>
      </c>
      <c r="K15" s="103">
        <v>0.99863368999999991</v>
      </c>
      <c r="L15" s="103">
        <v>0.89606121999999999</v>
      </c>
      <c r="M15" s="103">
        <v>0.98818603000000005</v>
      </c>
      <c r="N15" s="572">
        <v>11.16383089</v>
      </c>
      <c r="O15" s="656"/>
      <c r="P15" s="1132"/>
    </row>
    <row r="16" spans="1:16" ht="15" customHeight="1">
      <c r="A16" s="405" t="s">
        <v>225</v>
      </c>
      <c r="B16" s="103">
        <v>0.29220930000000001</v>
      </c>
      <c r="C16" s="103">
        <v>0.16757326</v>
      </c>
      <c r="D16" s="103">
        <v>0.21178935000000002</v>
      </c>
      <c r="E16" s="103">
        <v>0.32905450000000003</v>
      </c>
      <c r="F16" s="103">
        <v>0.48948473999999997</v>
      </c>
      <c r="G16" s="103">
        <v>0.38456208000000003</v>
      </c>
      <c r="H16" s="103">
        <v>0.40493499999999999</v>
      </c>
      <c r="I16" s="103">
        <v>0.36619159999999995</v>
      </c>
      <c r="J16" s="103">
        <v>0.50625489000000001</v>
      </c>
      <c r="K16" s="103">
        <v>0.35051471000000001</v>
      </c>
      <c r="L16" s="103">
        <v>0.46546293999999999</v>
      </c>
      <c r="M16" s="103">
        <v>0.52011023999999995</v>
      </c>
      <c r="N16" s="572">
        <v>4.4881426100000006</v>
      </c>
      <c r="O16" s="656"/>
      <c r="P16" s="1132"/>
    </row>
    <row r="17" spans="1:16" ht="15" customHeight="1">
      <c r="A17" s="405" t="s">
        <v>226</v>
      </c>
      <c r="B17" s="103">
        <v>9.7398270000000009E-2</v>
      </c>
      <c r="C17" s="103">
        <v>3.4182150000000001E-2</v>
      </c>
      <c r="D17" s="103">
        <v>9.1118729999999995E-2</v>
      </c>
      <c r="E17" s="103">
        <v>0.10719049999999999</v>
      </c>
      <c r="F17" s="103">
        <v>7.6562190000000002E-2</v>
      </c>
      <c r="G17" s="103">
        <v>7.8113699999999994E-2</v>
      </c>
      <c r="H17" s="103">
        <v>4.2957550000000004E-2</v>
      </c>
      <c r="I17" s="103">
        <v>0.16945148999999998</v>
      </c>
      <c r="J17" s="103">
        <v>8.5682600000000012E-2</v>
      </c>
      <c r="K17" s="103">
        <v>8.2265820000000003E-2</v>
      </c>
      <c r="L17" s="103">
        <v>7.4191270000000004E-2</v>
      </c>
      <c r="M17" s="103">
        <v>0.12515414999999999</v>
      </c>
      <c r="N17" s="572">
        <v>1.0642684200000001</v>
      </c>
      <c r="O17" s="656"/>
      <c r="P17" s="1132"/>
    </row>
    <row r="18" spans="1:16" ht="15" customHeight="1">
      <c r="A18" s="453" t="s">
        <v>721</v>
      </c>
      <c r="B18" s="103">
        <v>3.4182150000000001E-2</v>
      </c>
      <c r="C18" s="103">
        <v>3.4182150000000001E-2</v>
      </c>
      <c r="D18" s="103">
        <v>3.4182150000000001E-2</v>
      </c>
      <c r="E18" s="103">
        <v>1.309218E-2</v>
      </c>
      <c r="F18" s="103">
        <v>7.62737E-2</v>
      </c>
      <c r="G18" s="103">
        <v>1.6025000000000001E-2</v>
      </c>
      <c r="H18" s="103">
        <v>2.0250000000000001E-2</v>
      </c>
      <c r="I18" s="103">
        <v>0.03</v>
      </c>
      <c r="J18" s="103">
        <v>0.03</v>
      </c>
      <c r="K18" s="103">
        <v>0.03</v>
      </c>
      <c r="L18" s="103">
        <v>0.03</v>
      </c>
      <c r="M18" s="103">
        <v>0.03</v>
      </c>
      <c r="N18" s="572">
        <v>0.37818733000000015</v>
      </c>
      <c r="O18" s="656"/>
      <c r="P18" s="1132"/>
    </row>
    <row r="19" spans="1:16" s="74" customFormat="1" ht="15" customHeight="1">
      <c r="A19" s="362" t="s">
        <v>1451</v>
      </c>
      <c r="B19" s="575">
        <v>1.94619696</v>
      </c>
      <c r="C19" s="575">
        <v>1.6530351600000002</v>
      </c>
      <c r="D19" s="575">
        <v>2.8053005</v>
      </c>
      <c r="E19" s="575">
        <v>5.0156973300000001</v>
      </c>
      <c r="F19" s="575">
        <v>2.6011567299999996</v>
      </c>
      <c r="G19" s="575">
        <v>2.89375698</v>
      </c>
      <c r="H19" s="575">
        <v>2.1086478099999999</v>
      </c>
      <c r="I19" s="575">
        <v>1.9836921199999999</v>
      </c>
      <c r="J19" s="575">
        <v>1.9692289300000001</v>
      </c>
      <c r="K19" s="575">
        <v>3.05130335</v>
      </c>
      <c r="L19" s="575">
        <v>2.4522025600000004</v>
      </c>
      <c r="M19" s="575">
        <v>2.5516721499999999</v>
      </c>
      <c r="N19" s="575">
        <v>31.031890579999999</v>
      </c>
      <c r="O19" s="656"/>
      <c r="P19" s="1132"/>
    </row>
    <row r="20" spans="1:16" ht="15" customHeight="1">
      <c r="A20" s="406" t="s">
        <v>228</v>
      </c>
      <c r="B20" s="103">
        <v>1.8379091599999999</v>
      </c>
      <c r="C20" s="103">
        <v>1.54319256</v>
      </c>
      <c r="D20" s="103">
        <v>2.6954579000000001</v>
      </c>
      <c r="E20" s="103">
        <v>4.9058547300000006</v>
      </c>
      <c r="F20" s="103">
        <v>2.4913141299999997</v>
      </c>
      <c r="G20" s="103">
        <v>2.1240968799999997</v>
      </c>
      <c r="H20" s="103">
        <v>1.99880521</v>
      </c>
      <c r="I20" s="103">
        <v>1.87384952</v>
      </c>
      <c r="J20" s="103">
        <v>1.8693853300000001</v>
      </c>
      <c r="K20" s="103">
        <v>2.9514507499999998</v>
      </c>
      <c r="L20" s="103">
        <v>2.3523499600000002</v>
      </c>
      <c r="M20" s="103">
        <v>2.44182955</v>
      </c>
      <c r="N20" s="572">
        <v>29.085495680000001</v>
      </c>
      <c r="O20" s="656"/>
      <c r="P20" s="1132"/>
    </row>
    <row r="21" spans="1:16" ht="15" customHeight="1">
      <c r="A21" s="167" t="s">
        <v>1737</v>
      </c>
      <c r="B21" s="103">
        <v>9.8287800000000008E-2</v>
      </c>
      <c r="C21" s="103">
        <v>9.9842600000000004E-2</v>
      </c>
      <c r="D21" s="103">
        <v>9.9842600000000004E-2</v>
      </c>
      <c r="E21" s="103">
        <v>9.9842600000000004E-2</v>
      </c>
      <c r="F21" s="103">
        <v>9.9842600000000004E-2</v>
      </c>
      <c r="G21" s="103">
        <v>9.9842600000000004E-2</v>
      </c>
      <c r="H21" s="103">
        <v>9.9842600000000004E-2</v>
      </c>
      <c r="I21" s="103">
        <v>9.9842600000000004E-2</v>
      </c>
      <c r="J21" s="103">
        <v>9.9842600000000004E-2</v>
      </c>
      <c r="K21" s="103">
        <v>9.9842600000000004E-2</v>
      </c>
      <c r="L21" s="103">
        <v>9.9842600000000004E-2</v>
      </c>
      <c r="M21" s="103">
        <v>9.9842600000000004E-2</v>
      </c>
      <c r="N21" s="572">
        <v>1.1965564</v>
      </c>
      <c r="O21" s="656"/>
      <c r="P21" s="1132"/>
    </row>
    <row r="22" spans="1:16" ht="15" customHeight="1">
      <c r="A22" s="167" t="s">
        <v>1443</v>
      </c>
      <c r="B22" s="103">
        <v>0.01</v>
      </c>
      <c r="C22" s="103">
        <v>0.01</v>
      </c>
      <c r="D22" s="103">
        <v>0.01</v>
      </c>
      <c r="E22" s="103">
        <v>0.01</v>
      </c>
      <c r="F22" s="103">
        <v>0.01</v>
      </c>
      <c r="G22" s="103">
        <v>0.66981749999999995</v>
      </c>
      <c r="H22" s="103">
        <v>0.01</v>
      </c>
      <c r="I22" s="103">
        <v>0.01</v>
      </c>
      <c r="J22" s="103">
        <v>9.9999999999999995E-7</v>
      </c>
      <c r="K22" s="103">
        <v>1.0000000000000001E-5</v>
      </c>
      <c r="L22" s="103">
        <v>1.0000000000000001E-5</v>
      </c>
      <c r="M22" s="103">
        <v>0.01</v>
      </c>
      <c r="N22" s="572">
        <v>0.74983849999999996</v>
      </c>
      <c r="O22" s="656"/>
      <c r="P22" s="1132"/>
    </row>
    <row r="23" spans="1:16" s="74" customFormat="1" ht="15" customHeight="1">
      <c r="A23" s="415" t="s">
        <v>1450</v>
      </c>
      <c r="B23" s="575">
        <v>0.45950979000000003</v>
      </c>
      <c r="C23" s="575">
        <v>0.50165338000000004</v>
      </c>
      <c r="D23" s="575">
        <v>0.30229954999999997</v>
      </c>
      <c r="E23" s="575">
        <v>0.52365761</v>
      </c>
      <c r="F23" s="575">
        <v>0.45631602000000004</v>
      </c>
      <c r="G23" s="575">
        <v>0.61890288999999998</v>
      </c>
      <c r="H23" s="575">
        <v>0.50746621999999997</v>
      </c>
      <c r="I23" s="575">
        <v>0.48239339000000003</v>
      </c>
      <c r="J23" s="575">
        <v>0.69601300999999993</v>
      </c>
      <c r="K23" s="575">
        <v>0.48770259999999999</v>
      </c>
      <c r="L23" s="575">
        <v>0.56292685999999992</v>
      </c>
      <c r="M23" s="575">
        <v>0.47583881</v>
      </c>
      <c r="N23" s="575">
        <v>6.07468013</v>
      </c>
      <c r="O23" s="657"/>
      <c r="P23" s="1373"/>
    </row>
    <row r="24" spans="1:16" ht="15" customHeight="1">
      <c r="A24" s="344" t="s">
        <v>1715</v>
      </c>
      <c r="B24" s="103">
        <v>6.3510819999999996E-2</v>
      </c>
      <c r="C24" s="103">
        <v>6.5396400000000007E-2</v>
      </c>
      <c r="D24" s="103">
        <v>6.8491119999999989E-2</v>
      </c>
      <c r="E24" s="103">
        <v>8.2710030000000004E-2</v>
      </c>
      <c r="F24" s="103">
        <v>4.7605949999999994E-2</v>
      </c>
      <c r="G24" s="103">
        <v>0.25998624999999997</v>
      </c>
      <c r="H24" s="103">
        <v>0.16469669000000001</v>
      </c>
      <c r="I24" s="103">
        <v>9.3534690000000004E-2</v>
      </c>
      <c r="J24" s="103">
        <v>0.13745046</v>
      </c>
      <c r="K24" s="103">
        <v>0.12122255999999999</v>
      </c>
      <c r="L24" s="103">
        <v>0.19795140999999999</v>
      </c>
      <c r="M24" s="103">
        <v>0.11650988000000001</v>
      </c>
      <c r="N24" s="572">
        <v>1.4190662599999999</v>
      </c>
      <c r="O24" s="656"/>
      <c r="P24" s="1132"/>
    </row>
    <row r="25" spans="1:16" ht="15" customHeight="1">
      <c r="A25" s="344" t="s">
        <v>1921</v>
      </c>
      <c r="B25" s="103">
        <v>0.17987500000000001</v>
      </c>
      <c r="C25" s="103">
        <v>0.13154399999999999</v>
      </c>
      <c r="D25" s="103">
        <v>0.13154399999999999</v>
      </c>
      <c r="E25" s="103">
        <v>0.13154399999999999</v>
      </c>
      <c r="F25" s="103">
        <v>0.13154399999999999</v>
      </c>
      <c r="G25" s="103">
        <v>0.10962</v>
      </c>
      <c r="H25" s="103">
        <v>0.10962</v>
      </c>
      <c r="I25" s="103">
        <v>0.10962</v>
      </c>
      <c r="J25" s="103">
        <v>0.10962</v>
      </c>
      <c r="K25" s="103">
        <v>0.10962</v>
      </c>
      <c r="L25" s="103">
        <v>0.10962</v>
      </c>
      <c r="M25" s="103">
        <v>0.10962</v>
      </c>
      <c r="N25" s="572">
        <v>1.4733910000000003</v>
      </c>
      <c r="O25" s="656"/>
      <c r="P25" s="1132"/>
    </row>
    <row r="26" spans="1:16" ht="15" customHeight="1">
      <c r="A26" s="344" t="s">
        <v>255</v>
      </c>
      <c r="B26" s="103">
        <v>0.1696366</v>
      </c>
      <c r="C26" s="103">
        <v>0.23642615</v>
      </c>
      <c r="D26" s="103">
        <v>5.1751709999999999E-2</v>
      </c>
      <c r="E26" s="103">
        <v>0.1453565</v>
      </c>
      <c r="F26" s="103">
        <v>0.24757758999999999</v>
      </c>
      <c r="G26" s="103">
        <v>0.16887389999999999</v>
      </c>
      <c r="H26" s="103">
        <v>0.15613579</v>
      </c>
      <c r="I26" s="103">
        <v>0.19763472000000001</v>
      </c>
      <c r="J26" s="103">
        <v>0.34210110999999999</v>
      </c>
      <c r="K26" s="103">
        <v>0.15719107000000002</v>
      </c>
      <c r="L26" s="103">
        <v>0.13463728</v>
      </c>
      <c r="M26" s="103">
        <v>0.19344643</v>
      </c>
      <c r="N26" s="572">
        <v>2.2007688499999998</v>
      </c>
      <c r="O26" s="656"/>
      <c r="P26" s="1132"/>
    </row>
    <row r="27" spans="1:16" ht="15" customHeight="1">
      <c r="A27" s="104" t="s">
        <v>650</v>
      </c>
      <c r="B27" s="103">
        <v>4.648737E-2</v>
      </c>
      <c r="C27" s="103">
        <v>6.8286829999999993E-2</v>
      </c>
      <c r="D27" s="103">
        <v>5.0512719999999997E-2</v>
      </c>
      <c r="E27" s="103">
        <v>0.16404708000000001</v>
      </c>
      <c r="F27" s="103">
        <v>2.958848E-2</v>
      </c>
      <c r="G27" s="103">
        <v>8.0422740000000006E-2</v>
      </c>
      <c r="H27" s="103">
        <v>7.7013739999999997E-2</v>
      </c>
      <c r="I27" s="103">
        <v>8.1603979999999993E-2</v>
      </c>
      <c r="J27" s="103">
        <v>0.10684144</v>
      </c>
      <c r="K27" s="103">
        <v>9.9668969999999996E-2</v>
      </c>
      <c r="L27" s="103">
        <v>0.12071817</v>
      </c>
      <c r="M27" s="103">
        <v>5.6262500000000007E-2</v>
      </c>
      <c r="N27" s="572">
        <v>0.98145401999999993</v>
      </c>
      <c r="O27" s="656"/>
      <c r="P27" s="1132"/>
    </row>
    <row r="28" spans="1:16" ht="15" customHeight="1">
      <c r="A28" s="415" t="s">
        <v>1448</v>
      </c>
      <c r="B28" s="575">
        <v>0.31125679000000001</v>
      </c>
      <c r="C28" s="575">
        <v>0.14586217999999998</v>
      </c>
      <c r="D28" s="575">
        <v>0.25369925999999998</v>
      </c>
      <c r="E28" s="575">
        <v>0.23934056000000001</v>
      </c>
      <c r="F28" s="575">
        <v>0.21593772</v>
      </c>
      <c r="G28" s="575">
        <v>0.28955821000000004</v>
      </c>
      <c r="H28" s="575">
        <v>0.38237207000000001</v>
      </c>
      <c r="I28" s="575">
        <v>0.14049416000000001</v>
      </c>
      <c r="J28" s="575">
        <v>0.19058881</v>
      </c>
      <c r="K28" s="575">
        <v>0.13764901000000002</v>
      </c>
      <c r="L28" s="575">
        <v>0.68037467000000007</v>
      </c>
      <c r="M28" s="575">
        <v>0.21663358999999999</v>
      </c>
      <c r="N28" s="575">
        <v>3.2037670299999998</v>
      </c>
      <c r="O28" s="656"/>
      <c r="P28" s="1132"/>
    </row>
    <row r="29" spans="1:16" ht="15" customHeight="1">
      <c r="A29" s="248" t="s">
        <v>440</v>
      </c>
      <c r="B29" s="575">
        <v>5.1212220200000012</v>
      </c>
      <c r="C29" s="575">
        <v>21.790526899999996</v>
      </c>
      <c r="D29" s="575">
        <v>12.86961501</v>
      </c>
      <c r="E29" s="575">
        <v>16.840819919999998</v>
      </c>
      <c r="F29" s="575">
        <v>9.7400604499999996</v>
      </c>
      <c r="G29" s="575">
        <v>7.8396634899999995</v>
      </c>
      <c r="H29" s="575">
        <v>13.349827099999999</v>
      </c>
      <c r="I29" s="575">
        <v>8.4113952300000019</v>
      </c>
      <c r="J29" s="575">
        <v>11.43259072</v>
      </c>
      <c r="K29" s="575">
        <v>8.4823748900000009</v>
      </c>
      <c r="L29" s="575">
        <v>6.6134749500000014</v>
      </c>
      <c r="M29" s="575">
        <v>9.5423010899999987</v>
      </c>
      <c r="N29" s="575">
        <v>132.03387176999999</v>
      </c>
      <c r="O29" s="656"/>
      <c r="P29" s="1132"/>
    </row>
    <row r="30" spans="1:16" ht="15" customHeight="1">
      <c r="A30" s="1515" t="s">
        <v>204</v>
      </c>
      <c r="B30" s="103">
        <v>3.9867890699999999</v>
      </c>
      <c r="C30" s="103">
        <v>18.553163809999997</v>
      </c>
      <c r="D30" s="103">
        <v>6.3645165099999996</v>
      </c>
      <c r="E30" s="103">
        <v>5.9544621299999996</v>
      </c>
      <c r="F30" s="103">
        <v>6.3093106600000004</v>
      </c>
      <c r="G30" s="103">
        <v>5.6902262400000003</v>
      </c>
      <c r="H30" s="103">
        <v>11.9459985</v>
      </c>
      <c r="I30" s="103">
        <v>4.9707445000000003</v>
      </c>
      <c r="J30" s="103">
        <v>8.8678632100000012</v>
      </c>
      <c r="K30" s="103">
        <v>4.5009642799999998</v>
      </c>
      <c r="L30" s="103">
        <v>4.5095937300000006</v>
      </c>
      <c r="M30" s="103">
        <v>8.4039324299999993</v>
      </c>
      <c r="N30" s="572">
        <v>90.05756507000001</v>
      </c>
      <c r="O30" s="656"/>
      <c r="P30" s="1132"/>
    </row>
    <row r="31" spans="1:16" ht="15" customHeight="1">
      <c r="A31" s="951" t="s">
        <v>1445</v>
      </c>
      <c r="B31" s="103">
        <v>0.60835203999999998</v>
      </c>
      <c r="C31" s="103">
        <v>0.70531094999999999</v>
      </c>
      <c r="D31" s="103">
        <v>2.41165048</v>
      </c>
      <c r="E31" s="103">
        <v>10.166949410000001</v>
      </c>
      <c r="F31" s="103">
        <v>1.32949184</v>
      </c>
      <c r="G31" s="103">
        <v>1.0337846399999999</v>
      </c>
      <c r="H31" s="103">
        <v>0.73599413000000002</v>
      </c>
      <c r="I31" s="103">
        <v>1.0646605900000001</v>
      </c>
      <c r="J31" s="103">
        <v>0.8355864300000001</v>
      </c>
      <c r="K31" s="103">
        <v>3.7069141000000001</v>
      </c>
      <c r="L31" s="103">
        <v>1.78534149</v>
      </c>
      <c r="M31" s="103">
        <v>0.57208223999999996</v>
      </c>
      <c r="N31" s="572">
        <v>24.95611834</v>
      </c>
      <c r="O31" s="656"/>
      <c r="P31" s="1132"/>
    </row>
    <row r="32" spans="1:16" ht="15" customHeight="1">
      <c r="A32" s="1027" t="s">
        <v>1446</v>
      </c>
      <c r="B32" s="103">
        <v>0.41710483000000004</v>
      </c>
      <c r="C32" s="103">
        <v>1.9146234</v>
      </c>
      <c r="D32" s="103">
        <v>3.6783566400000001</v>
      </c>
      <c r="E32" s="103">
        <v>0.54959606999999999</v>
      </c>
      <c r="F32" s="103">
        <v>0.61070906000000003</v>
      </c>
      <c r="G32" s="103">
        <v>0.33932196000000003</v>
      </c>
      <c r="H32" s="103">
        <v>0.45815101000000003</v>
      </c>
      <c r="I32" s="103">
        <v>1.0077224599999999</v>
      </c>
      <c r="J32" s="103">
        <v>1.4435419599999999</v>
      </c>
      <c r="K32" s="103">
        <v>0.17283901000000002</v>
      </c>
      <c r="L32" s="103">
        <v>0.1787917</v>
      </c>
      <c r="M32" s="103">
        <v>0.28779592999999998</v>
      </c>
      <c r="N32" s="572">
        <v>11.058554029999998</v>
      </c>
      <c r="O32" s="656"/>
      <c r="P32" s="1132"/>
    </row>
    <row r="33" spans="1:16" ht="15" customHeight="1">
      <c r="A33" s="951" t="s">
        <v>1453</v>
      </c>
      <c r="B33" s="103">
        <v>6.5494129999999998E-2</v>
      </c>
      <c r="C33" s="103">
        <v>0.58770204000000004</v>
      </c>
      <c r="D33" s="103">
        <v>0.36354015000000001</v>
      </c>
      <c r="E33" s="103">
        <v>0.14705222000000001</v>
      </c>
      <c r="F33" s="103">
        <v>1.3453817699999999</v>
      </c>
      <c r="G33" s="103">
        <v>0.74152603000000006</v>
      </c>
      <c r="H33" s="103">
        <v>0.18351781</v>
      </c>
      <c r="I33" s="103">
        <v>1.25778568</v>
      </c>
      <c r="J33" s="103">
        <v>0.22325912000000001</v>
      </c>
      <c r="K33" s="103">
        <v>1.7519080000000003E-2</v>
      </c>
      <c r="L33" s="103">
        <v>9.1421470000000005E-2</v>
      </c>
      <c r="M33" s="103">
        <v>0.26235048999999999</v>
      </c>
      <c r="N33" s="572">
        <v>5.2865499900000001</v>
      </c>
      <c r="O33" s="656"/>
      <c r="P33" s="1132"/>
    </row>
    <row r="34" spans="1:16" ht="15" customHeight="1">
      <c r="A34" s="453" t="s">
        <v>520</v>
      </c>
      <c r="B34" s="103">
        <v>3.8481949999999994E-2</v>
      </c>
      <c r="C34" s="103">
        <v>1.57267E-2</v>
      </c>
      <c r="D34" s="103">
        <v>4.0551230000000001E-2</v>
      </c>
      <c r="E34" s="103">
        <v>1.6760090000000002E-2</v>
      </c>
      <c r="F34" s="103">
        <v>0.14016712000000001</v>
      </c>
      <c r="G34" s="103">
        <v>3.0804619999999998E-2</v>
      </c>
      <c r="H34" s="103">
        <v>1.616565E-2</v>
      </c>
      <c r="I34" s="103">
        <v>0.108482</v>
      </c>
      <c r="J34" s="103">
        <v>3.3340000000000002E-2</v>
      </c>
      <c r="K34" s="103">
        <v>7.2138419999999995E-2</v>
      </c>
      <c r="L34" s="103">
        <v>2.9326560000000002E-2</v>
      </c>
      <c r="M34" s="103">
        <v>4.1399999999999996E-3</v>
      </c>
      <c r="N34" s="572">
        <v>0.54608433999999995</v>
      </c>
      <c r="O34" s="656"/>
      <c r="P34" s="1132"/>
    </row>
    <row r="35" spans="1:16" ht="15" customHeight="1">
      <c r="A35" s="453" t="s">
        <v>1735</v>
      </c>
      <c r="B35" s="103">
        <v>5.0000000000000001E-3</v>
      </c>
      <c r="C35" s="103">
        <v>1.4E-2</v>
      </c>
      <c r="D35" s="103">
        <v>1.0999999999999999E-2</v>
      </c>
      <c r="E35" s="103">
        <v>6.0000000000000001E-3</v>
      </c>
      <c r="F35" s="103">
        <v>5.0000000000000001E-3</v>
      </c>
      <c r="G35" s="103">
        <v>4.0000000000000001E-3</v>
      </c>
      <c r="H35" s="103">
        <v>0.01</v>
      </c>
      <c r="I35" s="103">
        <v>2E-3</v>
      </c>
      <c r="J35" s="103">
        <v>2.9000000000000001E-2</v>
      </c>
      <c r="K35" s="103">
        <v>1.2E-2</v>
      </c>
      <c r="L35" s="103">
        <v>1.9E-2</v>
      </c>
      <c r="M35" s="103">
        <v>1.2E-2</v>
      </c>
      <c r="N35" s="572">
        <v>0.129</v>
      </c>
      <c r="O35" s="656"/>
      <c r="P35" s="1132"/>
    </row>
    <row r="36" spans="1:16" s="74" customFormat="1" ht="15" customHeight="1">
      <c r="A36" s="415" t="s">
        <v>1447</v>
      </c>
      <c r="B36" s="575">
        <v>0.52315844</v>
      </c>
      <c r="C36" s="575">
        <v>0.59908265000000005</v>
      </c>
      <c r="D36" s="575">
        <v>1.3892999099999999</v>
      </c>
      <c r="E36" s="575">
        <v>0.40726190999999995</v>
      </c>
      <c r="F36" s="575">
        <v>0.74475941000000001</v>
      </c>
      <c r="G36" s="575">
        <v>0.67084884999999994</v>
      </c>
      <c r="H36" s="575">
        <v>0.67537727000000003</v>
      </c>
      <c r="I36" s="575">
        <v>0.32484378000000003</v>
      </c>
      <c r="J36" s="575">
        <v>0.97480006000000008</v>
      </c>
      <c r="K36" s="575">
        <v>0.40772399999999998</v>
      </c>
      <c r="L36" s="575">
        <v>1.3648782099999999</v>
      </c>
      <c r="M36" s="575">
        <v>0.34822291</v>
      </c>
      <c r="N36" s="575">
        <v>8.4302574000000003</v>
      </c>
      <c r="O36" s="657"/>
      <c r="P36" s="1373"/>
    </row>
    <row r="37" spans="1:16" ht="15" customHeight="1">
      <c r="A37" s="248" t="s">
        <v>1449</v>
      </c>
      <c r="B37" s="575">
        <v>6.6874496900000002</v>
      </c>
      <c r="C37" s="575">
        <v>11.67446346</v>
      </c>
      <c r="D37" s="575">
        <v>10.8730782</v>
      </c>
      <c r="E37" s="575">
        <v>14.563713549999999</v>
      </c>
      <c r="F37" s="575">
        <v>14.434125440000001</v>
      </c>
      <c r="G37" s="575">
        <v>11.42758175</v>
      </c>
      <c r="H37" s="575">
        <v>10.691633109999998</v>
      </c>
      <c r="I37" s="575">
        <v>12.17787171</v>
      </c>
      <c r="J37" s="575">
        <v>11.113216229999999</v>
      </c>
      <c r="K37" s="575">
        <v>11.40843332</v>
      </c>
      <c r="L37" s="575">
        <v>6.9698573599999998</v>
      </c>
      <c r="M37" s="575">
        <v>13.299178920000001</v>
      </c>
      <c r="N37" s="575">
        <v>135.32060274</v>
      </c>
      <c r="O37" s="656"/>
      <c r="P37" s="1132"/>
    </row>
    <row r="38" spans="1:16" ht="15" customHeight="1">
      <c r="A38" s="74" t="s">
        <v>1454</v>
      </c>
      <c r="B38" s="575">
        <v>5.7122937699999996</v>
      </c>
      <c r="C38" s="575">
        <v>11.103152619999999</v>
      </c>
      <c r="D38" s="575">
        <v>10.327829490000001</v>
      </c>
      <c r="E38" s="575">
        <v>13.93210667</v>
      </c>
      <c r="F38" s="575">
        <v>13.975073890000001</v>
      </c>
      <c r="G38" s="575">
        <v>10.106812359999999</v>
      </c>
      <c r="H38" s="575">
        <v>9.6324558299999996</v>
      </c>
      <c r="I38" s="575">
        <v>11.53610183</v>
      </c>
      <c r="J38" s="575">
        <v>10.372811089999999</v>
      </c>
      <c r="K38" s="575">
        <v>10.63484564</v>
      </c>
      <c r="L38" s="575">
        <v>5.84316324</v>
      </c>
      <c r="M38" s="575">
        <v>12.554578880000001</v>
      </c>
      <c r="N38" s="575">
        <v>125.73122530999999</v>
      </c>
      <c r="O38" s="656"/>
      <c r="P38" s="1132"/>
    </row>
    <row r="39" spans="1:16" ht="15" customHeight="1">
      <c r="A39" s="406" t="s">
        <v>519</v>
      </c>
      <c r="B39" s="103">
        <v>5.7122937699999996</v>
      </c>
      <c r="C39" s="103">
        <v>11.103152619999999</v>
      </c>
      <c r="D39" s="103">
        <v>10.327829490000001</v>
      </c>
      <c r="E39" s="103">
        <v>13.93210667</v>
      </c>
      <c r="F39" s="103">
        <v>13.975073890000001</v>
      </c>
      <c r="G39" s="103">
        <v>10.106812359999999</v>
      </c>
      <c r="H39" s="103">
        <v>9.6324558299999996</v>
      </c>
      <c r="I39" s="103">
        <v>11.53610183</v>
      </c>
      <c r="J39" s="103">
        <v>10.372811089999999</v>
      </c>
      <c r="K39" s="103">
        <v>10.63484564</v>
      </c>
      <c r="L39" s="103">
        <v>5.84316324</v>
      </c>
      <c r="M39" s="103">
        <v>12.554578880000001</v>
      </c>
      <c r="N39" s="572">
        <v>125.73122530999999</v>
      </c>
      <c r="O39" s="656"/>
      <c r="P39" s="1132"/>
    </row>
    <row r="40" spans="1:16" ht="15" customHeight="1">
      <c r="A40" s="407" t="s">
        <v>209</v>
      </c>
      <c r="B40" s="575">
        <v>0.58738555999999997</v>
      </c>
      <c r="C40" s="575">
        <v>0.35932525999999998</v>
      </c>
      <c r="D40" s="575">
        <v>0.32385043999999996</v>
      </c>
      <c r="E40" s="575">
        <v>0.39103806000000002</v>
      </c>
      <c r="F40" s="575">
        <v>0.24893235999999999</v>
      </c>
      <c r="G40" s="575">
        <v>1.04582774</v>
      </c>
      <c r="H40" s="575">
        <v>0.6846594399999999</v>
      </c>
      <c r="I40" s="575">
        <v>0.39179688000000001</v>
      </c>
      <c r="J40" s="575">
        <v>0.57262414000000006</v>
      </c>
      <c r="K40" s="575">
        <v>0.52180999000000006</v>
      </c>
      <c r="L40" s="575">
        <v>0.83105082999999991</v>
      </c>
      <c r="M40" s="575">
        <v>0.59177517000000002</v>
      </c>
      <c r="N40" s="575">
        <v>6.5500758700000006</v>
      </c>
      <c r="O40" s="656"/>
      <c r="P40" s="1132"/>
    </row>
    <row r="41" spans="1:16" ht="15" customHeight="1">
      <c r="A41" s="406" t="s">
        <v>242</v>
      </c>
      <c r="B41" s="103">
        <v>0.1012</v>
      </c>
      <c r="C41" s="103">
        <v>3.9399999999999998E-2</v>
      </c>
      <c r="D41" s="103">
        <v>1.7399999999999999E-2</v>
      </c>
      <c r="E41" s="103">
        <v>1.8100000000000002E-2</v>
      </c>
      <c r="F41" s="103">
        <v>1.04E-2</v>
      </c>
      <c r="G41" s="103">
        <v>1.0800000000000001E-2</v>
      </c>
      <c r="H41" s="103">
        <v>1.11E-2</v>
      </c>
      <c r="I41" s="103">
        <v>8.2000000000000007E-3</v>
      </c>
      <c r="J41" s="103">
        <v>5.8999999999999999E-3</v>
      </c>
      <c r="K41" s="103">
        <v>1.7899999999999999E-2</v>
      </c>
      <c r="L41" s="103">
        <v>4.6899999999999997E-2</v>
      </c>
      <c r="M41" s="103">
        <v>0.104</v>
      </c>
      <c r="N41" s="572">
        <v>0.39129999999999998</v>
      </c>
      <c r="O41" s="656"/>
      <c r="P41" s="1132"/>
    </row>
    <row r="42" spans="1:16" ht="15" customHeight="1">
      <c r="A42" s="342" t="s">
        <v>1639</v>
      </c>
      <c r="B42" s="103">
        <v>0.48618556000000002</v>
      </c>
      <c r="C42" s="103">
        <v>0.31992525999999999</v>
      </c>
      <c r="D42" s="103">
        <v>0.30645043999999999</v>
      </c>
      <c r="E42" s="103">
        <v>0.37293806000000002</v>
      </c>
      <c r="F42" s="103">
        <v>0.23853236</v>
      </c>
      <c r="G42" s="103">
        <v>1.0350277400000001</v>
      </c>
      <c r="H42" s="103">
        <v>0.6735594399999999</v>
      </c>
      <c r="I42" s="103">
        <v>0.38359688000000003</v>
      </c>
      <c r="J42" s="103">
        <v>0.56672414000000004</v>
      </c>
      <c r="K42" s="103">
        <v>0.50390999000000003</v>
      </c>
      <c r="L42" s="103">
        <v>0.78415082999999997</v>
      </c>
      <c r="M42" s="103">
        <v>0.48777516999999998</v>
      </c>
      <c r="N42" s="572">
        <v>6.1587758700000004</v>
      </c>
      <c r="O42" s="656"/>
      <c r="P42" s="1132"/>
    </row>
    <row r="43" spans="1:16" ht="15" customHeight="1">
      <c r="A43" s="415" t="s">
        <v>1458</v>
      </c>
      <c r="B43" s="575">
        <v>0.38777035999999998</v>
      </c>
      <c r="C43" s="575">
        <v>0.21198557999999998</v>
      </c>
      <c r="D43" s="575">
        <v>0.22139826999999998</v>
      </c>
      <c r="E43" s="575">
        <v>0.24056882000000002</v>
      </c>
      <c r="F43" s="575">
        <v>0.21011919000000001</v>
      </c>
      <c r="G43" s="575">
        <v>0.27494165000000004</v>
      </c>
      <c r="H43" s="575">
        <v>0.37451784000000005</v>
      </c>
      <c r="I43" s="575">
        <v>0.249973</v>
      </c>
      <c r="J43" s="575">
        <v>0.16778100000000001</v>
      </c>
      <c r="K43" s="575">
        <v>0.25177769</v>
      </c>
      <c r="L43" s="575">
        <v>0.29564329</v>
      </c>
      <c r="M43" s="575">
        <v>0.15282487</v>
      </c>
      <c r="N43" s="575">
        <v>3.0393015600000002</v>
      </c>
      <c r="O43" s="656"/>
      <c r="P43" s="1132"/>
    </row>
    <row r="44" spans="1:16" s="74" customFormat="1" ht="15" customHeight="1">
      <c r="A44" s="175" t="s">
        <v>1462</v>
      </c>
      <c r="B44" s="575">
        <v>9.5750000000000002E-3</v>
      </c>
      <c r="C44" s="575">
        <v>9.3749999999999997E-3</v>
      </c>
      <c r="D44" s="575">
        <v>1.3885E-2</v>
      </c>
      <c r="E44" s="575">
        <v>1.004E-2</v>
      </c>
      <c r="F44" s="575">
        <v>8.8199999999999997E-3</v>
      </c>
      <c r="G44" s="575">
        <v>1.0449999999999999E-2</v>
      </c>
      <c r="H44" s="575">
        <v>1.004E-2</v>
      </c>
      <c r="I44" s="575">
        <v>1.001E-2</v>
      </c>
      <c r="J44" s="575">
        <v>9.8750000000000001E-3</v>
      </c>
      <c r="K44" s="575">
        <v>9.2399999999999999E-3</v>
      </c>
      <c r="L44" s="575">
        <v>1.108E-2</v>
      </c>
      <c r="M44" s="575">
        <v>1.0145E-2</v>
      </c>
      <c r="N44" s="575">
        <v>0.12253499999999999</v>
      </c>
      <c r="O44" s="657"/>
      <c r="P44" s="1373"/>
    </row>
    <row r="45" spans="1:16" ht="15" customHeight="1">
      <c r="A45" s="162" t="s">
        <v>1463</v>
      </c>
      <c r="B45" s="103">
        <v>9.5750000000000002E-3</v>
      </c>
      <c r="C45" s="103">
        <v>9.3749999999999997E-3</v>
      </c>
      <c r="D45" s="103">
        <v>1.3885E-2</v>
      </c>
      <c r="E45" s="103">
        <v>1.004E-2</v>
      </c>
      <c r="F45" s="103">
        <v>8.8199999999999997E-3</v>
      </c>
      <c r="G45" s="103">
        <v>1.0449999999999999E-2</v>
      </c>
      <c r="H45" s="103">
        <v>1.004E-2</v>
      </c>
      <c r="I45" s="103">
        <v>1.001E-2</v>
      </c>
      <c r="J45" s="103">
        <v>9.8750000000000001E-3</v>
      </c>
      <c r="K45" s="103">
        <v>9.2399999999999999E-3</v>
      </c>
      <c r="L45" s="103">
        <v>1.108E-2</v>
      </c>
      <c r="M45" s="103">
        <v>1.0145E-2</v>
      </c>
      <c r="N45" s="572">
        <v>0.12253499999999999</v>
      </c>
      <c r="O45" s="656"/>
      <c r="P45" s="1132"/>
    </row>
    <row r="46" spans="1:16" s="74" customFormat="1" ht="15" customHeight="1">
      <c r="A46" s="175" t="s">
        <v>1464</v>
      </c>
      <c r="B46" s="575">
        <v>0.134108</v>
      </c>
      <c r="C46" s="575">
        <v>0.239847</v>
      </c>
      <c r="D46" s="575">
        <v>0.138792</v>
      </c>
      <c r="E46" s="575">
        <v>5.0000000000000001E-3</v>
      </c>
      <c r="F46" s="575">
        <v>0.28369</v>
      </c>
      <c r="G46" s="575">
        <v>9.8750000000000001E-3</v>
      </c>
      <c r="H46" s="575">
        <v>0.65613860000000002</v>
      </c>
      <c r="I46" s="575">
        <v>8.3159999999999998E-2</v>
      </c>
      <c r="J46" s="575">
        <v>9.8750000000000001E-3</v>
      </c>
      <c r="K46" s="575">
        <v>0.350744</v>
      </c>
      <c r="L46" s="575">
        <v>7.2211999999999998E-2</v>
      </c>
      <c r="M46" s="575">
        <v>5.1580000000000001E-2</v>
      </c>
      <c r="N46" s="575">
        <v>2.0350215999999999</v>
      </c>
      <c r="O46" s="657"/>
      <c r="P46" s="1373"/>
    </row>
    <row r="47" spans="1:16" ht="15" customHeight="1">
      <c r="A47" s="1374" t="s">
        <v>1736</v>
      </c>
      <c r="B47" s="103">
        <v>0.134108</v>
      </c>
      <c r="C47" s="103">
        <v>0.239847</v>
      </c>
      <c r="D47" s="103">
        <v>0.138792</v>
      </c>
      <c r="E47" s="103">
        <v>5.0000000000000001E-3</v>
      </c>
      <c r="F47" s="103">
        <v>0.28369</v>
      </c>
      <c r="G47" s="103">
        <v>9.8750000000000001E-3</v>
      </c>
      <c r="H47" s="103">
        <v>0.65613860000000002</v>
      </c>
      <c r="I47" s="103">
        <v>8.3159999999999998E-2</v>
      </c>
      <c r="J47" s="103">
        <v>9.8750000000000001E-3</v>
      </c>
      <c r="K47" s="103">
        <v>0.350744</v>
      </c>
      <c r="L47" s="103">
        <v>7.2211999999999998E-2</v>
      </c>
      <c r="M47" s="103">
        <v>5.1580000000000001E-2</v>
      </c>
      <c r="N47" s="572">
        <v>2.0350215999999999</v>
      </c>
      <c r="O47" s="656"/>
      <c r="P47" s="1132"/>
    </row>
    <row r="48" spans="1:16" ht="15" customHeight="1">
      <c r="A48" s="755" t="s">
        <v>490</v>
      </c>
      <c r="B48" s="562">
        <v>16.691418930000001</v>
      </c>
      <c r="C48" s="562">
        <v>37.978638069999995</v>
      </c>
      <c r="D48" s="562">
        <v>31.24551649</v>
      </c>
      <c r="E48" s="562">
        <v>39.5428189</v>
      </c>
      <c r="F48" s="562">
        <v>30.489383530000001</v>
      </c>
      <c r="G48" s="562">
        <v>26.49109125</v>
      </c>
      <c r="H48" s="562">
        <v>30.685940129999995</v>
      </c>
      <c r="I48" s="562">
        <v>25.477455680000006</v>
      </c>
      <c r="J48" s="562">
        <v>28.909652450000003</v>
      </c>
      <c r="K48" s="562">
        <v>26.159405070000002</v>
      </c>
      <c r="L48" s="562">
        <v>20.853837980000002</v>
      </c>
      <c r="M48" s="562">
        <v>29.477833049999997</v>
      </c>
      <c r="N48" s="562">
        <v>344.00299152999997</v>
      </c>
      <c r="O48" s="453"/>
    </row>
    <row r="49" spans="1:15" ht="15" customHeight="1">
      <c r="A49" s="340" t="s">
        <v>738</v>
      </c>
      <c r="B49" s="693"/>
      <c r="C49" s="689"/>
      <c r="D49" s="689"/>
      <c r="E49" s="689"/>
      <c r="F49" s="689"/>
      <c r="G49" s="689"/>
      <c r="H49" s="689"/>
      <c r="I49" s="689"/>
      <c r="J49" s="689"/>
      <c r="K49" s="689"/>
      <c r="L49" s="689"/>
      <c r="M49" s="689"/>
      <c r="N49" s="870"/>
      <c r="O49" s="453"/>
    </row>
    <row r="50" spans="1:15" ht="15" customHeight="1">
      <c r="A50" s="906" t="s">
        <v>1627</v>
      </c>
      <c r="B50" s="687"/>
      <c r="C50" s="687"/>
      <c r="D50" s="687"/>
      <c r="E50" s="687"/>
      <c r="F50" s="687"/>
      <c r="G50" s="687"/>
      <c r="H50" s="687"/>
      <c r="I50" s="687"/>
      <c r="J50" s="687"/>
      <c r="K50" s="687"/>
      <c r="L50" s="687"/>
      <c r="M50" s="694"/>
      <c r="N50" s="1145"/>
      <c r="O50" s="453"/>
    </row>
    <row r="51" spans="1:15" ht="15" customHeight="1">
      <c r="A51" s="35" t="s">
        <v>10</v>
      </c>
      <c r="B51" s="687"/>
      <c r="C51" s="694"/>
      <c r="D51" s="687"/>
      <c r="E51" s="687"/>
      <c r="F51" s="687"/>
      <c r="G51" s="687"/>
      <c r="H51" s="687"/>
      <c r="I51" s="687"/>
      <c r="J51" s="687"/>
      <c r="K51" s="687"/>
      <c r="L51" s="687"/>
      <c r="M51" s="687"/>
      <c r="N51" s="663"/>
      <c r="O51" s="453"/>
    </row>
    <row r="52" spans="1:15" ht="15" customHeight="1">
      <c r="A52" s="96"/>
      <c r="B52" s="108"/>
      <c r="C52" s="108"/>
      <c r="D52" s="108"/>
      <c r="E52" s="108"/>
      <c r="F52" s="108"/>
      <c r="G52" s="108"/>
      <c r="H52" s="108"/>
      <c r="I52" s="108"/>
      <c r="J52" s="108"/>
      <c r="K52" s="108"/>
      <c r="L52" s="108"/>
      <c r="M52" s="108"/>
      <c r="N52" s="108"/>
      <c r="O52" s="91"/>
    </row>
    <row r="53" spans="1:15" ht="12.75" customHeight="1">
      <c r="A53" s="1146"/>
      <c r="B53" s="108"/>
      <c r="C53" s="572"/>
      <c r="D53" s="572"/>
      <c r="E53" s="572"/>
      <c r="F53" s="572"/>
      <c r="G53" s="572"/>
      <c r="H53" s="572"/>
      <c r="I53" s="572"/>
      <c r="J53" s="572"/>
      <c r="K53" s="572"/>
      <c r="L53" s="572"/>
      <c r="M53" s="572"/>
      <c r="N53" s="572"/>
      <c r="O53" s="91"/>
    </row>
    <row r="54" spans="1:15" ht="12.75" customHeight="1">
      <c r="A54" s="1146"/>
      <c r="B54" s="108"/>
      <c r="C54" s="572"/>
      <c r="D54" s="1516"/>
      <c r="E54" s="1516"/>
      <c r="F54" s="1516"/>
      <c r="G54" s="1516"/>
      <c r="H54" s="1516"/>
      <c r="I54" s="854"/>
      <c r="J54" s="854"/>
      <c r="K54" s="854"/>
      <c r="L54" s="854"/>
      <c r="M54" s="854"/>
      <c r="N54" s="854"/>
      <c r="O54" s="91"/>
    </row>
    <row r="55" spans="1:15" ht="12.75" customHeight="1">
      <c r="A55" s="96"/>
      <c r="B55" s="108"/>
      <c r="C55" s="108"/>
      <c r="D55" s="1516"/>
      <c r="E55" s="1516"/>
      <c r="F55" s="1516"/>
      <c r="G55" s="1516"/>
      <c r="H55" s="1516"/>
      <c r="I55" s="108"/>
      <c r="J55" s="108"/>
      <c r="K55" s="108"/>
      <c r="L55" s="108"/>
      <c r="M55" s="108"/>
      <c r="N55" s="108"/>
      <c r="O55" s="91"/>
    </row>
    <row r="56" spans="1:15" ht="12.75" customHeight="1">
      <c r="A56" s="96"/>
      <c r="B56" s="108"/>
      <c r="C56" s="108"/>
      <c r="D56" s="108"/>
      <c r="E56" s="108"/>
      <c r="F56" s="108"/>
      <c r="G56" s="108"/>
      <c r="H56" s="108"/>
      <c r="I56" s="108"/>
      <c r="J56" s="108"/>
      <c r="K56" s="108"/>
      <c r="L56" s="108"/>
      <c r="M56" s="108"/>
      <c r="N56" s="108"/>
      <c r="O56" s="91"/>
    </row>
    <row r="57" spans="1:15" ht="12.75" customHeight="1">
      <c r="A57" s="96"/>
      <c r="B57" s="108"/>
      <c r="C57" s="108"/>
      <c r="D57" s="108"/>
      <c r="E57" s="108"/>
      <c r="F57" s="108"/>
      <c r="G57" s="108"/>
      <c r="H57" s="108"/>
      <c r="I57" s="108"/>
      <c r="J57" s="108"/>
      <c r="K57" s="108"/>
      <c r="L57" s="108"/>
      <c r="M57" s="108"/>
      <c r="N57" s="108"/>
      <c r="O57" s="91"/>
    </row>
    <row r="58" spans="1:15" ht="12.75" customHeight="1">
      <c r="A58" s="96"/>
      <c r="B58" s="108"/>
      <c r="C58" s="108"/>
      <c r="D58" s="108"/>
      <c r="E58" s="108"/>
      <c r="F58" s="108"/>
      <c r="G58" s="108"/>
      <c r="H58" s="108"/>
      <c r="I58" s="108"/>
      <c r="J58" s="108"/>
      <c r="K58" s="108"/>
      <c r="L58" s="108"/>
      <c r="M58" s="108"/>
      <c r="N58" s="108"/>
      <c r="O58" s="91"/>
    </row>
    <row r="59" spans="1:15" ht="12.75" customHeight="1">
      <c r="A59" s="96"/>
      <c r="B59" s="108"/>
      <c r="C59" s="108"/>
      <c r="D59" s="108"/>
      <c r="E59" s="108"/>
      <c r="F59" s="108"/>
      <c r="G59" s="108"/>
      <c r="H59" s="108"/>
      <c r="I59" s="108"/>
      <c r="J59" s="108"/>
      <c r="K59" s="108"/>
      <c r="L59" s="108"/>
      <c r="M59" s="108"/>
      <c r="N59" s="108"/>
      <c r="O59" s="91"/>
    </row>
    <row r="60" spans="1:15" ht="12.75" customHeight="1">
      <c r="A60" s="96"/>
      <c r="B60" s="108"/>
      <c r="C60" s="108"/>
      <c r="D60" s="108"/>
      <c r="E60" s="108"/>
      <c r="F60" s="108"/>
      <c r="G60" s="108"/>
      <c r="H60" s="108"/>
      <c r="I60" s="108"/>
      <c r="J60" s="108"/>
      <c r="K60" s="108"/>
      <c r="L60" s="108"/>
      <c r="M60" s="108"/>
      <c r="N60" s="108"/>
      <c r="O60" s="91"/>
    </row>
    <row r="61" spans="1:15" ht="12.75" customHeight="1">
      <c r="A61" s="96"/>
      <c r="B61" s="108"/>
      <c r="C61" s="108"/>
      <c r="D61" s="108"/>
      <c r="E61" s="108"/>
      <c r="F61" s="108"/>
      <c r="G61" s="108"/>
      <c r="H61" s="108"/>
      <c r="I61" s="108"/>
      <c r="J61" s="108"/>
      <c r="K61" s="108"/>
      <c r="L61" s="108"/>
      <c r="M61" s="108"/>
      <c r="N61" s="108"/>
      <c r="O61" s="91"/>
    </row>
    <row r="62" spans="1:15" ht="12.75" customHeight="1">
      <c r="A62" s="96"/>
      <c r="B62" s="108"/>
      <c r="C62" s="108"/>
      <c r="D62" s="108"/>
      <c r="E62" s="108"/>
      <c r="F62" s="108"/>
      <c r="G62" s="108"/>
      <c r="H62" s="108"/>
      <c r="I62" s="108"/>
      <c r="J62" s="108"/>
      <c r="K62" s="108"/>
      <c r="L62" s="108"/>
      <c r="M62" s="108"/>
      <c r="N62" s="108"/>
      <c r="O62" s="91"/>
    </row>
    <row r="63" spans="1:15" ht="12.75" customHeight="1">
      <c r="A63" s="91"/>
      <c r="B63" s="222"/>
      <c r="C63" s="222"/>
      <c r="D63" s="222"/>
      <c r="E63" s="222"/>
      <c r="F63" s="222"/>
      <c r="G63" s="222"/>
      <c r="H63" s="222"/>
      <c r="I63" s="222"/>
      <c r="J63" s="222"/>
      <c r="K63" s="222"/>
      <c r="L63" s="222"/>
      <c r="M63" s="222"/>
      <c r="N63" s="222"/>
      <c r="O63" s="91"/>
    </row>
    <row r="64" spans="1:15" ht="12.75" customHeight="1">
      <c r="A64" s="91"/>
      <c r="B64" s="171"/>
      <c r="C64" s="171"/>
      <c r="D64" s="171"/>
      <c r="E64" s="171"/>
      <c r="F64" s="171"/>
      <c r="G64" s="171"/>
      <c r="H64" s="171"/>
      <c r="I64" s="171"/>
      <c r="J64" s="171"/>
      <c r="K64" s="171"/>
      <c r="L64" s="171"/>
      <c r="M64" s="171"/>
      <c r="N64" s="171"/>
      <c r="O64" s="91"/>
    </row>
    <row r="65" spans="1:15" ht="12.75" customHeight="1">
      <c r="A65" s="96"/>
      <c r="B65" s="108"/>
      <c r="C65" s="108"/>
      <c r="D65" s="108"/>
      <c r="E65" s="108"/>
      <c r="F65" s="108"/>
      <c r="G65" s="108"/>
      <c r="H65" s="108"/>
      <c r="I65" s="108"/>
      <c r="J65" s="108"/>
      <c r="K65" s="108"/>
      <c r="L65" s="108"/>
      <c r="M65" s="108"/>
      <c r="N65" s="108"/>
      <c r="O65" s="91"/>
    </row>
    <row r="66" spans="1:15" ht="12.75" customHeight="1">
      <c r="A66" s="96"/>
      <c r="B66" s="108"/>
      <c r="C66" s="108"/>
      <c r="D66" s="108"/>
      <c r="E66" s="108"/>
      <c r="F66" s="108"/>
      <c r="G66" s="108"/>
      <c r="H66" s="108"/>
      <c r="I66" s="108"/>
      <c r="J66" s="108"/>
      <c r="K66" s="108"/>
      <c r="L66" s="108"/>
      <c r="M66" s="108"/>
      <c r="N66" s="108"/>
      <c r="O66" s="91"/>
    </row>
    <row r="67" spans="1:15" ht="12.75" customHeight="1">
      <c r="A67" s="91"/>
      <c r="B67" s="171"/>
      <c r="C67" s="171"/>
      <c r="D67" s="171"/>
      <c r="E67" s="171"/>
      <c r="F67" s="171"/>
      <c r="G67" s="171"/>
      <c r="H67" s="171"/>
      <c r="I67" s="171"/>
      <c r="J67" s="171"/>
      <c r="K67" s="171"/>
      <c r="L67" s="171"/>
      <c r="M67" s="171"/>
      <c r="N67" s="171"/>
      <c r="O67" s="91"/>
    </row>
    <row r="68" spans="1:15" ht="12.75" customHeight="1">
      <c r="A68" s="109"/>
      <c r="B68" s="108"/>
      <c r="C68" s="108"/>
      <c r="D68" s="108"/>
      <c r="E68" s="108"/>
      <c r="F68" s="108"/>
      <c r="G68" s="108"/>
      <c r="H68" s="108"/>
      <c r="I68" s="108"/>
      <c r="J68" s="108"/>
      <c r="K68" s="108"/>
      <c r="L68" s="108"/>
      <c r="M68" s="108"/>
      <c r="N68" s="108"/>
      <c r="O68" s="91"/>
    </row>
    <row r="69" spans="1:15" ht="12.75" customHeight="1">
      <c r="A69" s="82"/>
      <c r="B69" s="82"/>
      <c r="C69" s="82"/>
      <c r="D69" s="82"/>
      <c r="E69" s="82"/>
    </row>
  </sheetData>
  <customSheetViews>
    <customSheetView guid="{51F1D52B-5D55-4FCC-809B-9B4CC86C88B9}" showGridLines="0" topLeftCell="A9">
      <selection activeCell="G9" sqref="G9"/>
      <pageMargins left="0.4" right="0.39370078740157483" top="0.98425196850393704" bottom="0.55118110236220474" header="0.51181102362204722" footer="0.35433070866141736"/>
      <printOptions horizontalCentered="1" verticalCentered="1"/>
      <pageSetup scale="80" orientation="landscape" r:id="rId1"/>
      <headerFooter alignWithMargins="0"/>
    </customSheetView>
    <customSheetView guid="{67BA8672-8137-4028-84CD-AA630649A2B3}" showRuler="0" topLeftCell="C1">
      <selection activeCell="N9" sqref="N9:N39"/>
      <pageMargins left="0.7" right="0.39370078740157483" top="0.54" bottom="0.55118110236220474" header="0.51181102362204722" footer="0.35433070866141736"/>
      <printOptions horizontalCentered="1" verticalCentered="1"/>
      <pageSetup scale="75" orientation="landscape" r:id="rId2"/>
      <headerFooter alignWithMargins="0"/>
    </customSheetView>
    <customSheetView guid="{B297ACE3-C144-4411-A206-EE5C8D41CE1C}" topLeftCell="B31">
      <selection activeCell="H39" sqref="H39"/>
      <pageMargins left="0.7" right="0.39370078740157483" top="0.54" bottom="0.55118110236220474" header="0.51181102362204722" footer="0.35433070866141736"/>
      <printOptions horizontalCentered="1" verticalCentered="1"/>
      <pageSetup scale="75" orientation="landscape" r:id="rId3"/>
      <headerFooter alignWithMargins="0"/>
    </customSheetView>
    <customSheetView guid="{45E423DD-7FD2-487F-8372-5798D7D06C15}" showPageBreaks="1" showGridLines="0" printArea="1" topLeftCell="A9">
      <selection activeCell="G9" sqref="G9"/>
      <pageMargins left="0.4" right="0.39370078740157483" top="0.98425196850393704" bottom="0.55118110236220474" header="0.51181102362204722" footer="0.35433070866141736"/>
      <printOptions horizontalCentered="1" verticalCentered="1"/>
      <pageSetup scale="80" orientation="landscape" r:id="rId4"/>
      <headerFooter alignWithMargins="0"/>
    </customSheetView>
  </customSheetViews>
  <phoneticPr fontId="14" type="noConversion"/>
  <printOptions horizontalCentered="1" verticalCentered="1"/>
  <pageMargins left="0.25" right="0.39370078740157483" top="0.73" bottom="0.52" header="0.51181102362204722" footer="0.35433070866141736"/>
  <pageSetup scale="69" orientation="landscape" r:id="rId5"/>
  <headerFooter alignWithMargins="0"/>
  <drawing r:id="rId6"/>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P67"/>
  <sheetViews>
    <sheetView showGridLines="0" topLeftCell="A28" zoomScaleNormal="100" workbookViewId="0">
      <pane xSplit="1" topLeftCell="G1" activePane="topRight" state="frozen"/>
      <selection activeCell="A29" sqref="A29"/>
      <selection pane="topRight" activeCell="N34" sqref="N34"/>
    </sheetView>
  </sheetViews>
  <sheetFormatPr defaultRowHeight="15"/>
  <cols>
    <col min="1" max="1" width="53.5703125" style="72" customWidth="1"/>
    <col min="2" max="2" width="12.140625" style="72" customWidth="1"/>
    <col min="3" max="3" width="10.140625" style="72" customWidth="1"/>
    <col min="4" max="4" width="11.28515625" style="72" customWidth="1"/>
    <col min="5" max="5" width="11.140625" style="72" customWidth="1"/>
    <col min="6" max="6" width="10.140625" style="72" customWidth="1"/>
    <col min="7" max="7" width="12.28515625" style="72" customWidth="1"/>
    <col min="8" max="8" width="11.42578125" style="72" customWidth="1"/>
    <col min="9" max="9" width="9.85546875" style="72" customWidth="1"/>
    <col min="10" max="10" width="11.85546875" style="72" customWidth="1"/>
    <col min="11" max="11" width="10.42578125" style="72" customWidth="1"/>
    <col min="12" max="12" width="11" style="72" customWidth="1"/>
    <col min="13" max="13" width="9.85546875" style="72" customWidth="1"/>
    <col min="14" max="14" width="11.7109375" style="72" customWidth="1"/>
    <col min="15" max="15" width="19.140625" style="72" customWidth="1"/>
    <col min="16" max="16" width="9.28515625" style="72" bestFit="1" customWidth="1"/>
    <col min="17" max="16384" width="9.140625" style="72"/>
  </cols>
  <sheetData>
    <row r="1" spans="1:16" s="319" customFormat="1" ht="17.25" customHeight="1">
      <c r="A1" s="563" t="s">
        <v>348</v>
      </c>
      <c r="B1" s="640"/>
      <c r="C1" s="640"/>
      <c r="D1" s="640"/>
      <c r="E1" s="640"/>
      <c r="F1" s="640"/>
      <c r="G1" s="640"/>
      <c r="H1" s="640"/>
      <c r="I1" s="640"/>
      <c r="J1" s="640"/>
      <c r="K1" s="640"/>
      <c r="L1" s="640"/>
      <c r="M1" s="640"/>
      <c r="N1" s="652">
        <v>51</v>
      </c>
    </row>
    <row r="2" spans="1:16" s="319" customFormat="1" ht="17.25" customHeight="1">
      <c r="A2" s="701"/>
      <c r="B2" s="647"/>
      <c r="C2" s="647"/>
      <c r="D2" s="647"/>
      <c r="E2" s="647"/>
      <c r="F2" s="647"/>
      <c r="G2" s="647"/>
      <c r="H2" s="647"/>
      <c r="I2" s="647"/>
      <c r="J2" s="647"/>
      <c r="K2" s="647"/>
      <c r="L2" s="647"/>
      <c r="M2" s="647"/>
      <c r="N2" s="649"/>
    </row>
    <row r="3" spans="1:16" s="319" customFormat="1"/>
    <row r="4" spans="1:16" s="319" customFormat="1" ht="15" customHeight="1">
      <c r="A4" s="582" t="s">
        <v>23</v>
      </c>
      <c r="B4" s="641"/>
      <c r="C4" s="641"/>
      <c r="D4" s="641"/>
      <c r="E4" s="641"/>
      <c r="F4" s="641"/>
      <c r="G4" s="641"/>
      <c r="H4" s="641"/>
      <c r="I4" s="641"/>
      <c r="J4" s="641"/>
      <c r="K4" s="641"/>
      <c r="L4" s="641"/>
      <c r="M4" s="641"/>
      <c r="N4" s="628"/>
    </row>
    <row r="5" spans="1:16" s="319" customFormat="1" ht="15" customHeight="1">
      <c r="A5" s="582" t="s">
        <v>1535</v>
      </c>
      <c r="F5" s="647"/>
    </row>
    <row r="6" spans="1:16" s="319" customFormat="1" ht="15" customHeight="1" thickBot="1">
      <c r="A6" s="585" t="s">
        <v>434</v>
      </c>
      <c r="B6" s="585"/>
      <c r="C6" s="585"/>
      <c r="D6" s="585"/>
      <c r="E6" s="673"/>
      <c r="F6" s="585"/>
      <c r="G6" s="585"/>
      <c r="H6" s="585"/>
      <c r="I6" s="585"/>
      <c r="J6" s="585"/>
      <c r="K6" s="585"/>
      <c r="L6" s="585"/>
      <c r="M6" s="585"/>
      <c r="N6" s="585"/>
    </row>
    <row r="7" spans="1:16" s="319" customFormat="1" ht="15" customHeight="1" thickTop="1" thickBot="1">
      <c r="A7" s="726" t="s">
        <v>360</v>
      </c>
      <c r="B7" s="727" t="s">
        <v>443</v>
      </c>
      <c r="C7" s="723" t="s">
        <v>403</v>
      </c>
      <c r="D7" s="723" t="s">
        <v>404</v>
      </c>
      <c r="E7" s="723" t="s">
        <v>405</v>
      </c>
      <c r="F7" s="723" t="s">
        <v>406</v>
      </c>
      <c r="G7" s="724" t="s">
        <v>407</v>
      </c>
      <c r="H7" s="724" t="s">
        <v>408</v>
      </c>
      <c r="I7" s="724" t="s">
        <v>409</v>
      </c>
      <c r="J7" s="724" t="s">
        <v>410</v>
      </c>
      <c r="K7" s="724" t="s">
        <v>411</v>
      </c>
      <c r="L7" s="723" t="s">
        <v>412</v>
      </c>
      <c r="M7" s="723" t="s">
        <v>413</v>
      </c>
      <c r="N7" s="725" t="s">
        <v>40</v>
      </c>
    </row>
    <row r="8" spans="1:16" s="376" customFormat="1" ht="15" customHeight="1" thickTop="1">
      <c r="A8" s="642" t="s">
        <v>438</v>
      </c>
      <c r="B8" s="1514">
        <v>396.62863764999997</v>
      </c>
      <c r="C8" s="1514">
        <v>326.32646833999996</v>
      </c>
      <c r="D8" s="1514">
        <v>472.76064737999997</v>
      </c>
      <c r="E8" s="1514">
        <v>1280.2504941200002</v>
      </c>
      <c r="F8" s="1514">
        <v>385.16178760000003</v>
      </c>
      <c r="G8" s="1514">
        <v>502.88485637000002</v>
      </c>
      <c r="H8" s="1514">
        <v>472.18441221</v>
      </c>
      <c r="I8" s="1514">
        <v>420.12353862999998</v>
      </c>
      <c r="J8" s="1514">
        <v>412.98010234000003</v>
      </c>
      <c r="K8" s="1514">
        <v>477.93488691999994</v>
      </c>
      <c r="L8" s="1514">
        <v>406.94510508000002</v>
      </c>
      <c r="M8" s="1514">
        <v>439.16309804000002</v>
      </c>
      <c r="N8" s="1514">
        <v>5993.3440346799998</v>
      </c>
      <c r="O8" s="657"/>
      <c r="P8" s="1318"/>
    </row>
    <row r="9" spans="1:16" s="376" customFormat="1" ht="15" customHeight="1">
      <c r="A9" s="643" t="s">
        <v>211</v>
      </c>
      <c r="B9" s="596">
        <v>144.79284735999997</v>
      </c>
      <c r="C9" s="1514">
        <v>129.18991682000001</v>
      </c>
      <c r="D9" s="1514">
        <v>216.18074061999999</v>
      </c>
      <c r="E9" s="1514">
        <v>150.62147647</v>
      </c>
      <c r="F9" s="1514">
        <v>154.26875285</v>
      </c>
      <c r="G9" s="1514">
        <v>200.77941844999998</v>
      </c>
      <c r="H9" s="1514">
        <v>138.72746451</v>
      </c>
      <c r="I9" s="1514">
        <v>143.40169687000002</v>
      </c>
      <c r="J9" s="1514">
        <v>163.87601027999997</v>
      </c>
      <c r="K9" s="1514">
        <v>163.21277388999999</v>
      </c>
      <c r="L9" s="1514">
        <v>146.41651112</v>
      </c>
      <c r="M9" s="1514">
        <v>152.72724084999999</v>
      </c>
      <c r="N9" s="1514">
        <v>1904.19485009</v>
      </c>
      <c r="O9" s="657"/>
      <c r="P9" s="1318"/>
    </row>
    <row r="10" spans="1:16" s="319" customFormat="1" ht="15" customHeight="1">
      <c r="A10" s="644" t="s">
        <v>604</v>
      </c>
      <c r="B10" s="103">
        <v>5.7636628200000004</v>
      </c>
      <c r="C10" s="103">
        <v>18.405632319999999</v>
      </c>
      <c r="D10" s="103">
        <v>100.72236783</v>
      </c>
      <c r="E10" s="103">
        <v>18.0159901</v>
      </c>
      <c r="F10" s="103">
        <v>11.004118289999999</v>
      </c>
      <c r="G10" s="103">
        <v>62.095688889999998</v>
      </c>
      <c r="H10" s="103">
        <v>12.637103830000001</v>
      </c>
      <c r="I10" s="103">
        <v>13.831694929999999</v>
      </c>
      <c r="J10" s="103">
        <v>34.383956789999999</v>
      </c>
      <c r="K10" s="103">
        <v>7.9970378899999996</v>
      </c>
      <c r="L10" s="103">
        <v>7.6687178600000001</v>
      </c>
      <c r="M10" s="103">
        <v>23.58302291</v>
      </c>
      <c r="N10" s="595">
        <v>316.10899446000002</v>
      </c>
      <c r="O10" s="657"/>
      <c r="P10" s="1318"/>
    </row>
    <row r="11" spans="1:16" s="319" customFormat="1" ht="15" customHeight="1">
      <c r="A11" s="645" t="s">
        <v>605</v>
      </c>
      <c r="B11" s="103">
        <v>85.923254510000007</v>
      </c>
      <c r="C11" s="103">
        <v>80.647240449999998</v>
      </c>
      <c r="D11" s="103">
        <v>83.57606663</v>
      </c>
      <c r="E11" s="103">
        <v>80.062968150000003</v>
      </c>
      <c r="F11" s="103">
        <v>106.92191501000001</v>
      </c>
      <c r="G11" s="103">
        <v>103.79114537999999</v>
      </c>
      <c r="H11" s="103">
        <v>81.886029980000004</v>
      </c>
      <c r="I11" s="103">
        <v>85.558418090000004</v>
      </c>
      <c r="J11" s="103">
        <v>87.736065580000002</v>
      </c>
      <c r="K11" s="103">
        <v>98.071524799999992</v>
      </c>
      <c r="L11" s="103">
        <v>97.370700499999998</v>
      </c>
      <c r="M11" s="103">
        <v>87.870503819999996</v>
      </c>
      <c r="N11" s="595">
        <v>1079.4158329000002</v>
      </c>
      <c r="O11" s="657"/>
      <c r="P11" s="1318"/>
    </row>
    <row r="12" spans="1:16" s="319" customFormat="1" ht="15" customHeight="1">
      <c r="A12" s="585" t="s">
        <v>195</v>
      </c>
      <c r="B12" s="103">
        <v>35.762705659999995</v>
      </c>
      <c r="C12" s="103">
        <v>21.271260680000001</v>
      </c>
      <c r="D12" s="103">
        <v>21.300583539999998</v>
      </c>
      <c r="E12" s="103">
        <v>42.248841390000003</v>
      </c>
      <c r="F12" s="103">
        <v>21.727281260000002</v>
      </c>
      <c r="G12" s="103">
        <v>24.71555141</v>
      </c>
      <c r="H12" s="103">
        <v>31.668985129999999</v>
      </c>
      <c r="I12" s="103">
        <v>32.783737789999996</v>
      </c>
      <c r="J12" s="103">
        <v>29.84052552</v>
      </c>
      <c r="K12" s="103">
        <v>27.254839879999999</v>
      </c>
      <c r="L12" s="103">
        <v>29.98770777</v>
      </c>
      <c r="M12" s="103">
        <v>29.224867760000002</v>
      </c>
      <c r="N12" s="595">
        <v>347.78688778999998</v>
      </c>
      <c r="O12" s="657"/>
      <c r="P12" s="1318"/>
    </row>
    <row r="13" spans="1:16" s="319" customFormat="1" ht="15" customHeight="1">
      <c r="A13" s="453" t="s">
        <v>603</v>
      </c>
      <c r="B13" s="103">
        <v>1.6557420900000002</v>
      </c>
      <c r="C13" s="103">
        <v>0.39187666999999998</v>
      </c>
      <c r="D13" s="103">
        <v>0.35260236</v>
      </c>
      <c r="E13" s="103">
        <v>0.590924</v>
      </c>
      <c r="F13" s="1466">
        <v>1.08455295</v>
      </c>
      <c r="G13" s="103">
        <v>0.58774158999999992</v>
      </c>
      <c r="H13" s="103">
        <v>1.0317259300000001</v>
      </c>
      <c r="I13" s="103">
        <v>0.55302123000000003</v>
      </c>
      <c r="J13" s="103">
        <v>1.27262019</v>
      </c>
      <c r="K13" s="103">
        <v>3.5422418599999999</v>
      </c>
      <c r="L13" s="103">
        <v>1.23063312</v>
      </c>
      <c r="M13" s="103">
        <v>1.00558131</v>
      </c>
      <c r="N13" s="595">
        <v>13.2992633</v>
      </c>
      <c r="O13" s="657"/>
      <c r="P13" s="1318"/>
    </row>
    <row r="14" spans="1:16" s="319" customFormat="1" ht="15" customHeight="1">
      <c r="A14" s="585" t="s">
        <v>196</v>
      </c>
      <c r="B14" s="103">
        <v>5.4213655899999997</v>
      </c>
      <c r="C14" s="103">
        <v>3.8107569700000004</v>
      </c>
      <c r="D14" s="103">
        <v>4.2533847800000002</v>
      </c>
      <c r="E14" s="103">
        <v>3.9121361000000001</v>
      </c>
      <c r="F14" s="103">
        <v>7.7278958800000002</v>
      </c>
      <c r="G14" s="103">
        <v>4.6977453099999993</v>
      </c>
      <c r="H14" s="103">
        <v>6.0282550800000001</v>
      </c>
      <c r="I14" s="103">
        <v>5.3057666699999997</v>
      </c>
      <c r="J14" s="103">
        <v>4.6826117699999994</v>
      </c>
      <c r="K14" s="103">
        <v>8.0638721399999991</v>
      </c>
      <c r="L14" s="103">
        <v>4.8326183899999995</v>
      </c>
      <c r="M14" s="103">
        <v>5.2987379000000008</v>
      </c>
      <c r="N14" s="595">
        <v>64.035146580000003</v>
      </c>
      <c r="O14" s="657"/>
      <c r="P14" s="1318"/>
    </row>
    <row r="15" spans="1:16" s="319" customFormat="1" ht="15" customHeight="1">
      <c r="A15" s="585" t="s">
        <v>197</v>
      </c>
      <c r="B15" s="103">
        <v>3.6337072999999998</v>
      </c>
      <c r="C15" s="103">
        <v>2.10471751</v>
      </c>
      <c r="D15" s="103">
        <v>1.9305972499999999</v>
      </c>
      <c r="E15" s="103">
        <v>3.11681797</v>
      </c>
      <c r="F15" s="103">
        <v>2.9960426099999999</v>
      </c>
      <c r="G15" s="103">
        <v>1.9596808799999998</v>
      </c>
      <c r="H15" s="103">
        <v>2.2528940799999999</v>
      </c>
      <c r="I15" s="103">
        <v>2.3252966800000001</v>
      </c>
      <c r="J15" s="103">
        <v>2.8995658399999997</v>
      </c>
      <c r="K15" s="103">
        <v>5.6061005199999991</v>
      </c>
      <c r="L15" s="103">
        <v>2.4867303999999999</v>
      </c>
      <c r="M15" s="103">
        <v>2.33617045</v>
      </c>
      <c r="N15" s="595">
        <v>33.648321490000001</v>
      </c>
      <c r="O15" s="657"/>
      <c r="P15" s="1318"/>
    </row>
    <row r="16" spans="1:16" s="319" customFormat="1" ht="15" customHeight="1">
      <c r="A16" s="453" t="s">
        <v>721</v>
      </c>
      <c r="B16" s="103">
        <v>6.6324093899999994</v>
      </c>
      <c r="C16" s="103">
        <v>2.5584322200000003</v>
      </c>
      <c r="D16" s="103">
        <v>4.0451382300000001</v>
      </c>
      <c r="E16" s="103">
        <v>2.6737987599999999</v>
      </c>
      <c r="F16" s="103">
        <v>2.8069468500000001</v>
      </c>
      <c r="G16" s="103">
        <v>2.9318649900000002</v>
      </c>
      <c r="H16" s="103">
        <v>3.2224704800000001</v>
      </c>
      <c r="I16" s="103">
        <v>3.0437614800000001</v>
      </c>
      <c r="J16" s="103">
        <v>3.06066459</v>
      </c>
      <c r="K16" s="103">
        <v>12.677156800000001</v>
      </c>
      <c r="L16" s="103">
        <v>2.8394030799999999</v>
      </c>
      <c r="M16" s="103">
        <v>3.4083567000000001</v>
      </c>
      <c r="N16" s="595">
        <v>49.900403569999995</v>
      </c>
      <c r="O16" s="657"/>
      <c r="P16" s="1318"/>
    </row>
    <row r="17" spans="1:16" s="376" customFormat="1" ht="15" customHeight="1">
      <c r="A17" s="643" t="s">
        <v>1451</v>
      </c>
      <c r="B17" s="1514">
        <v>146.35031437999999</v>
      </c>
      <c r="C17" s="1514">
        <v>121.85632206999999</v>
      </c>
      <c r="D17" s="1514">
        <v>153.24263282999999</v>
      </c>
      <c r="E17" s="1514">
        <v>1052.8585968500001</v>
      </c>
      <c r="F17" s="1514">
        <v>151.40864543000001</v>
      </c>
      <c r="G17" s="1514">
        <v>185.15490758999999</v>
      </c>
      <c r="H17" s="1514">
        <v>251.90245852999996</v>
      </c>
      <c r="I17" s="1514">
        <v>196.79584553999999</v>
      </c>
      <c r="J17" s="1514">
        <v>178.11331054000001</v>
      </c>
      <c r="K17" s="1514">
        <v>229.07941817</v>
      </c>
      <c r="L17" s="1514">
        <v>171.67723490000003</v>
      </c>
      <c r="M17" s="1514">
        <v>175.42568003000005</v>
      </c>
      <c r="N17" s="1514">
        <v>3013.86536686</v>
      </c>
      <c r="O17" s="657"/>
      <c r="P17" s="1318"/>
    </row>
    <row r="18" spans="1:16" s="319" customFormat="1" ht="15" customHeight="1">
      <c r="A18" s="344" t="s">
        <v>228</v>
      </c>
      <c r="B18" s="103">
        <v>138.80786122000001</v>
      </c>
      <c r="C18" s="103">
        <v>117.755757</v>
      </c>
      <c r="D18" s="103">
        <v>146.32201631999999</v>
      </c>
      <c r="E18" s="103">
        <v>1044.01825831</v>
      </c>
      <c r="F18" s="103">
        <v>146.87014159</v>
      </c>
      <c r="G18" s="103">
        <v>180.68206090999999</v>
      </c>
      <c r="H18" s="103">
        <v>215.85764983999999</v>
      </c>
      <c r="I18" s="103">
        <v>190.44725618999999</v>
      </c>
      <c r="J18" s="103">
        <v>172.94936724000002</v>
      </c>
      <c r="K18" s="103">
        <v>213.25158046999999</v>
      </c>
      <c r="L18" s="103">
        <v>164.18481091000001</v>
      </c>
      <c r="M18" s="103">
        <v>167.20370263000001</v>
      </c>
      <c r="N18" s="595">
        <v>2898.35046263</v>
      </c>
      <c r="O18" s="657"/>
      <c r="P18" s="1318"/>
    </row>
    <row r="19" spans="1:16" s="319" customFormat="1" ht="15" customHeight="1">
      <c r="A19" s="104" t="s">
        <v>1440</v>
      </c>
      <c r="B19" s="103">
        <v>1.74175196</v>
      </c>
      <c r="C19" s="103">
        <v>1.26342263</v>
      </c>
      <c r="D19" s="103">
        <v>1.5367198999999998</v>
      </c>
      <c r="E19" s="103">
        <v>1.7743001699999998</v>
      </c>
      <c r="F19" s="103">
        <v>1.7762502</v>
      </c>
      <c r="G19" s="103">
        <v>1.9640454199999999</v>
      </c>
      <c r="H19" s="103">
        <v>1.93058888</v>
      </c>
      <c r="I19" s="103">
        <v>2.3516655000000002</v>
      </c>
      <c r="J19" s="103">
        <v>2.1249701499999998</v>
      </c>
      <c r="K19" s="103">
        <v>1.9963378000000001</v>
      </c>
      <c r="L19" s="103">
        <v>1.9718674700000001</v>
      </c>
      <c r="M19" s="103">
        <v>1.8557971599999998</v>
      </c>
      <c r="N19" s="595">
        <v>22.287717239999999</v>
      </c>
      <c r="O19" s="657"/>
      <c r="P19" s="1318"/>
    </row>
    <row r="20" spans="1:16" s="319" customFormat="1" ht="15" customHeight="1">
      <c r="A20" s="104" t="s">
        <v>1441</v>
      </c>
      <c r="B20" s="103">
        <v>1.1568929800000001</v>
      </c>
      <c r="C20" s="103">
        <v>1.55321142</v>
      </c>
      <c r="D20" s="103">
        <v>1.3849621299999999</v>
      </c>
      <c r="E20" s="103">
        <v>1.66721428</v>
      </c>
      <c r="F20" s="103">
        <v>1.4432650200000001</v>
      </c>
      <c r="G20" s="103">
        <v>1.2011477399999999</v>
      </c>
      <c r="H20" s="103">
        <v>1.3238158500000001</v>
      </c>
      <c r="I20" s="103">
        <v>1.7545040199999999</v>
      </c>
      <c r="J20" s="103">
        <v>1.6516796299999998</v>
      </c>
      <c r="K20" s="103">
        <v>1.2981133600000001</v>
      </c>
      <c r="L20" s="103">
        <v>1.1388851200000001</v>
      </c>
      <c r="M20" s="103">
        <v>1.8353633300000001</v>
      </c>
      <c r="N20" s="595">
        <v>17.409054880000003</v>
      </c>
      <c r="O20" s="657"/>
      <c r="P20" s="1318"/>
    </row>
    <row r="21" spans="1:16" s="319" customFormat="1" ht="15" customHeight="1">
      <c r="A21" s="344" t="s">
        <v>229</v>
      </c>
      <c r="B21" s="103">
        <v>1.0400865699999999</v>
      </c>
      <c r="C21" s="103">
        <v>0.90551093999999999</v>
      </c>
      <c r="D21" s="103">
        <v>1.3983685100000001</v>
      </c>
      <c r="E21" s="103">
        <v>0.89858340000000003</v>
      </c>
      <c r="F21" s="103">
        <v>0.89858340000000003</v>
      </c>
      <c r="G21" s="103">
        <v>0.89858340000000003</v>
      </c>
      <c r="H21" s="103">
        <v>0.94850469999999998</v>
      </c>
      <c r="I21" s="103">
        <v>1.3072383999999999</v>
      </c>
      <c r="J21" s="103">
        <v>1.0970711799999999</v>
      </c>
      <c r="K21" s="103">
        <v>3.41551231</v>
      </c>
      <c r="L21" s="103">
        <v>4.0133611399999998</v>
      </c>
      <c r="M21" s="103">
        <v>3.9123211200000001</v>
      </c>
      <c r="N21" s="595">
        <v>20.733725070000002</v>
      </c>
      <c r="O21" s="657"/>
      <c r="P21" s="1318"/>
    </row>
    <row r="22" spans="1:16" s="319" customFormat="1" ht="15" customHeight="1">
      <c r="A22" s="645" t="s">
        <v>1442</v>
      </c>
      <c r="B22" s="103">
        <v>1.18322536</v>
      </c>
      <c r="C22" s="103">
        <v>8.7595939999999997E-2</v>
      </c>
      <c r="D22" s="103">
        <v>0.54994246999999996</v>
      </c>
      <c r="E22" s="103">
        <v>0.22672229000000002</v>
      </c>
      <c r="F22" s="103">
        <v>0.10136246</v>
      </c>
      <c r="G22" s="103">
        <v>0.12489814</v>
      </c>
      <c r="H22" s="103">
        <v>0.17538503</v>
      </c>
      <c r="I22" s="103">
        <v>0.20726592999999999</v>
      </c>
      <c r="J22" s="103">
        <v>6.4632769999999992E-2</v>
      </c>
      <c r="K22" s="103">
        <v>3.11638693</v>
      </c>
      <c r="L22" s="103">
        <v>0.17706848</v>
      </c>
      <c r="M22" s="103">
        <v>0.17535200000000001</v>
      </c>
      <c r="N22" s="595">
        <v>6.1898378000000003</v>
      </c>
      <c r="O22" s="657"/>
      <c r="P22" s="1318"/>
    </row>
    <row r="23" spans="1:16" s="319" customFormat="1" ht="15" customHeight="1">
      <c r="A23" s="645" t="s">
        <v>1443</v>
      </c>
      <c r="B23" s="103">
        <v>1.1805262599999999</v>
      </c>
      <c r="C23" s="103">
        <v>0.13283865</v>
      </c>
      <c r="D23" s="103">
        <v>1.9322479399999999</v>
      </c>
      <c r="E23" s="103">
        <v>4.1264723400000003</v>
      </c>
      <c r="F23" s="103">
        <v>0.12879409</v>
      </c>
      <c r="G23" s="103">
        <v>0.10903887</v>
      </c>
      <c r="H23" s="103">
        <v>31.422387620000002</v>
      </c>
      <c r="I23" s="103">
        <v>0.51741976000000001</v>
      </c>
      <c r="J23" s="103">
        <v>7.2403380000000003E-2</v>
      </c>
      <c r="K23" s="103">
        <v>3.0049968700000003</v>
      </c>
      <c r="L23" s="103">
        <v>6.1737670000000001E-2</v>
      </c>
      <c r="M23" s="103">
        <v>0.18232799999999999</v>
      </c>
      <c r="N23" s="595">
        <v>42.871191449999998</v>
      </c>
      <c r="O23" s="657"/>
      <c r="P23" s="1318"/>
    </row>
    <row r="24" spans="1:16" s="319" customFormat="1" ht="15" customHeight="1">
      <c r="A24" s="645" t="s">
        <v>1444</v>
      </c>
      <c r="B24" s="103">
        <v>1.2399700300000001</v>
      </c>
      <c r="C24" s="103">
        <v>0.15798548999999998</v>
      </c>
      <c r="D24" s="103">
        <v>0.11837555999999999</v>
      </c>
      <c r="E24" s="103">
        <v>0.14704606000000001</v>
      </c>
      <c r="F24" s="103">
        <v>0.19024867000000001</v>
      </c>
      <c r="G24" s="103">
        <v>0.17513310999999998</v>
      </c>
      <c r="H24" s="103">
        <v>0.24412660999999999</v>
      </c>
      <c r="I24" s="103">
        <v>0.21049573999999999</v>
      </c>
      <c r="J24" s="103">
        <v>0.15318619</v>
      </c>
      <c r="K24" s="103">
        <v>2.9964904300000001</v>
      </c>
      <c r="L24" s="103">
        <v>0.12950411000000001</v>
      </c>
      <c r="M24" s="103">
        <v>0.26081578999999999</v>
      </c>
      <c r="N24" s="595">
        <v>6.0233777899999996</v>
      </c>
      <c r="O24" s="657"/>
      <c r="P24" s="1318"/>
    </row>
    <row r="25" spans="1:16" s="376" customFormat="1" ht="15" customHeight="1">
      <c r="A25" s="643" t="s">
        <v>1450</v>
      </c>
      <c r="B25" s="1514">
        <v>96.878732510000006</v>
      </c>
      <c r="C25" s="1514">
        <v>66.611823240000007</v>
      </c>
      <c r="D25" s="1514">
        <v>91.084615069999984</v>
      </c>
      <c r="E25" s="1514">
        <v>66.961657549999998</v>
      </c>
      <c r="F25" s="1514">
        <v>69.361155499999995</v>
      </c>
      <c r="G25" s="1514">
        <v>105.77330354</v>
      </c>
      <c r="H25" s="1514">
        <v>70.49706544</v>
      </c>
      <c r="I25" s="1514">
        <v>69.390773839999994</v>
      </c>
      <c r="J25" s="1514">
        <v>57.920562359999998</v>
      </c>
      <c r="K25" s="1514">
        <v>77.419794429999996</v>
      </c>
      <c r="L25" s="1514">
        <v>74.864844300000001</v>
      </c>
      <c r="M25" s="1514">
        <v>99.145952899999997</v>
      </c>
      <c r="N25" s="1514">
        <v>945.91028068000003</v>
      </c>
      <c r="O25" s="657"/>
      <c r="P25" s="1318"/>
    </row>
    <row r="26" spans="1:16" s="319" customFormat="1" ht="15" customHeight="1">
      <c r="A26" s="646" t="s">
        <v>212</v>
      </c>
      <c r="B26" s="103">
        <v>6.2988442899999999</v>
      </c>
      <c r="C26" s="103">
        <v>3.3966966899999997</v>
      </c>
      <c r="D26" s="103">
        <v>0.61948740000000002</v>
      </c>
      <c r="E26" s="103">
        <v>0.84517960999999997</v>
      </c>
      <c r="F26" s="103">
        <v>20.849070510000001</v>
      </c>
      <c r="G26" s="103">
        <v>8.3616133099999992</v>
      </c>
      <c r="H26" s="103">
        <v>7.2199265300000004</v>
      </c>
      <c r="I26" s="103">
        <v>9.959461769999999</v>
      </c>
      <c r="J26" s="103">
        <v>1.8043908500000001</v>
      </c>
      <c r="K26" s="103">
        <v>7.7011198499999995</v>
      </c>
      <c r="L26" s="103">
        <v>16.038275470000002</v>
      </c>
      <c r="M26" s="103">
        <v>41.891127600000004</v>
      </c>
      <c r="N26" s="595">
        <v>124.98519388000001</v>
      </c>
      <c r="O26" s="657"/>
      <c r="P26" s="1318"/>
    </row>
    <row r="27" spans="1:16" s="319" customFormat="1" ht="15" customHeight="1">
      <c r="A27" s="646" t="s">
        <v>1743</v>
      </c>
      <c r="B27" s="103">
        <v>9.9529796400000006</v>
      </c>
      <c r="C27" s="103">
        <v>1.8581519399999999</v>
      </c>
      <c r="D27" s="103">
        <v>1.9636540600000001</v>
      </c>
      <c r="E27" s="103">
        <v>3.0793377200000003</v>
      </c>
      <c r="F27" s="103">
        <v>1.5404730900000001</v>
      </c>
      <c r="G27" s="103">
        <v>1.8146936599999999</v>
      </c>
      <c r="H27" s="103">
        <v>6.18384877</v>
      </c>
      <c r="I27" s="103">
        <v>1.8723180100000001</v>
      </c>
      <c r="J27" s="103">
        <v>2.1039021400000002</v>
      </c>
      <c r="K27" s="103">
        <v>7.8020301399999994</v>
      </c>
      <c r="L27" s="103">
        <v>3.8560844400000001</v>
      </c>
      <c r="M27" s="103">
        <v>2.0496732</v>
      </c>
      <c r="N27" s="595">
        <v>44.077146810000002</v>
      </c>
      <c r="O27" s="657"/>
      <c r="P27" s="1318"/>
    </row>
    <row r="28" spans="1:16" s="319" customFormat="1" ht="15" customHeight="1">
      <c r="A28" s="646" t="s">
        <v>202</v>
      </c>
      <c r="B28" s="103">
        <v>42.551809090000006</v>
      </c>
      <c r="C28" s="103">
        <v>32.634690089999999</v>
      </c>
      <c r="D28" s="103">
        <v>11.23376448</v>
      </c>
      <c r="E28" s="103">
        <v>12.27732282</v>
      </c>
      <c r="F28" s="103">
        <v>10.938094900000001</v>
      </c>
      <c r="G28" s="103">
        <v>17.614227469999999</v>
      </c>
      <c r="H28" s="103">
        <v>18.736389559999999</v>
      </c>
      <c r="I28" s="103">
        <v>20.271855809999998</v>
      </c>
      <c r="J28" s="103">
        <v>18.462922590000002</v>
      </c>
      <c r="K28" s="103">
        <v>20.04645717</v>
      </c>
      <c r="L28" s="103">
        <v>17.978487910000002</v>
      </c>
      <c r="M28" s="103">
        <v>18.75146161</v>
      </c>
      <c r="N28" s="595">
        <v>241.49748350000002</v>
      </c>
      <c r="O28" s="657"/>
      <c r="P28" s="1318"/>
    </row>
    <row r="29" spans="1:16" s="319" customFormat="1" ht="15" customHeight="1">
      <c r="A29" s="646" t="s">
        <v>1467</v>
      </c>
      <c r="B29" s="103">
        <v>3.2274623199999999</v>
      </c>
      <c r="C29" s="103">
        <v>3.17519149</v>
      </c>
      <c r="D29" s="103">
        <v>3.06695064</v>
      </c>
      <c r="E29" s="103">
        <v>2.9440470299999997</v>
      </c>
      <c r="F29" s="103">
        <v>3.1546282099999998</v>
      </c>
      <c r="G29" s="103">
        <v>3.15914706</v>
      </c>
      <c r="H29" s="103">
        <v>3.2107139900000004</v>
      </c>
      <c r="I29" s="103">
        <v>2.8649610000000001</v>
      </c>
      <c r="J29" s="103">
        <v>2.90628201</v>
      </c>
      <c r="K29" s="103">
        <v>2.9730576499999999</v>
      </c>
      <c r="L29" s="103">
        <v>3.6580550199999999</v>
      </c>
      <c r="M29" s="103">
        <v>3.1983377100000001</v>
      </c>
      <c r="N29" s="595">
        <v>37.538834129999998</v>
      </c>
      <c r="O29" s="657"/>
      <c r="P29" s="1318"/>
    </row>
    <row r="30" spans="1:16" s="319" customFormat="1" ht="15" customHeight="1">
      <c r="A30" s="646" t="s">
        <v>1916</v>
      </c>
      <c r="B30" s="103">
        <v>9.9671371000000004</v>
      </c>
      <c r="C30" s="103">
        <v>9.7504741999999993</v>
      </c>
      <c r="D30" s="103">
        <v>9.9177669999999996</v>
      </c>
      <c r="E30" s="103">
        <v>10.823551999999999</v>
      </c>
      <c r="F30" s="103">
        <v>9.8662399999999995</v>
      </c>
      <c r="G30" s="103">
        <v>9.8662399999999995</v>
      </c>
      <c r="H30" s="103">
        <v>9.8054600000000001</v>
      </c>
      <c r="I30" s="103">
        <v>11.29437712</v>
      </c>
      <c r="J30" s="103">
        <v>10.37460426</v>
      </c>
      <c r="K30" s="103">
        <v>11.308201260000001</v>
      </c>
      <c r="L30" s="103">
        <v>10.8682035</v>
      </c>
      <c r="M30" s="103">
        <v>11.496463759999999</v>
      </c>
      <c r="N30" s="595">
        <v>125.3387202</v>
      </c>
      <c r="O30" s="657"/>
      <c r="P30" s="1318"/>
    </row>
    <row r="31" spans="1:16" s="319" customFormat="1" ht="15" customHeight="1">
      <c r="A31" s="319" t="s">
        <v>262</v>
      </c>
      <c r="B31" s="103">
        <v>4.0028993599999998</v>
      </c>
      <c r="C31" s="103">
        <v>4.4959960300000006</v>
      </c>
      <c r="D31" s="103">
        <v>52.040478970000002</v>
      </c>
      <c r="E31" s="103">
        <v>19.571587079999997</v>
      </c>
      <c r="F31" s="103">
        <v>6.9037079100000005</v>
      </c>
      <c r="G31" s="103">
        <v>48.637170929999996</v>
      </c>
      <c r="H31" s="103">
        <v>8.8872510500000015</v>
      </c>
      <c r="I31" s="103">
        <v>5.4882901200000003</v>
      </c>
      <c r="J31" s="103">
        <v>6.24410621</v>
      </c>
      <c r="K31" s="103">
        <v>8.3037576800000004</v>
      </c>
      <c r="L31" s="103">
        <v>4.9236545199999995</v>
      </c>
      <c r="M31" s="103">
        <v>5.0888271500000002</v>
      </c>
      <c r="N31" s="595">
        <v>174.58772700999998</v>
      </c>
      <c r="O31" s="657"/>
      <c r="P31" s="1318"/>
    </row>
    <row r="32" spans="1:16" s="319" customFormat="1" ht="15" customHeight="1">
      <c r="A32" s="630" t="s">
        <v>650</v>
      </c>
      <c r="B32" s="103">
        <v>20.877600709999999</v>
      </c>
      <c r="C32" s="103">
        <v>11.300622799999999</v>
      </c>
      <c r="D32" s="103">
        <v>12.242512519999998</v>
      </c>
      <c r="E32" s="103">
        <v>17.420631289999999</v>
      </c>
      <c r="F32" s="103">
        <v>16.108940879999999</v>
      </c>
      <c r="G32" s="103">
        <v>16.320211109999999</v>
      </c>
      <c r="H32" s="103">
        <v>16.453475539999999</v>
      </c>
      <c r="I32" s="103">
        <v>17.639510009999999</v>
      </c>
      <c r="J32" s="103">
        <v>16.024354299999999</v>
      </c>
      <c r="K32" s="103">
        <v>19.28517068</v>
      </c>
      <c r="L32" s="103">
        <v>17.542083439999999</v>
      </c>
      <c r="M32" s="103">
        <v>16.670061870000001</v>
      </c>
      <c r="N32" s="595">
        <v>197.88517515000001</v>
      </c>
      <c r="O32" s="657"/>
      <c r="P32" s="1318"/>
    </row>
    <row r="33" spans="1:16" s="376" customFormat="1" ht="15" customHeight="1">
      <c r="A33" s="643" t="s">
        <v>1448</v>
      </c>
      <c r="B33" s="1514">
        <v>8.6067433999999992</v>
      </c>
      <c r="C33" s="1514">
        <v>8.6684062099999988</v>
      </c>
      <c r="D33" s="1514">
        <v>12.252658859999999</v>
      </c>
      <c r="E33" s="1514">
        <v>9.8087632500000002</v>
      </c>
      <c r="F33" s="1514">
        <v>10.123233820000001</v>
      </c>
      <c r="G33" s="1514">
        <v>11.177226789999999</v>
      </c>
      <c r="H33" s="1514">
        <v>11.05742373</v>
      </c>
      <c r="I33" s="1514">
        <v>10.53522238</v>
      </c>
      <c r="J33" s="1514">
        <v>13.070219160000001</v>
      </c>
      <c r="K33" s="1514">
        <v>8.2229004299999993</v>
      </c>
      <c r="L33" s="1514">
        <v>13.986514759999999</v>
      </c>
      <c r="M33" s="1514">
        <v>11.864224260000002</v>
      </c>
      <c r="N33" s="1514">
        <v>129.37353704999998</v>
      </c>
      <c r="O33" s="657"/>
      <c r="P33" s="1318"/>
    </row>
    <row r="34" spans="1:16" s="415" customFormat="1" ht="15" customHeight="1">
      <c r="A34" s="643" t="s">
        <v>440</v>
      </c>
      <c r="B34" s="1514">
        <v>137.24916874000002</v>
      </c>
      <c r="C34" s="1514">
        <v>170.01544767999999</v>
      </c>
      <c r="D34" s="1514">
        <v>356.91458768999996</v>
      </c>
      <c r="E34" s="1514">
        <v>469.75648555999993</v>
      </c>
      <c r="F34" s="1514">
        <v>164.55539724000005</v>
      </c>
      <c r="G34" s="1514">
        <v>202.75608639999996</v>
      </c>
      <c r="H34" s="1514">
        <v>224.94264995</v>
      </c>
      <c r="I34" s="1514">
        <v>164.05488416</v>
      </c>
      <c r="J34" s="1514">
        <v>287.41765554</v>
      </c>
      <c r="K34" s="1514">
        <v>412.46042929000004</v>
      </c>
      <c r="L34" s="1514">
        <v>148.10848204999999</v>
      </c>
      <c r="M34" s="1514">
        <v>161.42155365000002</v>
      </c>
      <c r="N34" s="1514">
        <v>2899.6528279499998</v>
      </c>
      <c r="O34" s="657"/>
      <c r="P34" s="1318"/>
    </row>
    <row r="35" spans="1:16" s="415" customFormat="1" ht="15" customHeight="1">
      <c r="A35" s="1515" t="s">
        <v>204</v>
      </c>
      <c r="B35" s="103">
        <v>57.137710130000002</v>
      </c>
      <c r="C35" s="103">
        <v>79.960637009999999</v>
      </c>
      <c r="D35" s="103">
        <v>91.535174549999994</v>
      </c>
      <c r="E35" s="103">
        <v>80.903344069999989</v>
      </c>
      <c r="F35" s="103">
        <v>80.927510580000003</v>
      </c>
      <c r="G35" s="103">
        <v>97.715454230000006</v>
      </c>
      <c r="H35" s="103">
        <v>143.52456444999999</v>
      </c>
      <c r="I35" s="103">
        <v>83.510175439999998</v>
      </c>
      <c r="J35" s="103">
        <v>86.964845480000008</v>
      </c>
      <c r="K35" s="103">
        <v>95.309807400000011</v>
      </c>
      <c r="L35" s="103">
        <v>73.712062090000003</v>
      </c>
      <c r="M35" s="103">
        <v>87.479520099999988</v>
      </c>
      <c r="N35" s="595">
        <v>1058.6808055299998</v>
      </c>
      <c r="O35" s="657"/>
      <c r="P35" s="1318"/>
    </row>
    <row r="36" spans="1:16" s="319" customFormat="1" ht="15" customHeight="1">
      <c r="A36" s="951" t="s">
        <v>1445</v>
      </c>
      <c r="B36" s="103">
        <v>25.679477800000001</v>
      </c>
      <c r="C36" s="103">
        <v>9.9791263099999998</v>
      </c>
      <c r="D36" s="103">
        <v>34.74761711</v>
      </c>
      <c r="E36" s="103">
        <v>331.0890397</v>
      </c>
      <c r="F36" s="103">
        <v>36.34501092</v>
      </c>
      <c r="G36" s="103">
        <v>41.131236520000002</v>
      </c>
      <c r="H36" s="103">
        <v>29.20083713</v>
      </c>
      <c r="I36" s="103">
        <v>17.910401059999998</v>
      </c>
      <c r="J36" s="103">
        <v>30.060372000000001</v>
      </c>
      <c r="K36" s="103">
        <v>255.78060238</v>
      </c>
      <c r="L36" s="103">
        <v>25.284015989999997</v>
      </c>
      <c r="M36" s="103">
        <v>13.49417131</v>
      </c>
      <c r="N36" s="595">
        <v>850.70190822999996</v>
      </c>
      <c r="O36" s="657"/>
      <c r="P36" s="1318"/>
    </row>
    <row r="37" spans="1:16" s="319" customFormat="1" ht="15" customHeight="1">
      <c r="A37" s="1027" t="s">
        <v>1446</v>
      </c>
      <c r="B37" s="103">
        <v>13.315995989999999</v>
      </c>
      <c r="C37" s="103">
        <v>49.256739909999993</v>
      </c>
      <c r="D37" s="103">
        <v>161.15197684999998</v>
      </c>
      <c r="E37" s="103">
        <v>22.451870589999999</v>
      </c>
      <c r="F37" s="103">
        <v>18.053223149999997</v>
      </c>
      <c r="G37" s="103">
        <v>18.213893489999997</v>
      </c>
      <c r="H37" s="103">
        <v>15.02568054</v>
      </c>
      <c r="I37" s="103">
        <v>26.75932414</v>
      </c>
      <c r="J37" s="103">
        <v>134.67128022999998</v>
      </c>
      <c r="K37" s="103">
        <v>20.222583620000002</v>
      </c>
      <c r="L37" s="103">
        <v>13.812243840000001</v>
      </c>
      <c r="M37" s="103">
        <v>11.81031067</v>
      </c>
      <c r="N37" s="595">
        <v>504.74512301999994</v>
      </c>
      <c r="O37" s="657"/>
      <c r="P37" s="1318"/>
    </row>
    <row r="38" spans="1:16" s="319" customFormat="1" ht="15" customHeight="1">
      <c r="A38" s="951" t="s">
        <v>1453</v>
      </c>
      <c r="B38" s="103">
        <v>1.5582539900000001</v>
      </c>
      <c r="C38" s="103">
        <v>5.9500141200000005</v>
      </c>
      <c r="D38" s="103">
        <v>35.018960880000002</v>
      </c>
      <c r="E38" s="103">
        <v>5.4589184900000003</v>
      </c>
      <c r="F38" s="103">
        <v>3.7700597999999998</v>
      </c>
      <c r="G38" s="103">
        <v>9.8867287299999997</v>
      </c>
      <c r="H38" s="103">
        <v>9.8906406400000009</v>
      </c>
      <c r="I38" s="103">
        <v>8.2840833899999993</v>
      </c>
      <c r="J38" s="103">
        <v>3.97937823</v>
      </c>
      <c r="K38" s="103">
        <v>7.0445051200000002</v>
      </c>
      <c r="L38" s="103">
        <v>8.2621283099999996</v>
      </c>
      <c r="M38" s="103">
        <v>9.83448995</v>
      </c>
      <c r="N38" s="595">
        <v>108.93816165000001</v>
      </c>
      <c r="O38" s="657"/>
      <c r="P38" s="1318"/>
    </row>
    <row r="39" spans="1:16" s="319" customFormat="1" ht="15" customHeight="1">
      <c r="A39" s="453" t="s">
        <v>520</v>
      </c>
      <c r="B39" s="103">
        <v>27.500129920000003</v>
      </c>
      <c r="C39" s="103">
        <v>22.542359050000002</v>
      </c>
      <c r="D39" s="103">
        <v>26.183235539999998</v>
      </c>
      <c r="E39" s="103">
        <v>21.874747670000001</v>
      </c>
      <c r="F39" s="103">
        <v>22.324889600000002</v>
      </c>
      <c r="G39" s="103">
        <v>21.011394929999998</v>
      </c>
      <c r="H39" s="103">
        <v>21.283888739999998</v>
      </c>
      <c r="I39" s="103">
        <v>23.208222929999998</v>
      </c>
      <c r="J39" s="103">
        <v>20.064761449999999</v>
      </c>
      <c r="K39" s="103">
        <v>25.445792390000001</v>
      </c>
      <c r="L39" s="103">
        <v>22.219769070000002</v>
      </c>
      <c r="M39" s="103">
        <v>25.393045009999998</v>
      </c>
      <c r="N39" s="595">
        <v>279.05223630000006</v>
      </c>
      <c r="O39" s="657"/>
      <c r="P39" s="1318"/>
    </row>
    <row r="40" spans="1:16" s="319" customFormat="1" ht="15" customHeight="1">
      <c r="A40" s="453" t="s">
        <v>1735</v>
      </c>
      <c r="B40" s="103">
        <v>10.590736</v>
      </c>
      <c r="C40" s="103">
        <v>1.578751</v>
      </c>
      <c r="D40" s="103">
        <v>7.1560889999999997</v>
      </c>
      <c r="E40" s="103">
        <v>7.0314409299999996</v>
      </c>
      <c r="F40" s="103">
        <v>1.9938036299999999</v>
      </c>
      <c r="G40" s="103">
        <v>13.939327609999999</v>
      </c>
      <c r="H40" s="103">
        <v>4.7340340000000003</v>
      </c>
      <c r="I40" s="103">
        <v>3.5535785400000002</v>
      </c>
      <c r="J40" s="103">
        <v>10.533975419999999</v>
      </c>
      <c r="K40" s="103">
        <v>6.8190940800000002</v>
      </c>
      <c r="L40" s="103">
        <v>2.2776420000000002</v>
      </c>
      <c r="M40" s="103">
        <v>11.311793949999998</v>
      </c>
      <c r="N40" s="595">
        <v>81.520266159999991</v>
      </c>
      <c r="O40" s="657"/>
      <c r="P40" s="1318"/>
    </row>
    <row r="41" spans="1:16" s="319" customFormat="1" ht="15" customHeight="1">
      <c r="A41" s="453" t="s">
        <v>1649</v>
      </c>
      <c r="B41" s="103">
        <v>1.46686491</v>
      </c>
      <c r="C41" s="103">
        <v>0.74782028</v>
      </c>
      <c r="D41" s="103">
        <v>1.1215337599999999</v>
      </c>
      <c r="E41" s="103">
        <v>0.94712410999999996</v>
      </c>
      <c r="F41" s="103">
        <v>1.14089956</v>
      </c>
      <c r="G41" s="103">
        <v>0.85805089000000001</v>
      </c>
      <c r="H41" s="103">
        <v>1.28300445</v>
      </c>
      <c r="I41" s="103">
        <v>0.82909865999999999</v>
      </c>
      <c r="J41" s="103">
        <v>1.1430427299999999</v>
      </c>
      <c r="K41" s="103">
        <v>1.8380443</v>
      </c>
      <c r="L41" s="103">
        <v>2.54062075</v>
      </c>
      <c r="M41" s="103">
        <v>2.0982226600000002</v>
      </c>
      <c r="N41" s="595">
        <v>16.014327059999999</v>
      </c>
      <c r="O41" s="657"/>
      <c r="P41" s="1318"/>
    </row>
    <row r="42" spans="1:16" s="319" customFormat="1" ht="15" customHeight="1">
      <c r="A42" s="643" t="s">
        <v>1650</v>
      </c>
      <c r="B42" s="1514">
        <v>10.03691847</v>
      </c>
      <c r="C42" s="1514">
        <v>10.18473318</v>
      </c>
      <c r="D42" s="1514">
        <v>24.872829359999997</v>
      </c>
      <c r="E42" s="1514">
        <v>12.79597255</v>
      </c>
      <c r="F42" s="1514">
        <v>12.103048790000003</v>
      </c>
      <c r="G42" s="1514">
        <v>18.860746800000001</v>
      </c>
      <c r="H42" s="1514">
        <v>11.040638250000001</v>
      </c>
      <c r="I42" s="1514">
        <v>12.21037097</v>
      </c>
      <c r="J42" s="1514">
        <v>16.18209843</v>
      </c>
      <c r="K42" s="1514">
        <v>15.5387085</v>
      </c>
      <c r="L42" s="1514">
        <v>12.879965889999999</v>
      </c>
      <c r="M42" s="1514">
        <v>16.515550260000001</v>
      </c>
      <c r="N42" s="1514">
        <v>173.22158145</v>
      </c>
      <c r="O42" s="657"/>
      <c r="P42" s="1318"/>
    </row>
    <row r="43" spans="1:16" s="415" customFormat="1" ht="15" customHeight="1">
      <c r="A43" s="642" t="s">
        <v>213</v>
      </c>
      <c r="B43" s="1514">
        <v>539.68656313999998</v>
      </c>
      <c r="C43" s="1514">
        <v>447.00741085000004</v>
      </c>
      <c r="D43" s="1514">
        <v>474.51145645000008</v>
      </c>
      <c r="E43" s="1514">
        <v>441.03947231999996</v>
      </c>
      <c r="F43" s="1514">
        <v>423.96453014000002</v>
      </c>
      <c r="G43" s="1514">
        <v>450.42740926000005</v>
      </c>
      <c r="H43" s="1514">
        <v>494.44946790000006</v>
      </c>
      <c r="I43" s="1514">
        <v>526.57468560000007</v>
      </c>
      <c r="J43" s="1514">
        <v>505.38065030999996</v>
      </c>
      <c r="K43" s="1514">
        <v>533.07279569000002</v>
      </c>
      <c r="L43" s="1514">
        <v>483.7727324</v>
      </c>
      <c r="M43" s="1514">
        <v>567.40568084999995</v>
      </c>
      <c r="N43" s="1514">
        <v>5887.2928549100006</v>
      </c>
      <c r="O43" s="657"/>
      <c r="P43" s="1318"/>
    </row>
    <row r="44" spans="1:16" s="376" customFormat="1" ht="15" customHeight="1">
      <c r="A44" s="643" t="s">
        <v>1454</v>
      </c>
      <c r="B44" s="1514">
        <v>443.75017582999999</v>
      </c>
      <c r="C44" s="1514">
        <v>354.33142793000002</v>
      </c>
      <c r="D44" s="1514">
        <v>375.19862247000003</v>
      </c>
      <c r="E44" s="1514">
        <v>346.95251624000002</v>
      </c>
      <c r="F44" s="1514">
        <v>332.90902065</v>
      </c>
      <c r="G44" s="1514">
        <v>351.43258205000001</v>
      </c>
      <c r="H44" s="1514">
        <v>382.42859341000002</v>
      </c>
      <c r="I44" s="1514">
        <v>421.1548727</v>
      </c>
      <c r="J44" s="1514">
        <v>410.05436473000003</v>
      </c>
      <c r="K44" s="1514">
        <v>426.36151222000001</v>
      </c>
      <c r="L44" s="1514">
        <v>385.22000192000002</v>
      </c>
      <c r="M44" s="1514">
        <v>429.44524368999998</v>
      </c>
      <c r="N44" s="1514">
        <v>4659.2389338399998</v>
      </c>
      <c r="O44" s="657"/>
      <c r="P44" s="1318"/>
    </row>
    <row r="45" spans="1:16" s="319" customFormat="1" ht="15" customHeight="1">
      <c r="A45" s="646" t="s">
        <v>203</v>
      </c>
      <c r="B45" s="103">
        <v>443.75017582999999</v>
      </c>
      <c r="C45" s="103">
        <v>354.33142793000002</v>
      </c>
      <c r="D45" s="103">
        <v>375.19862247000003</v>
      </c>
      <c r="E45" s="103">
        <v>346.95251624000002</v>
      </c>
      <c r="F45" s="103">
        <v>332.90902065</v>
      </c>
      <c r="G45" s="103">
        <v>351.43258205000001</v>
      </c>
      <c r="H45" s="103">
        <v>382.42859341000002</v>
      </c>
      <c r="I45" s="103">
        <v>421.1548727</v>
      </c>
      <c r="J45" s="103">
        <v>410.05436473000003</v>
      </c>
      <c r="K45" s="103">
        <v>426.36151222000001</v>
      </c>
      <c r="L45" s="103">
        <v>385.22000192000002</v>
      </c>
      <c r="M45" s="103">
        <v>429.44524368999998</v>
      </c>
      <c r="N45" s="782">
        <v>4659.2389338399998</v>
      </c>
      <c r="O45" s="657"/>
      <c r="P45" s="1318"/>
    </row>
    <row r="46" spans="1:16" s="376" customFormat="1" ht="15" customHeight="1">
      <c r="A46" s="643" t="s">
        <v>173</v>
      </c>
      <c r="B46" s="596">
        <v>0.14014960999999998</v>
      </c>
      <c r="C46" s="596">
        <v>0.19874255999999998</v>
      </c>
      <c r="D46" s="596">
        <v>0.19075254999999999</v>
      </c>
      <c r="E46" s="596">
        <v>7.9859410000000006E-2</v>
      </c>
      <c r="F46" s="596">
        <v>0.29225388000000002</v>
      </c>
      <c r="G46" s="596">
        <v>0.20052936999999998</v>
      </c>
      <c r="H46" s="596">
        <v>0.20632182000000002</v>
      </c>
      <c r="I46" s="596">
        <v>0.20991154999999997</v>
      </c>
      <c r="J46" s="596">
        <v>0.21830362</v>
      </c>
      <c r="K46" s="596">
        <v>0.20788081</v>
      </c>
      <c r="L46" s="596">
        <v>0.20973612</v>
      </c>
      <c r="M46" s="596">
        <v>0.20489488</v>
      </c>
      <c r="N46" s="596">
        <v>2.3593361799999997</v>
      </c>
      <c r="O46" s="657"/>
      <c r="P46" s="1318"/>
    </row>
    <row r="47" spans="1:16" s="376" customFormat="1" ht="15" customHeight="1">
      <c r="A47" s="630" t="s">
        <v>221</v>
      </c>
      <c r="B47" s="103">
        <v>0.14014960999999998</v>
      </c>
      <c r="C47" s="103">
        <v>0.19874255999999998</v>
      </c>
      <c r="D47" s="103">
        <v>0.19075254999999999</v>
      </c>
      <c r="E47" s="103">
        <v>7.9859410000000006E-2</v>
      </c>
      <c r="F47" s="103">
        <v>0.29225388000000002</v>
      </c>
      <c r="G47" s="103">
        <v>0.20052936999999998</v>
      </c>
      <c r="H47" s="103">
        <v>0.20632182000000002</v>
      </c>
      <c r="I47" s="103">
        <v>0.20991154999999997</v>
      </c>
      <c r="J47" s="103">
        <v>0.21830362</v>
      </c>
      <c r="K47" s="103">
        <v>0.20788081</v>
      </c>
      <c r="L47" s="103">
        <v>0.20973612</v>
      </c>
      <c r="M47" s="103">
        <v>0.20489488</v>
      </c>
      <c r="N47" s="595">
        <v>2.3593361799999997</v>
      </c>
      <c r="O47" s="657"/>
      <c r="P47" s="1318"/>
    </row>
    <row r="48" spans="1:16" s="376" customFormat="1" ht="15" customHeight="1">
      <c r="A48" s="643" t="s">
        <v>7</v>
      </c>
      <c r="B48" s="596">
        <v>86.352641449999993</v>
      </c>
      <c r="C48" s="596">
        <v>84.818116070000002</v>
      </c>
      <c r="D48" s="596">
        <v>92.435304990000006</v>
      </c>
      <c r="E48" s="596">
        <v>83.048663579999996</v>
      </c>
      <c r="F48" s="596">
        <v>85.484085120000003</v>
      </c>
      <c r="G48" s="596">
        <v>91.081392599999987</v>
      </c>
      <c r="H48" s="596">
        <v>105.82102162000001</v>
      </c>
      <c r="I48" s="596">
        <v>99.172390220000011</v>
      </c>
      <c r="J48" s="596">
        <v>88.144095849999999</v>
      </c>
      <c r="K48" s="596">
        <v>99.684244679999992</v>
      </c>
      <c r="L48" s="596">
        <v>91.742807319999997</v>
      </c>
      <c r="M48" s="596">
        <v>129.14382814000001</v>
      </c>
      <c r="N48" s="596">
        <v>1136.9285916399999</v>
      </c>
      <c r="O48" s="657"/>
      <c r="P48" s="1318"/>
    </row>
    <row r="49" spans="1:16" s="647" customFormat="1" ht="15" customHeight="1">
      <c r="A49" s="162" t="s">
        <v>1456</v>
      </c>
      <c r="B49" s="103">
        <v>55.208045859999999</v>
      </c>
      <c r="C49" s="103">
        <v>58.296431390000002</v>
      </c>
      <c r="D49" s="103">
        <v>66.637084020000003</v>
      </c>
      <c r="E49" s="103">
        <v>61.384929069999998</v>
      </c>
      <c r="F49" s="103">
        <v>62.735409900000001</v>
      </c>
      <c r="G49" s="103">
        <v>69.863023489999989</v>
      </c>
      <c r="H49" s="103">
        <v>82.956641560000008</v>
      </c>
      <c r="I49" s="103">
        <v>79.544769209999998</v>
      </c>
      <c r="J49" s="103">
        <v>68.852738029999998</v>
      </c>
      <c r="K49" s="103">
        <v>80.002566079999994</v>
      </c>
      <c r="L49" s="103">
        <v>63.304071700000001</v>
      </c>
      <c r="M49" s="103">
        <v>93.997551900000005</v>
      </c>
      <c r="N49" s="595">
        <v>842.78326220999986</v>
      </c>
      <c r="O49" s="657"/>
      <c r="P49" s="1318"/>
    </row>
    <row r="50" spans="1:16" s="647" customFormat="1" ht="15" customHeight="1">
      <c r="A50" s="106" t="s">
        <v>248</v>
      </c>
      <c r="B50" s="103">
        <v>17.438428999999999</v>
      </c>
      <c r="C50" s="103">
        <v>12.863125999999999</v>
      </c>
      <c r="D50" s="103">
        <v>11.965394999999999</v>
      </c>
      <c r="E50" s="103">
        <v>8.3946950000000005</v>
      </c>
      <c r="F50" s="103">
        <v>7.3833539999999998</v>
      </c>
      <c r="G50" s="103">
        <v>7.0295490000000003</v>
      </c>
      <c r="H50" s="103">
        <v>7.4773319999999996</v>
      </c>
      <c r="I50" s="103">
        <v>6.7189610000000002</v>
      </c>
      <c r="J50" s="103">
        <v>6.0104170000000003</v>
      </c>
      <c r="K50" s="103">
        <v>6.1939349999999997</v>
      </c>
      <c r="L50" s="103">
        <v>8.4054769999999994</v>
      </c>
      <c r="M50" s="103">
        <v>15.53218</v>
      </c>
      <c r="N50" s="595">
        <v>115.41284999999999</v>
      </c>
      <c r="O50" s="657"/>
      <c r="P50" s="1318"/>
    </row>
    <row r="51" spans="1:16" s="647" customFormat="1" ht="15" customHeight="1">
      <c r="A51" s="342" t="s">
        <v>1639</v>
      </c>
      <c r="B51" s="103">
        <v>13.70616659</v>
      </c>
      <c r="C51" s="103">
        <v>13.658558680000001</v>
      </c>
      <c r="D51" s="103">
        <v>13.832825969999998</v>
      </c>
      <c r="E51" s="103">
        <v>13.269039509999999</v>
      </c>
      <c r="F51" s="103">
        <v>15.36532122</v>
      </c>
      <c r="G51" s="103">
        <v>14.18882011</v>
      </c>
      <c r="H51" s="103">
        <v>15.38704806</v>
      </c>
      <c r="I51" s="103">
        <v>12.90866001</v>
      </c>
      <c r="J51" s="103">
        <v>13.28094082</v>
      </c>
      <c r="K51" s="103">
        <v>13.4877436</v>
      </c>
      <c r="L51" s="103">
        <v>20.033258620000002</v>
      </c>
      <c r="M51" s="103">
        <v>19.614096239999999</v>
      </c>
      <c r="N51" s="595">
        <v>178.73247942999998</v>
      </c>
      <c r="O51" s="657"/>
      <c r="P51" s="1318"/>
    </row>
    <row r="52" spans="1:16" s="647" customFormat="1" ht="15" customHeight="1">
      <c r="A52" s="643" t="s">
        <v>1458</v>
      </c>
      <c r="B52" s="1514">
        <v>9.4435962500000006</v>
      </c>
      <c r="C52" s="1514">
        <v>7.6591242900000003</v>
      </c>
      <c r="D52" s="1514">
        <v>6.68677644</v>
      </c>
      <c r="E52" s="1514">
        <v>10.95843309</v>
      </c>
      <c r="F52" s="1514">
        <v>5.2791704900000003</v>
      </c>
      <c r="G52" s="1514">
        <v>7.7129052400000004</v>
      </c>
      <c r="H52" s="1514">
        <v>5.9935310500000005</v>
      </c>
      <c r="I52" s="1514">
        <v>6.0375111300000004</v>
      </c>
      <c r="J52" s="1514">
        <v>6.9638861099999998</v>
      </c>
      <c r="K52" s="1514">
        <v>6.8191579800000008</v>
      </c>
      <c r="L52" s="1514">
        <v>6.6001870399999998</v>
      </c>
      <c r="M52" s="1514">
        <v>8.6117141400000001</v>
      </c>
      <c r="N52" s="1514">
        <v>88.765993249999994</v>
      </c>
      <c r="O52" s="657"/>
      <c r="P52" s="1318"/>
    </row>
    <row r="53" spans="1:16" s="647" customFormat="1" ht="15" customHeight="1">
      <c r="A53" s="175" t="s">
        <v>1460</v>
      </c>
      <c r="B53" s="1514">
        <v>4.3655138099999995</v>
      </c>
      <c r="C53" s="1514">
        <v>4.2727246599999997</v>
      </c>
      <c r="D53" s="1514">
        <v>4.9398210000000002</v>
      </c>
      <c r="E53" s="1514">
        <v>4.4192528200000005</v>
      </c>
      <c r="F53" s="1514">
        <v>4.90744939</v>
      </c>
      <c r="G53" s="1514">
        <v>4.9725493600000004</v>
      </c>
      <c r="H53" s="1514">
        <v>5.9661109899999998</v>
      </c>
      <c r="I53" s="1514">
        <v>5.9240773499999992</v>
      </c>
      <c r="J53" s="1514">
        <v>5.0770363600000001</v>
      </c>
      <c r="K53" s="1514">
        <v>6.2487894000000006</v>
      </c>
      <c r="L53" s="1514">
        <v>4.8302656600000002</v>
      </c>
      <c r="M53" s="1514">
        <v>6.9224256300000002</v>
      </c>
      <c r="N53" s="1514">
        <v>62.846016429999999</v>
      </c>
      <c r="O53" s="657"/>
      <c r="P53" s="1318"/>
    </row>
    <row r="54" spans="1:16" s="647" customFormat="1" ht="15" customHeight="1">
      <c r="A54" s="162" t="s">
        <v>1461</v>
      </c>
      <c r="B54" s="103">
        <v>4.3655138099999995</v>
      </c>
      <c r="C54" s="103">
        <v>4.2727246599999997</v>
      </c>
      <c r="D54" s="103">
        <v>4.9398210000000002</v>
      </c>
      <c r="E54" s="103">
        <v>4.4192528200000005</v>
      </c>
      <c r="F54" s="103">
        <v>4.90744939</v>
      </c>
      <c r="G54" s="103">
        <v>4.9725493600000004</v>
      </c>
      <c r="H54" s="103">
        <v>5.9661109899999998</v>
      </c>
      <c r="I54" s="103">
        <v>5.9240773499999992</v>
      </c>
      <c r="J54" s="103">
        <v>5.0770363600000001</v>
      </c>
      <c r="K54" s="103">
        <v>6.2487894000000006</v>
      </c>
      <c r="L54" s="103">
        <v>4.8302656600000002</v>
      </c>
      <c r="M54" s="103">
        <v>6.9224256300000002</v>
      </c>
      <c r="N54" s="595">
        <v>62.846016429999999</v>
      </c>
      <c r="O54" s="657"/>
      <c r="P54" s="1318"/>
    </row>
    <row r="55" spans="1:16" s="647" customFormat="1" ht="15" customHeight="1">
      <c r="A55" s="643" t="s">
        <v>1462</v>
      </c>
      <c r="B55" s="1514">
        <v>0.18742700000000001</v>
      </c>
      <c r="C55" s="1514">
        <v>0.17535000000000001</v>
      </c>
      <c r="D55" s="1514">
        <v>0.28069822</v>
      </c>
      <c r="E55" s="1514">
        <v>0.216888</v>
      </c>
      <c r="F55" s="1514">
        <v>0.21915899999999999</v>
      </c>
      <c r="G55" s="1514">
        <v>0.238763</v>
      </c>
      <c r="H55" s="1514">
        <v>0.25637799999999999</v>
      </c>
      <c r="I55" s="1514">
        <v>0.202149</v>
      </c>
      <c r="J55" s="1514">
        <v>0.22416800000000001</v>
      </c>
      <c r="K55" s="1514">
        <v>0.21376800000000001</v>
      </c>
      <c r="L55" s="1514">
        <v>0.17990400000000001</v>
      </c>
      <c r="M55" s="1514">
        <v>0.282947</v>
      </c>
      <c r="N55" s="1514">
        <v>2.6775992199999998</v>
      </c>
      <c r="O55" s="657"/>
      <c r="P55" s="1318"/>
    </row>
    <row r="56" spans="1:16" s="647" customFormat="1" ht="15" customHeight="1">
      <c r="A56" s="162" t="s">
        <v>1463</v>
      </c>
      <c r="B56" s="103">
        <v>0.18742700000000001</v>
      </c>
      <c r="C56" s="103">
        <v>0.17535000000000001</v>
      </c>
      <c r="D56" s="103">
        <v>0.28069822</v>
      </c>
      <c r="E56" s="103">
        <v>0.216888</v>
      </c>
      <c r="F56" s="103">
        <v>0.21915899999999999</v>
      </c>
      <c r="G56" s="103">
        <v>0.238763</v>
      </c>
      <c r="H56" s="103">
        <v>0.25637799999999999</v>
      </c>
      <c r="I56" s="103">
        <v>0.202149</v>
      </c>
      <c r="J56" s="103">
        <v>0.22416800000000001</v>
      </c>
      <c r="K56" s="103">
        <v>0.21376800000000001</v>
      </c>
      <c r="L56" s="103">
        <v>0.17990400000000001</v>
      </c>
      <c r="M56" s="103">
        <v>0.282947</v>
      </c>
      <c r="N56" s="595">
        <v>2.6775992199999998</v>
      </c>
      <c r="O56" s="657"/>
      <c r="P56" s="1318"/>
    </row>
    <row r="57" spans="1:16" s="415" customFormat="1" ht="15" customHeight="1">
      <c r="A57" s="643" t="s">
        <v>1464</v>
      </c>
      <c r="B57" s="596">
        <v>0.86182999000000005</v>
      </c>
      <c r="C57" s="596">
        <v>1.78513465</v>
      </c>
      <c r="D57" s="596">
        <v>3.2568560399999997</v>
      </c>
      <c r="E57" s="596">
        <v>8.5534332899999992</v>
      </c>
      <c r="F57" s="596">
        <v>1.3491705999999999</v>
      </c>
      <c r="G57" s="596">
        <v>1.8117668200000001</v>
      </c>
      <c r="H57" s="596">
        <v>1.9479943599999998</v>
      </c>
      <c r="I57" s="596">
        <v>2.9711047800000001</v>
      </c>
      <c r="J57" s="596">
        <v>2.8982447899999997</v>
      </c>
      <c r="K57" s="596">
        <v>4.6747612900000002</v>
      </c>
      <c r="L57" s="596">
        <v>2.8973358300000003</v>
      </c>
      <c r="M57" s="596">
        <v>1.7940249700000002</v>
      </c>
      <c r="N57" s="596">
        <v>34.801657409999997</v>
      </c>
      <c r="O57" s="657"/>
      <c r="P57" s="1318"/>
    </row>
    <row r="58" spans="1:16" s="319" customFormat="1" ht="15" customHeight="1">
      <c r="A58" s="1374" t="s">
        <v>1640</v>
      </c>
      <c r="B58" s="103">
        <v>0.78409200000000001</v>
      </c>
      <c r="C58" s="103">
        <v>1.75646345</v>
      </c>
      <c r="D58" s="103">
        <v>3.1516507599999999</v>
      </c>
      <c r="E58" s="103">
        <v>8.4408136899999988</v>
      </c>
      <c r="F58" s="103">
        <v>1.27447979</v>
      </c>
      <c r="G58" s="103">
        <v>1.69364303</v>
      </c>
      <c r="H58" s="103">
        <v>1.8994948999999999</v>
      </c>
      <c r="I58" s="103">
        <v>2.9367414100000002</v>
      </c>
      <c r="J58" s="103">
        <v>2.7979059999999998</v>
      </c>
      <c r="K58" s="103">
        <v>4.1485624699999999</v>
      </c>
      <c r="L58" s="103">
        <v>2.8505729300000002</v>
      </c>
      <c r="M58" s="103">
        <v>1.7103446100000002</v>
      </c>
      <c r="N58" s="90">
        <v>33.44476504</v>
      </c>
      <c r="O58" s="657"/>
      <c r="P58" s="1318"/>
    </row>
    <row r="59" spans="1:16" s="319" customFormat="1" ht="15" customHeight="1">
      <c r="A59" s="1374" t="s">
        <v>232</v>
      </c>
      <c r="B59" s="103">
        <v>7.7737990000000007E-2</v>
      </c>
      <c r="C59" s="103">
        <v>2.8671200000000001E-2</v>
      </c>
      <c r="D59" s="103">
        <v>0.10520528</v>
      </c>
      <c r="E59" s="103">
        <v>0.1126196</v>
      </c>
      <c r="F59" s="103">
        <v>7.4690809999999996E-2</v>
      </c>
      <c r="G59" s="103">
        <v>0.11812378999999999</v>
      </c>
      <c r="H59" s="103">
        <v>4.8499460000000001E-2</v>
      </c>
      <c r="I59" s="103">
        <v>3.4363370000000004E-2</v>
      </c>
      <c r="J59" s="103">
        <v>0.10033879</v>
      </c>
      <c r="K59" s="103">
        <v>0.52619881999999996</v>
      </c>
      <c r="L59" s="103">
        <v>4.6762900000000003E-2</v>
      </c>
      <c r="M59" s="103">
        <v>8.3680359999999995E-2</v>
      </c>
      <c r="N59" s="90">
        <v>1.35689237</v>
      </c>
      <c r="O59" s="657"/>
      <c r="P59" s="1318"/>
    </row>
    <row r="60" spans="1:16" s="649" customFormat="1" ht="15" customHeight="1">
      <c r="A60" s="728" t="s">
        <v>486</v>
      </c>
      <c r="B60" s="658">
        <v>1089.0160587999999</v>
      </c>
      <c r="C60" s="658">
        <v>959.76726936</v>
      </c>
      <c r="D60" s="658">
        <v>1337.53689614</v>
      </c>
      <c r="E60" s="658">
        <v>2217.0319986600002</v>
      </c>
      <c r="F60" s="658">
        <v>992.26054276000013</v>
      </c>
      <c r="G60" s="658">
        <v>1181.9521780100001</v>
      </c>
      <c r="H60" s="658">
        <v>1210.7876516599999</v>
      </c>
      <c r="I60" s="658">
        <v>1132.0608104900002</v>
      </c>
      <c r="J60" s="658">
        <v>1230.1599557699999</v>
      </c>
      <c r="K60" s="658">
        <v>1450.14413909</v>
      </c>
      <c r="L60" s="658">
        <v>1059.61379091</v>
      </c>
      <c r="M60" s="658">
        <v>1193.5052803999999</v>
      </c>
      <c r="N60" s="658">
        <v>15053.836572050001</v>
      </c>
      <c r="O60" s="648"/>
    </row>
    <row r="61" spans="1:16" s="319" customFormat="1" ht="15" customHeight="1">
      <c r="A61" s="605" t="s">
        <v>816</v>
      </c>
      <c r="C61" s="647">
        <v>1000000</v>
      </c>
    </row>
    <row r="62" spans="1:16" s="319" customFormat="1" ht="15" customHeight="1">
      <c r="A62" s="906" t="s">
        <v>1627</v>
      </c>
      <c r="N62" s="1567"/>
    </row>
    <row r="63" spans="1:16" ht="15" customHeight="1">
      <c r="A63" s="609" t="s">
        <v>10</v>
      </c>
      <c r="B63" s="126"/>
      <c r="C63" s="126"/>
      <c r="D63" s="126"/>
      <c r="E63" s="126"/>
      <c r="F63" s="126"/>
      <c r="G63" s="126"/>
      <c r="H63" s="126"/>
      <c r="I63" s="126"/>
      <c r="J63" s="126"/>
      <c r="K63" s="126"/>
      <c r="L63" s="126"/>
      <c r="M63" s="126"/>
      <c r="N63" s="126"/>
    </row>
    <row r="64" spans="1:16" ht="15" customHeight="1">
      <c r="A64" s="104"/>
      <c r="C64" s="184"/>
      <c r="D64" s="184"/>
      <c r="E64" s="184"/>
      <c r="F64" s="184"/>
      <c r="G64" s="184"/>
      <c r="H64" s="184"/>
      <c r="I64" s="184"/>
      <c r="J64" s="184"/>
      <c r="K64" s="184"/>
      <c r="L64" s="184"/>
      <c r="M64" s="184"/>
      <c r="N64" s="140"/>
    </row>
    <row r="65" spans="1:13">
      <c r="A65" s="104"/>
      <c r="C65" s="184"/>
      <c r="D65" s="184"/>
      <c r="E65" s="184"/>
      <c r="F65" s="184"/>
      <c r="G65" s="184"/>
      <c r="H65" s="184"/>
      <c r="I65" s="184"/>
      <c r="J65" s="184"/>
      <c r="K65" s="184"/>
      <c r="L65" s="184"/>
      <c r="M65" s="184"/>
    </row>
    <row r="66" spans="1:13">
      <c r="A66" s="104"/>
      <c r="C66" s="184"/>
      <c r="D66" s="184"/>
      <c r="E66" s="184"/>
      <c r="F66" s="184"/>
      <c r="G66" s="184"/>
      <c r="H66" s="184"/>
      <c r="I66" s="184"/>
      <c r="J66" s="184"/>
      <c r="K66" s="184"/>
      <c r="L66" s="184"/>
      <c r="M66" s="184"/>
    </row>
    <row r="67" spans="1:13">
      <c r="A67" s="104"/>
      <c r="B67" s="184"/>
      <c r="C67" s="184"/>
      <c r="D67" s="184"/>
      <c r="E67" s="184"/>
      <c r="F67" s="184"/>
      <c r="G67" s="184"/>
      <c r="H67" s="184"/>
      <c r="I67" s="184"/>
      <c r="J67" s="184"/>
      <c r="K67" s="184"/>
      <c r="L67" s="184"/>
      <c r="M67" s="184"/>
    </row>
  </sheetData>
  <customSheetViews>
    <customSheetView guid="{51F1D52B-5D55-4FCC-809B-9B4CC86C88B9}" showGridLines="0" topLeftCell="D1">
      <selection activeCell="N2" sqref="N2"/>
      <pageMargins left="0.73" right="0.37" top="0.28999999999999998" bottom="0.23" header="0" footer="0"/>
      <printOptions horizontalCentered="1" verticalCentered="1"/>
      <pageSetup scale="68" orientation="landscape" r:id="rId1"/>
      <headerFooter alignWithMargins="0"/>
    </customSheetView>
    <customSheetView guid="{67BA8672-8137-4028-84CD-AA630649A2B3}" showGridLines="0" showRuler="0" topLeftCell="A28">
      <selection activeCell="I40" sqref="I40"/>
      <pageMargins left="0.73" right="0.37" top="0.28999999999999998" bottom="0.23" header="0" footer="0"/>
      <printOptions horizontalCentered="1" verticalCentered="1"/>
      <pageSetup scale="69" orientation="landscape" r:id="rId2"/>
      <headerFooter alignWithMargins="0"/>
    </customSheetView>
    <customSheetView guid="{B297ACE3-C144-4411-A206-EE5C8D41CE1C}" showGridLines="0" topLeftCell="A17">
      <pane xSplit="2" topLeftCell="G1" activePane="topRight" state="frozen"/>
      <selection pane="topRight" activeCell="N44" sqref="B9:N44"/>
      <pageMargins left="0.73" right="0.37" top="0.28999999999999998" bottom="0.23" header="0" footer="0"/>
      <printOptions horizontalCentered="1" verticalCentered="1"/>
      <pageSetup scale="68" orientation="landscape" r:id="rId3"/>
      <headerFooter alignWithMargins="0"/>
    </customSheetView>
    <customSheetView guid="{45E423DD-7FD2-487F-8372-5798D7D06C15}" showPageBreaks="1" showGridLines="0" printArea="1" topLeftCell="D1">
      <selection activeCell="N2" sqref="N2"/>
      <pageMargins left="0.73" right="0.37" top="0.28999999999999998" bottom="0.23" header="0" footer="0"/>
      <printOptions horizontalCentered="1" verticalCentered="1"/>
      <pageSetup scale="68" orientation="landscape" r:id="rId4"/>
      <headerFooter alignWithMargins="0"/>
    </customSheetView>
  </customSheetViews>
  <phoneticPr fontId="0" type="noConversion"/>
  <printOptions horizontalCentered="1" verticalCentered="1"/>
  <pageMargins left="0.57999999999999996" right="0.46" top="0.19" bottom="0.17" header="0" footer="0"/>
  <pageSetup scale="62" orientation="landscape" r:id="rId5"/>
  <headerFooter alignWithMargins="0"/>
  <drawing r:id="rId6"/>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dimension ref="A1:P71"/>
  <sheetViews>
    <sheetView showGridLines="0" topLeftCell="A27" zoomScaleNormal="100" workbookViewId="0">
      <pane xSplit="1" topLeftCell="F1" activePane="topRight" state="frozen"/>
      <selection activeCell="A29" sqref="A29"/>
      <selection pane="topRight" activeCell="M47" sqref="M47"/>
    </sheetView>
  </sheetViews>
  <sheetFormatPr defaultRowHeight="15"/>
  <cols>
    <col min="1" max="1" width="55.42578125" style="72" customWidth="1"/>
    <col min="2" max="11" width="10" style="72" bestFit="1" customWidth="1"/>
    <col min="12" max="12" width="11.5703125" style="72" customWidth="1"/>
    <col min="13" max="13" width="11.28515625" style="72" customWidth="1"/>
    <col min="14" max="14" width="10.85546875" style="72" customWidth="1"/>
    <col min="15" max="16384" width="9.140625" style="72"/>
  </cols>
  <sheetData>
    <row r="1" spans="1:16" ht="15" customHeight="1">
      <c r="A1" s="563" t="s">
        <v>348</v>
      </c>
      <c r="B1" s="79"/>
      <c r="C1" s="79"/>
      <c r="D1" s="79"/>
      <c r="E1" s="79"/>
      <c r="F1" s="79"/>
      <c r="G1" s="79"/>
      <c r="H1" s="79"/>
      <c r="I1" s="79"/>
      <c r="J1" s="79"/>
      <c r="K1" s="79"/>
      <c r="L1" s="79"/>
      <c r="M1" s="79"/>
      <c r="N1" s="80">
        <v>52</v>
      </c>
      <c r="O1" s="107"/>
    </row>
    <row r="8" spans="1:16">
      <c r="A8" s="74" t="s">
        <v>1821</v>
      </c>
    </row>
    <row r="9" spans="1:16">
      <c r="A9" s="74" t="s">
        <v>1536</v>
      </c>
    </row>
    <row r="10" spans="1:16">
      <c r="A10" s="72" t="s">
        <v>434</v>
      </c>
    </row>
    <row r="11" spans="1:16" ht="15.75" customHeight="1">
      <c r="A11" s="223" t="s">
        <v>360</v>
      </c>
      <c r="B11" s="223" t="s">
        <v>443</v>
      </c>
      <c r="C11" s="223" t="s">
        <v>403</v>
      </c>
      <c r="D11" s="223" t="s">
        <v>404</v>
      </c>
      <c r="E11" s="223" t="s">
        <v>405</v>
      </c>
      <c r="F11" s="223" t="s">
        <v>406</v>
      </c>
      <c r="G11" s="223" t="s">
        <v>407</v>
      </c>
      <c r="H11" s="223" t="s">
        <v>408</v>
      </c>
      <c r="I11" s="223" t="s">
        <v>409</v>
      </c>
      <c r="J11" s="223" t="s">
        <v>410</v>
      </c>
      <c r="K11" s="223" t="s">
        <v>411</v>
      </c>
      <c r="L11" s="223" t="s">
        <v>412</v>
      </c>
      <c r="M11" s="223" t="s">
        <v>413</v>
      </c>
      <c r="N11" s="224" t="s">
        <v>38</v>
      </c>
    </row>
    <row r="12" spans="1:16" s="91" customFormat="1" ht="15" customHeight="1">
      <c r="A12" s="225" t="s">
        <v>438</v>
      </c>
      <c r="B12" s="575">
        <v>84.841450760000001</v>
      </c>
      <c r="C12" s="575">
        <v>77.348880690000001</v>
      </c>
      <c r="D12" s="575">
        <v>71.235217989999995</v>
      </c>
      <c r="E12" s="575">
        <v>108.44238433000001</v>
      </c>
      <c r="F12" s="575">
        <v>88.112533310000003</v>
      </c>
      <c r="G12" s="575">
        <v>80.121969039999996</v>
      </c>
      <c r="H12" s="575">
        <v>72.020282860000009</v>
      </c>
      <c r="I12" s="575">
        <v>84.599756749999983</v>
      </c>
      <c r="J12" s="575">
        <v>77.693161350000011</v>
      </c>
      <c r="K12" s="575">
        <v>81.07238461999998</v>
      </c>
      <c r="L12" s="575">
        <v>74.458052650000013</v>
      </c>
      <c r="M12" s="575">
        <v>78.405911030000013</v>
      </c>
      <c r="N12" s="575">
        <v>978.35198537999997</v>
      </c>
      <c r="O12" s="161"/>
      <c r="P12" s="1317"/>
    </row>
    <row r="13" spans="1:16" ht="15" customHeight="1">
      <c r="A13" s="226" t="s">
        <v>211</v>
      </c>
      <c r="B13" s="581">
        <v>50.118077179999993</v>
      </c>
      <c r="C13" s="581">
        <v>44.041444150000004</v>
      </c>
      <c r="D13" s="581">
        <v>35.958378180000004</v>
      </c>
      <c r="E13" s="581">
        <v>46.199572240000002</v>
      </c>
      <c r="F13" s="581">
        <v>50.385659959999998</v>
      </c>
      <c r="G13" s="581">
        <v>42.260497919999999</v>
      </c>
      <c r="H13" s="581">
        <v>33.593716020000002</v>
      </c>
      <c r="I13" s="581">
        <v>37.846196159999998</v>
      </c>
      <c r="J13" s="581">
        <v>39.278699979999999</v>
      </c>
      <c r="K13" s="581">
        <v>37.99997801</v>
      </c>
      <c r="L13" s="581">
        <v>36.092084630000002</v>
      </c>
      <c r="M13" s="581">
        <v>40.06880494</v>
      </c>
      <c r="N13" s="581">
        <v>493.84310936999992</v>
      </c>
      <c r="O13" s="161"/>
      <c r="P13" s="1317"/>
    </row>
    <row r="14" spans="1:16" ht="15" customHeight="1">
      <c r="A14" s="344" t="s">
        <v>223</v>
      </c>
      <c r="B14" s="103">
        <v>0.88731119999999997</v>
      </c>
      <c r="C14" s="103">
        <v>1.5532177300000001</v>
      </c>
      <c r="D14" s="103">
        <v>6.7172704200000002</v>
      </c>
      <c r="E14" s="103">
        <v>1.7643212399999999</v>
      </c>
      <c r="F14" s="103">
        <v>2.4681124400000001</v>
      </c>
      <c r="G14" s="103">
        <v>8.4553449600000015</v>
      </c>
      <c r="H14" s="103">
        <v>2.6432665499999999</v>
      </c>
      <c r="I14" s="103">
        <v>3.10229825</v>
      </c>
      <c r="J14" s="103">
        <v>6.7202380100000001</v>
      </c>
      <c r="K14" s="103">
        <v>2.01071767</v>
      </c>
      <c r="L14" s="103">
        <v>0.89700709999999995</v>
      </c>
      <c r="M14" s="103">
        <v>4.58802939</v>
      </c>
      <c r="N14" s="579">
        <v>41.807134960000006</v>
      </c>
      <c r="O14" s="161"/>
      <c r="P14" s="1317"/>
    </row>
    <row r="15" spans="1:16" ht="15" customHeight="1">
      <c r="A15" s="344" t="s">
        <v>224</v>
      </c>
      <c r="B15" s="103">
        <v>44.6795562</v>
      </c>
      <c r="C15" s="103">
        <v>39.39225485</v>
      </c>
      <c r="D15" s="103">
        <v>26.228276190000003</v>
      </c>
      <c r="E15" s="103">
        <v>38.56293445</v>
      </c>
      <c r="F15" s="103">
        <v>44.518291130000001</v>
      </c>
      <c r="G15" s="103">
        <v>29.270838489999999</v>
      </c>
      <c r="H15" s="103">
        <v>27.588946839999998</v>
      </c>
      <c r="I15" s="103">
        <v>31.576223760000001</v>
      </c>
      <c r="J15" s="103">
        <v>27.693962769999999</v>
      </c>
      <c r="K15" s="103">
        <v>27.745473799999999</v>
      </c>
      <c r="L15" s="103">
        <v>31.928601889999999</v>
      </c>
      <c r="M15" s="103">
        <v>32.51783811</v>
      </c>
      <c r="N15" s="579">
        <v>401.70319847999997</v>
      </c>
      <c r="O15" s="161"/>
      <c r="P15" s="1317"/>
    </row>
    <row r="16" spans="1:16" ht="15" customHeight="1">
      <c r="A16" s="338" t="s">
        <v>225</v>
      </c>
      <c r="B16" s="103">
        <v>2.60652594</v>
      </c>
      <c r="C16" s="103">
        <v>1.43249431</v>
      </c>
      <c r="D16" s="103">
        <v>1.53094511</v>
      </c>
      <c r="E16" s="103">
        <v>1.49865409</v>
      </c>
      <c r="F16" s="103">
        <v>1.8634599299999999</v>
      </c>
      <c r="G16" s="103">
        <v>1.4815737499999999</v>
      </c>
      <c r="H16" s="103">
        <v>1.5498885</v>
      </c>
      <c r="I16" s="103">
        <v>1.4823861</v>
      </c>
      <c r="J16" s="103">
        <v>1.2720117799999999</v>
      </c>
      <c r="K16" s="103">
        <v>1.5670685500000001</v>
      </c>
      <c r="L16" s="103">
        <v>1.60835331</v>
      </c>
      <c r="M16" s="103">
        <v>1.41100063</v>
      </c>
      <c r="N16" s="579">
        <v>19.304362000000001</v>
      </c>
      <c r="O16" s="161"/>
      <c r="P16" s="1317"/>
    </row>
    <row r="17" spans="1:16" ht="15" customHeight="1">
      <c r="A17" s="91" t="s">
        <v>485</v>
      </c>
      <c r="B17" s="103">
        <v>0.21319279999999999</v>
      </c>
      <c r="C17" s="103">
        <v>2.4320410000000001E-2</v>
      </c>
      <c r="D17" s="103">
        <v>2.694678E-2</v>
      </c>
      <c r="E17" s="103">
        <v>6.3498639999999995E-2</v>
      </c>
      <c r="F17" s="1466">
        <v>6.1090930000000002E-2</v>
      </c>
      <c r="G17" s="103">
        <v>5.6278830000000002E-2</v>
      </c>
      <c r="H17" s="103">
        <v>4.3371029999999998E-2</v>
      </c>
      <c r="I17" s="103">
        <v>4.2818910000000002E-2</v>
      </c>
      <c r="J17" s="103">
        <v>4.4082780000000002E-2</v>
      </c>
      <c r="K17" s="103">
        <v>6.6528630000000005E-2</v>
      </c>
      <c r="L17" s="103">
        <v>3.9343260000000005E-2</v>
      </c>
      <c r="M17" s="103">
        <v>7.8765020000000005E-2</v>
      </c>
      <c r="N17" s="579">
        <v>0.76023801999999985</v>
      </c>
      <c r="O17" s="161"/>
      <c r="P17" s="1317"/>
    </row>
    <row r="18" spans="1:16" ht="15" customHeight="1">
      <c r="A18" s="338" t="s">
        <v>226</v>
      </c>
      <c r="B18" s="103">
        <v>0.30963051000000003</v>
      </c>
      <c r="C18" s="103">
        <v>0.35072296000000003</v>
      </c>
      <c r="D18" s="103">
        <v>0.31617687999999999</v>
      </c>
      <c r="E18" s="103">
        <v>0.33346967</v>
      </c>
      <c r="F18" s="103">
        <v>0.33946936</v>
      </c>
      <c r="G18" s="103">
        <v>0.33113759999999998</v>
      </c>
      <c r="H18" s="103">
        <v>0.37543388999999999</v>
      </c>
      <c r="I18" s="103">
        <v>0.46618999</v>
      </c>
      <c r="J18" s="103">
        <v>0.46390896000000004</v>
      </c>
      <c r="K18" s="103">
        <v>0.44974799999999998</v>
      </c>
      <c r="L18" s="103">
        <v>0.48460509999999996</v>
      </c>
      <c r="M18" s="103">
        <v>0.30068172999999998</v>
      </c>
      <c r="N18" s="579">
        <v>4.5211746499999999</v>
      </c>
      <c r="O18" s="161"/>
      <c r="P18" s="1317"/>
    </row>
    <row r="19" spans="1:16" ht="15" customHeight="1">
      <c r="A19" s="338" t="s">
        <v>227</v>
      </c>
      <c r="B19" s="103">
        <v>1.3131955800000001</v>
      </c>
      <c r="C19" s="103">
        <v>1.1640994599999999</v>
      </c>
      <c r="D19" s="103">
        <v>1.0783687200000001</v>
      </c>
      <c r="E19" s="103">
        <v>3.8176082099999999</v>
      </c>
      <c r="F19" s="103">
        <v>1.01332438</v>
      </c>
      <c r="G19" s="103">
        <v>2.52672666</v>
      </c>
      <c r="H19" s="103">
        <v>0.97773602000000004</v>
      </c>
      <c r="I19" s="103">
        <v>1.03331203</v>
      </c>
      <c r="J19" s="103">
        <v>2.9216764799999999</v>
      </c>
      <c r="K19" s="103">
        <v>5.9587890199999993</v>
      </c>
      <c r="L19" s="103">
        <v>1.0051052199999999</v>
      </c>
      <c r="M19" s="103">
        <v>0.99977641000000006</v>
      </c>
      <c r="N19" s="579">
        <v>23.809718189999998</v>
      </c>
      <c r="O19" s="161"/>
      <c r="P19" s="1317"/>
    </row>
    <row r="20" spans="1:16" ht="15" customHeight="1">
      <c r="A20" s="104" t="s">
        <v>721</v>
      </c>
      <c r="B20" s="103">
        <v>0.10866495</v>
      </c>
      <c r="C20" s="103">
        <v>0.12433443</v>
      </c>
      <c r="D20" s="103">
        <v>6.0394080000000003E-2</v>
      </c>
      <c r="E20" s="103">
        <v>0.15908594000000001</v>
      </c>
      <c r="F20" s="103">
        <v>0.12191178999999999</v>
      </c>
      <c r="G20" s="103">
        <v>0.13859763</v>
      </c>
      <c r="H20" s="103">
        <v>0.41507318999999998</v>
      </c>
      <c r="I20" s="103">
        <v>0.14296712</v>
      </c>
      <c r="J20" s="103">
        <v>0.16281920000000003</v>
      </c>
      <c r="K20" s="103">
        <v>0.20165233999999999</v>
      </c>
      <c r="L20" s="103">
        <v>0.12906875000000001</v>
      </c>
      <c r="M20" s="103">
        <v>0.17271365</v>
      </c>
      <c r="N20" s="579">
        <v>1.9372830699999999</v>
      </c>
      <c r="O20" s="161"/>
      <c r="P20" s="1317"/>
    </row>
    <row r="21" spans="1:16" ht="15" customHeight="1">
      <c r="A21" s="226" t="s">
        <v>1451</v>
      </c>
      <c r="B21" s="581">
        <v>27.935142240000001</v>
      </c>
      <c r="C21" s="581">
        <v>27.940604949999997</v>
      </c>
      <c r="D21" s="581">
        <v>28.612197859999998</v>
      </c>
      <c r="E21" s="581">
        <v>54.30570422000001</v>
      </c>
      <c r="F21" s="581">
        <v>29.627933239999997</v>
      </c>
      <c r="G21" s="581">
        <v>29.482228299999999</v>
      </c>
      <c r="H21" s="581">
        <v>31.211997750000005</v>
      </c>
      <c r="I21" s="581">
        <v>36.195606699999992</v>
      </c>
      <c r="J21" s="581">
        <v>30.418000929999998</v>
      </c>
      <c r="K21" s="581">
        <v>34.787866199999989</v>
      </c>
      <c r="L21" s="581">
        <v>29.930499489999999</v>
      </c>
      <c r="M21" s="581">
        <v>31.636871229999997</v>
      </c>
      <c r="N21" s="581">
        <v>392.08465311000009</v>
      </c>
      <c r="O21" s="161"/>
      <c r="P21" s="1317"/>
    </row>
    <row r="22" spans="1:16" ht="15" customHeight="1">
      <c r="A22" s="357" t="s">
        <v>228</v>
      </c>
      <c r="B22" s="103">
        <v>23.229451100000002</v>
      </c>
      <c r="C22" s="103">
        <v>22.699175399999998</v>
      </c>
      <c r="D22" s="103">
        <v>23.491886090000001</v>
      </c>
      <c r="E22" s="103">
        <v>47.506458039999998</v>
      </c>
      <c r="F22" s="103">
        <v>22.955936350000002</v>
      </c>
      <c r="G22" s="103">
        <v>24.267695809999999</v>
      </c>
      <c r="H22" s="103">
        <v>25.039222170000002</v>
      </c>
      <c r="I22" s="103">
        <v>25.379944379999998</v>
      </c>
      <c r="J22" s="103">
        <v>24.870105179999999</v>
      </c>
      <c r="K22" s="103">
        <v>27.565689829999997</v>
      </c>
      <c r="L22" s="103">
        <v>24.074158219999997</v>
      </c>
      <c r="M22" s="103">
        <v>25.303807219999999</v>
      </c>
      <c r="N22" s="579">
        <v>316.38352979000001</v>
      </c>
      <c r="O22" s="161"/>
      <c r="P22" s="1317"/>
    </row>
    <row r="23" spans="1:16" ht="15" customHeight="1">
      <c r="A23" s="104" t="s">
        <v>1440</v>
      </c>
      <c r="B23" s="103">
        <v>4.6782465999999996</v>
      </c>
      <c r="C23" s="103">
        <v>5.2052183200000002</v>
      </c>
      <c r="D23" s="103">
        <v>5.0211017400000006</v>
      </c>
      <c r="E23" s="103">
        <v>6.7811002599999997</v>
      </c>
      <c r="F23" s="103">
        <v>6.6402048099999993</v>
      </c>
      <c r="G23" s="103">
        <v>5.16048259</v>
      </c>
      <c r="H23" s="103">
        <v>6.1374840300000004</v>
      </c>
      <c r="I23" s="103">
        <v>10.78695559</v>
      </c>
      <c r="J23" s="103">
        <v>5.4838399299999994</v>
      </c>
      <c r="K23" s="103">
        <v>7.1611695099999997</v>
      </c>
      <c r="L23" s="103">
        <v>5.8294802699999995</v>
      </c>
      <c r="M23" s="103">
        <v>6.2632645599999996</v>
      </c>
      <c r="N23" s="579">
        <v>75.148548210000001</v>
      </c>
      <c r="O23" s="161"/>
      <c r="P23" s="1317"/>
    </row>
    <row r="24" spans="1:16" ht="15" customHeight="1">
      <c r="A24" s="645" t="s">
        <v>1442</v>
      </c>
      <c r="B24" s="103">
        <v>9.1481800000000005E-3</v>
      </c>
      <c r="C24" s="103">
        <v>1.207041E-2</v>
      </c>
      <c r="D24" s="103">
        <v>3.3070010000000004E-2</v>
      </c>
      <c r="E24" s="103">
        <v>6.0486400000000001E-3</v>
      </c>
      <c r="F24" s="103">
        <v>1.059736E-2</v>
      </c>
      <c r="G24" s="103">
        <v>2.5017240000000003E-2</v>
      </c>
      <c r="H24" s="103">
        <v>1.6286430000000001E-2</v>
      </c>
      <c r="I24" s="103">
        <v>9.5689099999999999E-3</v>
      </c>
      <c r="J24" s="103">
        <v>3.3477199999999999E-2</v>
      </c>
      <c r="K24" s="103">
        <v>2.0335619999999999E-2</v>
      </c>
      <c r="L24" s="103">
        <v>1.6985919999999998E-2</v>
      </c>
      <c r="M24" s="103">
        <v>3.2519409999999999E-2</v>
      </c>
      <c r="N24" s="579">
        <v>0.22512532999999998</v>
      </c>
      <c r="O24" s="161"/>
      <c r="P24" s="1317"/>
    </row>
    <row r="25" spans="1:16" ht="15" customHeight="1">
      <c r="A25" s="645" t="s">
        <v>1443</v>
      </c>
      <c r="B25" s="103">
        <v>9.1481800000000005E-3</v>
      </c>
      <c r="C25" s="103">
        <v>1.207041E-2</v>
      </c>
      <c r="D25" s="103">
        <v>3.3070010000000004E-2</v>
      </c>
      <c r="E25" s="103">
        <v>6.0486400000000001E-3</v>
      </c>
      <c r="F25" s="103">
        <v>1.059736E-2</v>
      </c>
      <c r="G25" s="103">
        <v>1.4516329999999999E-2</v>
      </c>
      <c r="H25" s="103">
        <v>9.5025600000000002E-3</v>
      </c>
      <c r="I25" s="103">
        <v>9.5689099999999999E-3</v>
      </c>
      <c r="J25" s="103">
        <v>1.5289309999999999E-2</v>
      </c>
      <c r="K25" s="103">
        <v>2.0335619999999999E-2</v>
      </c>
      <c r="L25" s="103">
        <v>4.9375399999999998E-3</v>
      </c>
      <c r="M25" s="103">
        <v>1.864002E-2</v>
      </c>
      <c r="N25" s="579">
        <v>0.16372489000000001</v>
      </c>
      <c r="O25" s="161"/>
      <c r="P25" s="1317"/>
    </row>
    <row r="26" spans="1:16" ht="15" customHeight="1">
      <c r="A26" s="645" t="s">
        <v>1444</v>
      </c>
      <c r="B26" s="103">
        <v>9.1481800000000005E-3</v>
      </c>
      <c r="C26" s="103">
        <v>1.207041E-2</v>
      </c>
      <c r="D26" s="103">
        <v>3.3070010000000004E-2</v>
      </c>
      <c r="E26" s="103">
        <v>6.0486400000000001E-3</v>
      </c>
      <c r="F26" s="103">
        <v>1.059736E-2</v>
      </c>
      <c r="G26" s="103">
        <v>1.4516329999999999E-2</v>
      </c>
      <c r="H26" s="103">
        <v>9.5025600000000002E-3</v>
      </c>
      <c r="I26" s="103">
        <v>9.5689099999999999E-3</v>
      </c>
      <c r="J26" s="103">
        <v>1.5289309999999999E-2</v>
      </c>
      <c r="K26" s="103">
        <v>2.0335619999999999E-2</v>
      </c>
      <c r="L26" s="103">
        <v>4.9375399999999998E-3</v>
      </c>
      <c r="M26" s="103">
        <v>1.864002E-2</v>
      </c>
      <c r="N26" s="579">
        <v>0.16372489000000001</v>
      </c>
      <c r="O26" s="161"/>
      <c r="P26" s="1317"/>
    </row>
    <row r="27" spans="1:16" ht="15" customHeight="1">
      <c r="A27" s="226" t="s">
        <v>1450</v>
      </c>
      <c r="B27" s="581">
        <v>5.9187478200000001</v>
      </c>
      <c r="C27" s="581">
        <v>3.9025099700000001</v>
      </c>
      <c r="D27" s="581">
        <v>5.1629054300000004</v>
      </c>
      <c r="E27" s="581">
        <v>6.6925091300000004</v>
      </c>
      <c r="F27" s="581">
        <v>6.8399533100000003</v>
      </c>
      <c r="G27" s="581">
        <v>6.9156892400000007</v>
      </c>
      <c r="H27" s="581">
        <v>5.79404436</v>
      </c>
      <c r="I27" s="581">
        <v>8.221780429999999</v>
      </c>
      <c r="J27" s="581">
        <v>6.4330937200000005</v>
      </c>
      <c r="K27" s="581">
        <v>7.0859336099999997</v>
      </c>
      <c r="L27" s="581">
        <v>6.2603201200000003</v>
      </c>
      <c r="M27" s="581">
        <v>5.5090477500000006</v>
      </c>
      <c r="N27" s="581">
        <v>74.736534890000001</v>
      </c>
      <c r="O27" s="161"/>
      <c r="P27" s="1317"/>
    </row>
    <row r="28" spans="1:16" ht="15" customHeight="1">
      <c r="A28" s="951" t="s">
        <v>251</v>
      </c>
      <c r="B28" s="103">
        <v>2.0796400000000003E-2</v>
      </c>
      <c r="C28" s="103">
        <v>4.0461769999999994E-2</v>
      </c>
      <c r="D28" s="103">
        <v>6.8731420000000001E-2</v>
      </c>
      <c r="E28" s="103">
        <v>2.5493099999999998E-2</v>
      </c>
      <c r="F28" s="103">
        <v>1.7189307</v>
      </c>
      <c r="G28" s="103">
        <v>1.13582019</v>
      </c>
      <c r="H28" s="103">
        <v>1.5058120000000001E-2</v>
      </c>
      <c r="I28" s="103">
        <v>0.12034428999999999</v>
      </c>
      <c r="J28" s="103">
        <v>0.1992776</v>
      </c>
      <c r="K28" s="103">
        <v>0.74600356999999995</v>
      </c>
      <c r="L28" s="103">
        <v>0.78781091000000003</v>
      </c>
      <c r="M28" s="103">
        <v>2.4195580000000001E-2</v>
      </c>
      <c r="N28" s="579">
        <v>4.9029236499999991</v>
      </c>
      <c r="O28" s="161"/>
      <c r="P28" s="1317"/>
    </row>
    <row r="29" spans="1:16" ht="15" customHeight="1">
      <c r="A29" s="1027" t="s">
        <v>1922</v>
      </c>
      <c r="B29" s="103">
        <v>1.83387254</v>
      </c>
      <c r="C29" s="103">
        <v>0.28024133000000001</v>
      </c>
      <c r="D29" s="103">
        <v>0.37809549999999997</v>
      </c>
      <c r="E29" s="103">
        <v>0.60092379000000007</v>
      </c>
      <c r="F29" s="103">
        <v>0.30406652000000001</v>
      </c>
      <c r="G29" s="103">
        <v>0.41286440999999996</v>
      </c>
      <c r="H29" s="103">
        <v>0.44761698999999999</v>
      </c>
      <c r="I29" s="103">
        <v>1.37614535</v>
      </c>
      <c r="J29" s="103">
        <v>0.44624303000000004</v>
      </c>
      <c r="K29" s="103">
        <v>0.40035493999999999</v>
      </c>
      <c r="L29" s="103">
        <v>0.31783748000000001</v>
      </c>
      <c r="M29" s="103">
        <v>0.37621446000000003</v>
      </c>
      <c r="N29" s="579">
        <v>7.1744763399999991</v>
      </c>
      <c r="O29" s="161"/>
      <c r="P29" s="1317"/>
    </row>
    <row r="30" spans="1:16" ht="15" customHeight="1">
      <c r="A30" s="951" t="s">
        <v>199</v>
      </c>
      <c r="B30" s="103">
        <v>0.80983523999999996</v>
      </c>
      <c r="C30" s="103">
        <v>0.1904216</v>
      </c>
      <c r="D30" s="103">
        <v>0.79975457999999999</v>
      </c>
      <c r="E30" s="103">
        <v>1.5423274199999999</v>
      </c>
      <c r="F30" s="103">
        <v>0.79790472000000001</v>
      </c>
      <c r="G30" s="103">
        <v>1.10174777</v>
      </c>
      <c r="H30" s="103">
        <v>1.00622334</v>
      </c>
      <c r="I30" s="103">
        <v>2.1989778700000002</v>
      </c>
      <c r="J30" s="103">
        <v>0.79910397999999994</v>
      </c>
      <c r="K30" s="103">
        <v>1.50866856</v>
      </c>
      <c r="L30" s="103">
        <v>1.1203191799999999</v>
      </c>
      <c r="M30" s="103">
        <v>1.31884391</v>
      </c>
      <c r="N30" s="579">
        <v>13.194128169999999</v>
      </c>
      <c r="O30" s="161"/>
      <c r="P30" s="1317"/>
    </row>
    <row r="31" spans="1:16" ht="15" customHeight="1">
      <c r="A31" s="1517" t="s">
        <v>1654</v>
      </c>
      <c r="B31" s="103">
        <v>0.67987699999999995</v>
      </c>
      <c r="C31" s="103">
        <v>0.57319964000000001</v>
      </c>
      <c r="D31" s="103">
        <v>0.69694244999999999</v>
      </c>
      <c r="E31" s="103">
        <v>0.64283513999999997</v>
      </c>
      <c r="F31" s="103">
        <v>0.63746792000000008</v>
      </c>
      <c r="G31" s="103">
        <v>0.66023619999999994</v>
      </c>
      <c r="H31" s="103">
        <v>0.68201172999999993</v>
      </c>
      <c r="I31" s="103">
        <v>0.65810323999999998</v>
      </c>
      <c r="J31" s="103">
        <v>0.57318097999999995</v>
      </c>
      <c r="K31" s="103">
        <v>0.62261887000000005</v>
      </c>
      <c r="L31" s="103">
        <v>0.65258000999999999</v>
      </c>
      <c r="M31" s="103">
        <v>0.59563354000000002</v>
      </c>
      <c r="N31" s="579">
        <v>7.6746867200000004</v>
      </c>
      <c r="O31" s="161"/>
      <c r="P31" s="1317"/>
    </row>
    <row r="32" spans="1:16" ht="15" customHeight="1">
      <c r="A32" s="951" t="s">
        <v>1919</v>
      </c>
      <c r="B32" s="103">
        <v>0.19767299999999999</v>
      </c>
      <c r="C32" s="103">
        <v>0.20042438000000001</v>
      </c>
      <c r="D32" s="103">
        <v>0.20079</v>
      </c>
      <c r="E32" s="103">
        <v>0.20079</v>
      </c>
      <c r="F32" s="103">
        <v>0.20079</v>
      </c>
      <c r="G32" s="103">
        <v>0.20079</v>
      </c>
      <c r="H32" s="103">
        <v>0.20079</v>
      </c>
      <c r="I32" s="103">
        <v>0.20079</v>
      </c>
      <c r="J32" s="103">
        <v>0.20079</v>
      </c>
      <c r="K32" s="103">
        <v>0.20079</v>
      </c>
      <c r="L32" s="103">
        <v>0.20079</v>
      </c>
      <c r="M32" s="103">
        <v>0.20079</v>
      </c>
      <c r="N32" s="579">
        <v>2.4059973800000001</v>
      </c>
      <c r="O32" s="161"/>
      <c r="P32" s="1317"/>
    </row>
    <row r="33" spans="1:16" ht="15" customHeight="1">
      <c r="A33" s="453" t="s">
        <v>736</v>
      </c>
      <c r="B33" s="103">
        <v>0.43015801000000004</v>
      </c>
      <c r="C33" s="103">
        <v>0.63548026000000002</v>
      </c>
      <c r="D33" s="103">
        <v>1.0344500599999999</v>
      </c>
      <c r="E33" s="103">
        <v>1.5700925400000001</v>
      </c>
      <c r="F33" s="103">
        <v>1.19383438</v>
      </c>
      <c r="G33" s="103">
        <v>1.17430463</v>
      </c>
      <c r="H33" s="103">
        <v>1.2447304099999998</v>
      </c>
      <c r="I33" s="103">
        <v>1.4162324499999999</v>
      </c>
      <c r="J33" s="103">
        <v>2.2794636600000002</v>
      </c>
      <c r="K33" s="103">
        <v>1.4635293200000001</v>
      </c>
      <c r="L33" s="103">
        <v>1.2113875300000001</v>
      </c>
      <c r="M33" s="103">
        <v>0.91658476</v>
      </c>
      <c r="N33" s="579">
        <v>14.57024801</v>
      </c>
      <c r="O33" s="161"/>
      <c r="P33" s="1317"/>
    </row>
    <row r="34" spans="1:16" ht="15" customHeight="1">
      <c r="A34" s="339" t="s">
        <v>649</v>
      </c>
      <c r="B34" s="103">
        <v>1.9465356300000001</v>
      </c>
      <c r="C34" s="103">
        <v>1.98228099</v>
      </c>
      <c r="D34" s="103">
        <v>1.98414142</v>
      </c>
      <c r="E34" s="103">
        <v>2.1100471399999998</v>
      </c>
      <c r="F34" s="103">
        <v>1.9869590700000002</v>
      </c>
      <c r="G34" s="103">
        <v>2.2299260400000001</v>
      </c>
      <c r="H34" s="103">
        <v>2.1976137700000002</v>
      </c>
      <c r="I34" s="103">
        <v>2.2511872300000002</v>
      </c>
      <c r="J34" s="103">
        <v>1.9350344700000002</v>
      </c>
      <c r="K34" s="103">
        <v>2.1439683500000002</v>
      </c>
      <c r="L34" s="103">
        <v>1.9695950099999999</v>
      </c>
      <c r="M34" s="103">
        <v>2.0767855000000002</v>
      </c>
      <c r="N34" s="579">
        <v>24.814074620000003</v>
      </c>
      <c r="O34" s="161"/>
      <c r="P34" s="1317"/>
    </row>
    <row r="35" spans="1:16" ht="15" customHeight="1">
      <c r="A35" s="415" t="s">
        <v>1448</v>
      </c>
      <c r="B35" s="102">
        <v>0.86948352000000007</v>
      </c>
      <c r="C35" s="102">
        <v>1.4643216200000002</v>
      </c>
      <c r="D35" s="102">
        <v>1.5017365199999999</v>
      </c>
      <c r="E35" s="102">
        <v>1.24459874</v>
      </c>
      <c r="F35" s="102">
        <v>1.2589868</v>
      </c>
      <c r="G35" s="102">
        <v>1.4635535800000001</v>
      </c>
      <c r="H35" s="102">
        <v>1.4205247299999999</v>
      </c>
      <c r="I35" s="102">
        <v>2.3361734599999999</v>
      </c>
      <c r="J35" s="102">
        <v>1.5633667199999999</v>
      </c>
      <c r="K35" s="102">
        <v>1.1986068000000001</v>
      </c>
      <c r="L35" s="102">
        <v>2.1751484100000003</v>
      </c>
      <c r="M35" s="102">
        <v>1.19118711</v>
      </c>
      <c r="N35" s="579">
        <v>17.687688010000002</v>
      </c>
      <c r="O35" s="161"/>
      <c r="P35" s="1317"/>
    </row>
    <row r="36" spans="1:16" s="91" customFormat="1" ht="15" customHeight="1">
      <c r="A36" s="225" t="s">
        <v>440</v>
      </c>
      <c r="B36" s="575">
        <v>20.848021800000001</v>
      </c>
      <c r="C36" s="575">
        <v>21.189996610000001</v>
      </c>
      <c r="D36" s="575">
        <v>26.469317720000003</v>
      </c>
      <c r="E36" s="575">
        <v>28.00005999</v>
      </c>
      <c r="F36" s="575">
        <v>21.311303460000001</v>
      </c>
      <c r="G36" s="575">
        <v>23.808208839999999</v>
      </c>
      <c r="H36" s="575">
        <v>26.130647310000001</v>
      </c>
      <c r="I36" s="575">
        <v>20.11462354</v>
      </c>
      <c r="J36" s="575">
        <v>27.380572190000002</v>
      </c>
      <c r="K36" s="575">
        <v>32.997400239999997</v>
      </c>
      <c r="L36" s="575">
        <v>21.716265159999999</v>
      </c>
      <c r="M36" s="575">
        <v>27.4065516</v>
      </c>
      <c r="N36" s="575">
        <v>297.37296845999998</v>
      </c>
      <c r="O36" s="161"/>
      <c r="P36" s="1317"/>
    </row>
    <row r="37" spans="1:16" ht="15" customHeight="1">
      <c r="A37" s="1515" t="s">
        <v>1738</v>
      </c>
      <c r="B37" s="103">
        <v>3.6805756600000001</v>
      </c>
      <c r="C37" s="103">
        <v>3.6740258399999997</v>
      </c>
      <c r="D37" s="103">
        <v>3.6399101000000003</v>
      </c>
      <c r="E37" s="103">
        <v>3.2102589799999999</v>
      </c>
      <c r="F37" s="103">
        <v>4.2503258900000001</v>
      </c>
      <c r="G37" s="103">
        <v>8.2083329099999993</v>
      </c>
      <c r="H37" s="103">
        <v>7.4764232599999998</v>
      </c>
      <c r="I37" s="103">
        <v>4.8851253699999999</v>
      </c>
      <c r="J37" s="103">
        <v>8.8603877499999992</v>
      </c>
      <c r="K37" s="103">
        <v>5.6907865700000002</v>
      </c>
      <c r="L37" s="103">
        <v>5.6175619800000005</v>
      </c>
      <c r="M37" s="103">
        <v>8.9537596999999991</v>
      </c>
      <c r="N37" s="579">
        <v>68.147474009999996</v>
      </c>
      <c r="O37" s="161"/>
      <c r="P37" s="1317"/>
    </row>
    <row r="38" spans="1:16" ht="15" customHeight="1">
      <c r="A38" s="951" t="s">
        <v>1739</v>
      </c>
      <c r="B38" s="103">
        <v>2.5125930800000003</v>
      </c>
      <c r="C38" s="103">
        <v>1.7199810500000001</v>
      </c>
      <c r="D38" s="103">
        <v>1.04448059</v>
      </c>
      <c r="E38" s="103">
        <v>9.6569586799999989</v>
      </c>
      <c r="F38" s="103">
        <v>1.0962122299999999</v>
      </c>
      <c r="G38" s="103">
        <v>0.77359151999999998</v>
      </c>
      <c r="H38" s="103">
        <v>3.1702336099999999</v>
      </c>
      <c r="I38" s="103">
        <v>0.8292020699999999</v>
      </c>
      <c r="J38" s="103">
        <v>1.3984580099999999</v>
      </c>
      <c r="K38" s="103">
        <v>11.01381037</v>
      </c>
      <c r="L38" s="103">
        <v>1.87122582</v>
      </c>
      <c r="M38" s="103">
        <v>0.87700964999999997</v>
      </c>
      <c r="N38" s="579">
        <v>35.963756679999996</v>
      </c>
      <c r="O38" s="161"/>
      <c r="P38" s="1317"/>
    </row>
    <row r="39" spans="1:16" ht="15" customHeight="1">
      <c r="A39" s="1027" t="s">
        <v>1740</v>
      </c>
      <c r="B39" s="103">
        <v>0.56422930000000004</v>
      </c>
      <c r="C39" s="103">
        <v>1.2973395300000001</v>
      </c>
      <c r="D39" s="103">
        <v>5.5002057999999998</v>
      </c>
      <c r="E39" s="103">
        <v>1.00222492</v>
      </c>
      <c r="F39" s="103">
        <v>0.70371812</v>
      </c>
      <c r="G39" s="103">
        <v>1.2776446000000001</v>
      </c>
      <c r="H39" s="103">
        <v>0.68740913000000003</v>
      </c>
      <c r="I39" s="103">
        <v>0.90700089000000006</v>
      </c>
      <c r="J39" s="103">
        <v>4.5413422499999996</v>
      </c>
      <c r="K39" s="103">
        <v>1.41231499</v>
      </c>
      <c r="L39" s="103">
        <v>0.67032802000000002</v>
      </c>
      <c r="M39" s="103">
        <v>0.93904789</v>
      </c>
      <c r="N39" s="579">
        <v>19.502805439999999</v>
      </c>
      <c r="O39" s="161"/>
      <c r="P39" s="1317"/>
    </row>
    <row r="40" spans="1:16" ht="15" customHeight="1">
      <c r="A40" s="951" t="s">
        <v>1741</v>
      </c>
      <c r="B40" s="103">
        <v>0.30965678999999996</v>
      </c>
      <c r="C40" s="103">
        <v>0.36379431000000001</v>
      </c>
      <c r="D40" s="103">
        <v>0.54445100000000002</v>
      </c>
      <c r="E40" s="103">
        <v>0.1894489</v>
      </c>
      <c r="F40" s="103">
        <v>1.3460371</v>
      </c>
      <c r="G40" s="103">
        <v>0.28219361999999998</v>
      </c>
      <c r="H40" s="103">
        <v>0.48256516999999999</v>
      </c>
      <c r="I40" s="103">
        <v>0.41458805999999998</v>
      </c>
      <c r="J40" s="103">
        <v>0.58436224000000003</v>
      </c>
      <c r="K40" s="103">
        <v>0.28608538999999999</v>
      </c>
      <c r="L40" s="103">
        <v>0.47162328000000003</v>
      </c>
      <c r="M40" s="103">
        <v>0.44229624000000001</v>
      </c>
      <c r="N40" s="579">
        <v>5.7171021</v>
      </c>
      <c r="O40" s="161"/>
      <c r="P40" s="1317"/>
    </row>
    <row r="41" spans="1:16" ht="15" customHeight="1">
      <c r="A41" s="453" t="s">
        <v>1648</v>
      </c>
      <c r="B41" s="103">
        <v>13.747466970000001</v>
      </c>
      <c r="C41" s="103">
        <v>13.821973880000002</v>
      </c>
      <c r="D41" s="103">
        <v>15.674270230000001</v>
      </c>
      <c r="E41" s="103">
        <v>13.90401851</v>
      </c>
      <c r="F41" s="103">
        <v>13.643910119999999</v>
      </c>
      <c r="G41" s="103">
        <v>13.236946189999999</v>
      </c>
      <c r="H41" s="103">
        <v>13.425316140000001</v>
      </c>
      <c r="I41" s="103">
        <v>13.05570715</v>
      </c>
      <c r="J41" s="103">
        <v>11.72344294</v>
      </c>
      <c r="K41" s="103">
        <v>14.149902920000001</v>
      </c>
      <c r="L41" s="103">
        <v>12.42152606</v>
      </c>
      <c r="M41" s="103">
        <v>15.893255119999999</v>
      </c>
      <c r="N41" s="579">
        <v>164.69773622999998</v>
      </c>
      <c r="O41" s="161"/>
      <c r="P41" s="1317"/>
    </row>
    <row r="42" spans="1:16" ht="15" customHeight="1">
      <c r="A42" s="453" t="s">
        <v>1742</v>
      </c>
      <c r="B42" s="103">
        <v>3.3500000000000002E-2</v>
      </c>
      <c r="C42" s="103">
        <v>0.31288199999999999</v>
      </c>
      <c r="D42" s="103">
        <v>6.6000000000000003E-2</v>
      </c>
      <c r="E42" s="103">
        <v>3.7150000000000002E-2</v>
      </c>
      <c r="F42" s="103">
        <v>0.27110000000000001</v>
      </c>
      <c r="G42" s="103">
        <v>2.9499999999999998E-2</v>
      </c>
      <c r="H42" s="103">
        <v>0.88870000000000005</v>
      </c>
      <c r="I42" s="103">
        <v>2.3E-2</v>
      </c>
      <c r="J42" s="103">
        <v>0.27257900000000002</v>
      </c>
      <c r="K42" s="103">
        <v>0.44450000000000001</v>
      </c>
      <c r="L42" s="103">
        <v>0.66400000000000003</v>
      </c>
      <c r="M42" s="103">
        <v>0.30118299999999998</v>
      </c>
      <c r="N42" s="579">
        <v>3.3440940000000001</v>
      </c>
      <c r="O42" s="161"/>
      <c r="P42" s="1317"/>
    </row>
    <row r="43" spans="1:16" ht="15" customHeight="1">
      <c r="A43" s="415" t="s">
        <v>1447</v>
      </c>
      <c r="B43" s="102">
        <v>0.51258815000000002</v>
      </c>
      <c r="C43" s="102">
        <v>1.46843207</v>
      </c>
      <c r="D43" s="102">
        <v>0.81006315000000007</v>
      </c>
      <c r="E43" s="102">
        <v>0.70164282999999994</v>
      </c>
      <c r="F43" s="102">
        <v>0.74357996999999998</v>
      </c>
      <c r="G43" s="102">
        <v>0.89371344999999991</v>
      </c>
      <c r="H43" s="102">
        <v>0.79280561999999999</v>
      </c>
      <c r="I43" s="102">
        <v>0.91771075000000002</v>
      </c>
      <c r="J43" s="102">
        <v>0.63383029000000002</v>
      </c>
      <c r="K43" s="102">
        <v>0.98368604000000004</v>
      </c>
      <c r="L43" s="102">
        <v>0.87328868999999998</v>
      </c>
      <c r="M43" s="102">
        <v>1.8924170600000001</v>
      </c>
      <c r="N43" s="579">
        <v>11.223758070000001</v>
      </c>
      <c r="O43" s="161"/>
      <c r="P43" s="1317"/>
    </row>
    <row r="44" spans="1:16" s="91" customFormat="1" ht="15" customHeight="1">
      <c r="A44" s="225" t="s">
        <v>1449</v>
      </c>
      <c r="B44" s="575">
        <v>158.10003451</v>
      </c>
      <c r="C44" s="575">
        <v>146.30613024000002</v>
      </c>
      <c r="D44" s="575">
        <v>161.28081079</v>
      </c>
      <c r="E44" s="575">
        <v>168.47609674999998</v>
      </c>
      <c r="F44" s="575">
        <v>188.06190530000001</v>
      </c>
      <c r="G44" s="575">
        <v>167.91764577000001</v>
      </c>
      <c r="H44" s="575">
        <v>188.87413613999999</v>
      </c>
      <c r="I44" s="575">
        <v>190.86601308000004</v>
      </c>
      <c r="J44" s="575">
        <v>175.98210536000002</v>
      </c>
      <c r="K44" s="575">
        <v>188.13484424000001</v>
      </c>
      <c r="L44" s="575">
        <v>173.79566667</v>
      </c>
      <c r="M44" s="575">
        <v>253.77412923999998</v>
      </c>
      <c r="N44" s="575">
        <v>2161.5695180900002</v>
      </c>
      <c r="O44" s="161"/>
      <c r="P44" s="1317"/>
    </row>
    <row r="45" spans="1:16" ht="15" customHeight="1">
      <c r="A45" s="74" t="s">
        <v>1454</v>
      </c>
      <c r="B45" s="581">
        <v>65.433247750000007</v>
      </c>
      <c r="C45" s="581">
        <v>50.34066953</v>
      </c>
      <c r="D45" s="581">
        <v>51.979621549999997</v>
      </c>
      <c r="E45" s="581">
        <v>61.948036979999998</v>
      </c>
      <c r="F45" s="581">
        <v>60.531018420000002</v>
      </c>
      <c r="G45" s="581">
        <v>56.138480649999998</v>
      </c>
      <c r="H45" s="581">
        <v>64.725730999999996</v>
      </c>
      <c r="I45" s="581">
        <v>66.638841990000003</v>
      </c>
      <c r="J45" s="581">
        <v>67.90193902</v>
      </c>
      <c r="K45" s="581">
        <v>64.590608410000002</v>
      </c>
      <c r="L45" s="581">
        <v>71.192405019999995</v>
      </c>
      <c r="M45" s="581">
        <v>77.55653633</v>
      </c>
      <c r="N45" s="581">
        <v>758.97713665000003</v>
      </c>
      <c r="O45" s="161"/>
      <c r="P45" s="1317"/>
    </row>
    <row r="46" spans="1:16" ht="15" customHeight="1">
      <c r="A46" s="357" t="s">
        <v>240</v>
      </c>
      <c r="B46" s="103">
        <v>65.433247750000007</v>
      </c>
      <c r="C46" s="103">
        <v>50.34066953</v>
      </c>
      <c r="D46" s="103">
        <v>51.979621549999997</v>
      </c>
      <c r="E46" s="103">
        <v>61.948036979999998</v>
      </c>
      <c r="F46" s="103">
        <v>60.531018420000002</v>
      </c>
      <c r="G46" s="103">
        <v>56.138480649999998</v>
      </c>
      <c r="H46" s="103">
        <v>64.725730999999996</v>
      </c>
      <c r="I46" s="103">
        <v>66.638841990000003</v>
      </c>
      <c r="J46" s="103">
        <v>67.90193902</v>
      </c>
      <c r="K46" s="103">
        <v>64.590608410000002</v>
      </c>
      <c r="L46" s="103">
        <v>71.192405019999995</v>
      </c>
      <c r="M46" s="103">
        <v>77.55653633</v>
      </c>
      <c r="N46" s="132">
        <v>758.97713665000003</v>
      </c>
      <c r="O46" s="161"/>
      <c r="P46" s="1317"/>
    </row>
    <row r="47" spans="1:16" ht="15" customHeight="1">
      <c r="A47" s="226" t="s">
        <v>209</v>
      </c>
      <c r="B47" s="581">
        <v>91.276790950000006</v>
      </c>
      <c r="C47" s="581">
        <v>94.471531900000002</v>
      </c>
      <c r="D47" s="581">
        <v>107.91497717</v>
      </c>
      <c r="E47" s="581">
        <v>105.50211920999999</v>
      </c>
      <c r="F47" s="581">
        <v>125.46194394</v>
      </c>
      <c r="G47" s="581">
        <v>110.86218644</v>
      </c>
      <c r="H47" s="581">
        <v>122.65498151</v>
      </c>
      <c r="I47" s="581">
        <v>122.40719174000002</v>
      </c>
      <c r="J47" s="581">
        <v>106.45459978</v>
      </c>
      <c r="K47" s="581">
        <v>122.15032957</v>
      </c>
      <c r="L47" s="581">
        <v>101.28169007000001</v>
      </c>
      <c r="M47" s="581">
        <v>174.27907252999998</v>
      </c>
      <c r="N47" s="581">
        <v>1384.7174148100003</v>
      </c>
      <c r="O47" s="161"/>
      <c r="P47" s="1317"/>
    </row>
    <row r="48" spans="1:16" ht="15" customHeight="1">
      <c r="A48" s="162" t="s">
        <v>1456</v>
      </c>
      <c r="B48" s="103">
        <v>85.722990490000001</v>
      </c>
      <c r="C48" s="103">
        <v>88.219698129999998</v>
      </c>
      <c r="D48" s="103">
        <v>100.94448027</v>
      </c>
      <c r="E48" s="103">
        <v>99.576611799999995</v>
      </c>
      <c r="F48" s="103">
        <v>119.18809048999999</v>
      </c>
      <c r="G48" s="103">
        <v>104.69662770000001</v>
      </c>
      <c r="H48" s="103">
        <v>115.94774336</v>
      </c>
      <c r="I48" s="103">
        <v>116.26349998000001</v>
      </c>
      <c r="J48" s="103">
        <v>100.71947604</v>
      </c>
      <c r="K48" s="103">
        <v>116.2871509</v>
      </c>
      <c r="L48" s="103">
        <v>95.963477230000009</v>
      </c>
      <c r="M48" s="103">
        <v>167.60652034999998</v>
      </c>
      <c r="N48" s="579">
        <v>1311.1363667400001</v>
      </c>
      <c r="O48" s="161"/>
      <c r="P48" s="1317"/>
    </row>
    <row r="49" spans="1:16" ht="15" customHeight="1">
      <c r="A49" s="106" t="s">
        <v>248</v>
      </c>
      <c r="B49" s="103">
        <v>2.8590520000000001</v>
      </c>
      <c r="C49" s="103">
        <v>3.9226519999999998</v>
      </c>
      <c r="D49" s="103">
        <v>4.1542000000000003</v>
      </c>
      <c r="E49" s="103">
        <v>3.2803</v>
      </c>
      <c r="F49" s="103">
        <v>3.6601780000000002</v>
      </c>
      <c r="G49" s="103">
        <v>3.4835039999999999</v>
      </c>
      <c r="H49" s="103">
        <v>3.9260259999999998</v>
      </c>
      <c r="I49" s="103">
        <v>3.5623520000000002</v>
      </c>
      <c r="J49" s="103">
        <v>3.3075260000000002</v>
      </c>
      <c r="K49" s="103">
        <v>3.2314820000000002</v>
      </c>
      <c r="L49" s="103">
        <v>2.6648999999999998</v>
      </c>
      <c r="M49" s="103">
        <v>4.2862260000000001</v>
      </c>
      <c r="N49" s="579">
        <v>42.338398000000005</v>
      </c>
      <c r="O49" s="161"/>
      <c r="P49" s="1317"/>
    </row>
    <row r="50" spans="1:16" ht="15" customHeight="1">
      <c r="A50" s="342" t="s">
        <v>1639</v>
      </c>
      <c r="B50" s="103">
        <v>2.69474846</v>
      </c>
      <c r="C50" s="103">
        <v>2.3291817699999999</v>
      </c>
      <c r="D50" s="103">
        <v>2.8162968999999998</v>
      </c>
      <c r="E50" s="103">
        <v>2.6452074100000003</v>
      </c>
      <c r="F50" s="103">
        <v>2.6136754500000001</v>
      </c>
      <c r="G50" s="103">
        <v>2.6820547400000003</v>
      </c>
      <c r="H50" s="103">
        <v>2.78121215</v>
      </c>
      <c r="I50" s="103">
        <v>2.5813397599999997</v>
      </c>
      <c r="J50" s="103">
        <v>2.4275977400000004</v>
      </c>
      <c r="K50" s="103">
        <v>2.6316966699999997</v>
      </c>
      <c r="L50" s="103">
        <v>2.6533128399999999</v>
      </c>
      <c r="M50" s="103">
        <v>2.3863261800000002</v>
      </c>
      <c r="N50" s="579">
        <v>31.24265007</v>
      </c>
      <c r="O50" s="161"/>
      <c r="P50" s="1317"/>
    </row>
    <row r="51" spans="1:16" ht="15" customHeight="1">
      <c r="A51" s="415" t="s">
        <v>1458</v>
      </c>
      <c r="B51" s="102">
        <v>1.3899958100000001</v>
      </c>
      <c r="C51" s="1467">
        <v>1.4939288100000001</v>
      </c>
      <c r="D51" s="102">
        <v>1.38621207</v>
      </c>
      <c r="E51" s="102">
        <v>1.02594056</v>
      </c>
      <c r="F51" s="102">
        <v>2.0689429399999999</v>
      </c>
      <c r="G51" s="102">
        <v>0.91697868000000005</v>
      </c>
      <c r="H51" s="102">
        <v>1.4934236299999999</v>
      </c>
      <c r="I51" s="102">
        <v>1.8199793500000001</v>
      </c>
      <c r="J51" s="102">
        <v>1.62556656</v>
      </c>
      <c r="K51" s="102">
        <v>1.3939062600000001</v>
      </c>
      <c r="L51" s="102">
        <v>1.3215715800000001</v>
      </c>
      <c r="M51" s="102">
        <v>1.9385203799999999</v>
      </c>
      <c r="N51" s="581">
        <v>17.874966629999999</v>
      </c>
      <c r="O51" s="161"/>
      <c r="P51" s="1317"/>
    </row>
    <row r="52" spans="1:16" ht="15" customHeight="1">
      <c r="A52" s="175" t="s">
        <v>1460</v>
      </c>
      <c r="B52" s="102">
        <v>7.9046030900000002</v>
      </c>
      <c r="C52" s="102">
        <v>8.1071976100000001</v>
      </c>
      <c r="D52" s="102">
        <v>9.6607935600000001</v>
      </c>
      <c r="E52" s="102">
        <v>8.4396371400000003</v>
      </c>
      <c r="F52" s="102">
        <v>11.145108109999999</v>
      </c>
      <c r="G52" s="102">
        <v>10.21228443</v>
      </c>
      <c r="H52" s="102">
        <v>10.83849751</v>
      </c>
      <c r="I52" s="102">
        <v>10.91928474</v>
      </c>
      <c r="J52" s="102">
        <v>8.7222544000000006</v>
      </c>
      <c r="K52" s="102">
        <v>10.90907331</v>
      </c>
      <c r="L52" s="102">
        <v>8.4618958099999997</v>
      </c>
      <c r="M52" s="102">
        <v>15.71340378</v>
      </c>
      <c r="N52" s="102">
        <v>121.03403348999998</v>
      </c>
      <c r="O52" s="161"/>
      <c r="P52" s="1317"/>
    </row>
    <row r="53" spans="1:16" ht="15" customHeight="1">
      <c r="A53" s="162" t="s">
        <v>1461</v>
      </c>
      <c r="B53" s="103">
        <v>7.9046030900000002</v>
      </c>
      <c r="C53" s="103">
        <v>8.1071976100000001</v>
      </c>
      <c r="D53" s="103">
        <v>9.6607935600000001</v>
      </c>
      <c r="E53" s="103">
        <v>8.4396371400000003</v>
      </c>
      <c r="F53" s="103">
        <v>11.145108109999999</v>
      </c>
      <c r="G53" s="103">
        <v>10.21228443</v>
      </c>
      <c r="H53" s="103">
        <v>10.83849751</v>
      </c>
      <c r="I53" s="103">
        <v>10.91928474</v>
      </c>
      <c r="J53" s="103">
        <v>8.7222544000000006</v>
      </c>
      <c r="K53" s="103">
        <v>10.90907331</v>
      </c>
      <c r="L53" s="103">
        <v>8.4618958099999997</v>
      </c>
      <c r="M53" s="103">
        <v>15.71340378</v>
      </c>
      <c r="N53" s="579">
        <v>121.03403348999998</v>
      </c>
      <c r="O53" s="161"/>
      <c r="P53" s="1317"/>
    </row>
    <row r="54" spans="1:16" ht="15" customHeight="1">
      <c r="A54" s="175" t="s">
        <v>1462</v>
      </c>
      <c r="B54" s="102">
        <v>5.5354250000000001E-2</v>
      </c>
      <c r="C54" s="102">
        <v>4.0044999999999997E-2</v>
      </c>
      <c r="D54" s="102">
        <v>4.5519999999999998E-2</v>
      </c>
      <c r="E54" s="102">
        <v>3.6345000000000002E-2</v>
      </c>
      <c r="F54" s="102">
        <v>3.7870260000000003E-2</v>
      </c>
      <c r="G54" s="102">
        <v>3.628E-2</v>
      </c>
      <c r="H54" s="102">
        <v>3.9285E-2</v>
      </c>
      <c r="I54" s="102">
        <v>4.0265000000000002E-2</v>
      </c>
      <c r="J54" s="102">
        <v>3.6889999999999999E-2</v>
      </c>
      <c r="K54" s="102">
        <v>2.2734999999999998E-2</v>
      </c>
      <c r="L54" s="102">
        <v>1.8425E-2</v>
      </c>
      <c r="M54" s="102">
        <v>5.2363E-2</v>
      </c>
      <c r="N54" s="102">
        <v>0.46137750999999999</v>
      </c>
      <c r="O54" s="161"/>
      <c r="P54" s="1317"/>
    </row>
    <row r="55" spans="1:16" ht="15" customHeight="1">
      <c r="A55" s="162" t="s">
        <v>1463</v>
      </c>
      <c r="B55" s="103">
        <v>5.5354250000000001E-2</v>
      </c>
      <c r="C55" s="103">
        <v>4.0044999999999997E-2</v>
      </c>
      <c r="D55" s="103">
        <v>4.5519999999999998E-2</v>
      </c>
      <c r="E55" s="103">
        <v>3.6345000000000002E-2</v>
      </c>
      <c r="F55" s="103">
        <v>3.7870260000000003E-2</v>
      </c>
      <c r="G55" s="103">
        <v>3.628E-2</v>
      </c>
      <c r="H55" s="103">
        <v>3.9285E-2</v>
      </c>
      <c r="I55" s="103">
        <v>4.0265000000000002E-2</v>
      </c>
      <c r="J55" s="103">
        <v>3.6889999999999999E-2</v>
      </c>
      <c r="K55" s="103">
        <v>2.2734999999999998E-2</v>
      </c>
      <c r="L55" s="103">
        <v>1.8425E-2</v>
      </c>
      <c r="M55" s="103">
        <v>5.2363E-2</v>
      </c>
      <c r="N55" s="579">
        <v>0.46137750999999999</v>
      </c>
      <c r="O55" s="161"/>
      <c r="P55" s="1317"/>
    </row>
    <row r="56" spans="1:16" ht="15" customHeight="1">
      <c r="A56" s="175" t="s">
        <v>1464</v>
      </c>
      <c r="B56" s="102">
        <v>0.14773647500000001</v>
      </c>
      <c r="C56" s="102">
        <v>0.47464056580000002</v>
      </c>
      <c r="D56" s="102">
        <v>0.20473833999999999</v>
      </c>
      <c r="E56" s="102">
        <v>0.50608799999999998</v>
      </c>
      <c r="F56" s="102">
        <v>0.15633575</v>
      </c>
      <c r="G56" s="102">
        <v>0.22601877000000004</v>
      </c>
      <c r="H56" s="102">
        <v>0.17516321499999998</v>
      </c>
      <c r="I56" s="102">
        <v>0.2392964565</v>
      </c>
      <c r="J56" s="102">
        <v>0.13750567</v>
      </c>
      <c r="K56" s="102">
        <v>0.46658961999999998</v>
      </c>
      <c r="L56" s="102">
        <v>0.94402282500000001</v>
      </c>
      <c r="M56" s="102">
        <v>0.108146125</v>
      </c>
      <c r="N56" s="102">
        <v>3.7862818122999995</v>
      </c>
      <c r="O56" s="161"/>
      <c r="P56" s="1317"/>
    </row>
    <row r="57" spans="1:16" ht="15" customHeight="1">
      <c r="A57" s="1374" t="s">
        <v>1736</v>
      </c>
      <c r="B57" s="103">
        <v>9.3390360000000006E-2</v>
      </c>
      <c r="C57" s="103">
        <v>0.418298</v>
      </c>
      <c r="D57" s="103">
        <v>0.20386189999999998</v>
      </c>
      <c r="E57" s="103">
        <v>0.50548300000000002</v>
      </c>
      <c r="F57" s="103">
        <v>8.1390000000000004E-2</v>
      </c>
      <c r="G57" s="103">
        <v>0.15612667000000002</v>
      </c>
      <c r="H57" s="103">
        <v>0.16939799999999999</v>
      </c>
      <c r="I57" s="103">
        <v>0.20374100000000001</v>
      </c>
      <c r="J57" s="103">
        <v>8.1990670000000002E-2</v>
      </c>
      <c r="K57" s="103">
        <v>0.25045321999999998</v>
      </c>
      <c r="L57" s="103">
        <v>0.89346727000000004</v>
      </c>
      <c r="M57" s="103">
        <v>5.6579999999999998E-2</v>
      </c>
      <c r="N57" s="579">
        <v>3.1141800899999996</v>
      </c>
      <c r="O57" s="161"/>
      <c r="P57" s="1317"/>
    </row>
    <row r="58" spans="1:16" s="91" customFormat="1" ht="15" customHeight="1" thickBot="1">
      <c r="A58" s="344" t="s">
        <v>432</v>
      </c>
      <c r="B58" s="103">
        <v>5.4346115E-2</v>
      </c>
      <c r="C58" s="103">
        <v>5.6342565800000001E-2</v>
      </c>
      <c r="D58" s="103">
        <v>8.7644000000000003E-4</v>
      </c>
      <c r="E58" s="103">
        <v>6.0499999999999996E-4</v>
      </c>
      <c r="F58" s="103">
        <v>7.4945750000000005E-2</v>
      </c>
      <c r="G58" s="103">
        <v>6.9892100000000013E-2</v>
      </c>
      <c r="H58" s="103">
        <v>5.7652149999999997E-3</v>
      </c>
      <c r="I58" s="103">
        <v>3.5555456499999999E-2</v>
      </c>
      <c r="J58" s="103">
        <v>5.5515000000000002E-2</v>
      </c>
      <c r="K58" s="103">
        <v>0.21613640000000001</v>
      </c>
      <c r="L58" s="103">
        <v>5.0555555000000002E-2</v>
      </c>
      <c r="M58" s="103">
        <v>5.1566124999999997E-2</v>
      </c>
      <c r="N58" s="579">
        <v>0.67210172229999998</v>
      </c>
      <c r="O58" s="161"/>
      <c r="P58" s="1317"/>
    </row>
    <row r="59" spans="1:16" s="82" customFormat="1" ht="15.75" customHeight="1" thickBot="1">
      <c r="A59" s="802" t="s">
        <v>490</v>
      </c>
      <c r="B59" s="865">
        <v>272.40978903500002</v>
      </c>
      <c r="C59" s="865">
        <v>254.93532278580005</v>
      </c>
      <c r="D59" s="865">
        <v>269.70646154999997</v>
      </c>
      <c r="E59" s="865">
        <v>314.60225404000005</v>
      </c>
      <c r="F59" s="865">
        <v>309.56863615999998</v>
      </c>
      <c r="G59" s="865">
        <v>283.2161203</v>
      </c>
      <c r="H59" s="865">
        <v>298.870817655</v>
      </c>
      <c r="I59" s="865">
        <v>307.69695031650002</v>
      </c>
      <c r="J59" s="865">
        <v>290.58631926000004</v>
      </c>
      <c r="K59" s="865">
        <v>314.58671306999997</v>
      </c>
      <c r="L59" s="865">
        <v>280.26761680499999</v>
      </c>
      <c r="M59" s="865">
        <v>377.35292183500002</v>
      </c>
      <c r="N59" s="865">
        <v>3573.7999228122999</v>
      </c>
      <c r="O59" s="160"/>
    </row>
    <row r="60" spans="1:16" s="74" customFormat="1" ht="15.75">
      <c r="A60" s="40" t="s">
        <v>1306</v>
      </c>
      <c r="B60" s="690"/>
      <c r="C60" s="690"/>
      <c r="D60" s="690"/>
      <c r="E60" s="690"/>
      <c r="F60" s="690"/>
      <c r="G60" s="690"/>
      <c r="H60" s="690"/>
      <c r="I60" s="690"/>
      <c r="J60" s="690"/>
      <c r="K60" s="690"/>
      <c r="L60" s="690"/>
      <c r="M60" s="690"/>
      <c r="N60" s="663"/>
      <c r="O60" s="96"/>
    </row>
    <row r="61" spans="1:16" ht="15.75">
      <c r="A61" s="906" t="s">
        <v>1627</v>
      </c>
      <c r="B61" s="222"/>
      <c r="C61" s="222"/>
      <c r="D61" s="222"/>
      <c r="E61" s="222"/>
      <c r="F61" s="222"/>
      <c r="G61" s="222"/>
      <c r="H61" s="222"/>
      <c r="I61" s="222"/>
      <c r="J61" s="222"/>
      <c r="K61" s="222"/>
      <c r="L61" s="222"/>
      <c r="M61" s="222"/>
      <c r="N61" s="150"/>
      <c r="O61" s="91"/>
    </row>
    <row r="62" spans="1:16" ht="15.75">
      <c r="A62" s="40" t="s">
        <v>10</v>
      </c>
      <c r="B62" s="171"/>
      <c r="C62" s="171"/>
      <c r="D62" s="171"/>
      <c r="E62" s="171"/>
      <c r="F62" s="171"/>
      <c r="G62" s="171"/>
      <c r="H62" s="171"/>
      <c r="I62" s="171"/>
      <c r="J62" s="171"/>
      <c r="K62" s="171"/>
      <c r="L62" s="171"/>
      <c r="M62" s="171"/>
      <c r="N62" s="213"/>
      <c r="O62" s="91"/>
    </row>
    <row r="63" spans="1:16">
      <c r="A63" s="91"/>
      <c r="B63" s="171"/>
      <c r="C63" s="171"/>
      <c r="D63" s="171"/>
      <c r="E63" s="171"/>
      <c r="F63" s="171"/>
      <c r="G63" s="171"/>
      <c r="H63" s="171"/>
      <c r="I63" s="171"/>
      <c r="J63" s="171"/>
      <c r="K63" s="171"/>
      <c r="L63" s="171"/>
      <c r="M63" s="171"/>
      <c r="N63" s="171"/>
      <c r="O63" s="91"/>
    </row>
    <row r="64" spans="1:16" s="74" customFormat="1">
      <c r="A64" s="96"/>
      <c r="B64" s="108"/>
      <c r="C64" s="108"/>
      <c r="D64" s="108"/>
      <c r="E64" s="108"/>
      <c r="F64" s="108"/>
      <c r="G64" s="108"/>
      <c r="H64" s="108"/>
      <c r="I64" s="108"/>
      <c r="J64" s="108"/>
      <c r="K64" s="108"/>
      <c r="L64" s="108"/>
      <c r="M64" s="108"/>
      <c r="N64" s="108"/>
      <c r="O64" s="96"/>
    </row>
    <row r="65" spans="1:16" s="74" customFormat="1">
      <c r="A65" s="96"/>
      <c r="B65" s="108"/>
      <c r="C65" s="108"/>
      <c r="D65" s="863"/>
      <c r="E65" s="108"/>
      <c r="F65" s="108"/>
      <c r="G65" s="108"/>
      <c r="H65" s="108"/>
      <c r="I65" s="108"/>
      <c r="J65" s="108"/>
      <c r="K65" s="108"/>
      <c r="L65" s="108"/>
      <c r="M65" s="108"/>
      <c r="N65" s="108"/>
      <c r="O65" s="96"/>
    </row>
    <row r="66" spans="1:16">
      <c r="A66" s="91"/>
      <c r="B66" s="222"/>
      <c r="C66" s="222"/>
      <c r="D66" s="222"/>
      <c r="E66" s="222"/>
      <c r="F66" s="222"/>
      <c r="G66" s="222"/>
      <c r="H66" s="222"/>
      <c r="I66" s="222"/>
      <c r="J66" s="222"/>
      <c r="K66" s="222"/>
      <c r="L66" s="222"/>
      <c r="M66" s="222"/>
      <c r="N66" s="222"/>
      <c r="O66" s="91"/>
    </row>
    <row r="67" spans="1:16" s="74" customFormat="1">
      <c r="A67" s="96"/>
      <c r="B67" s="146"/>
      <c r="C67" s="171"/>
      <c r="D67" s="116"/>
      <c r="E67" s="116"/>
      <c r="F67" s="116"/>
      <c r="G67" s="116"/>
      <c r="H67" s="116"/>
      <c r="I67" s="116"/>
      <c r="J67" s="116"/>
      <c r="K67" s="116"/>
      <c r="L67" s="116"/>
      <c r="M67" s="116"/>
      <c r="N67" s="116"/>
      <c r="O67" s="116"/>
    </row>
    <row r="68" spans="1:16">
      <c r="D68" s="116"/>
      <c r="E68" s="116"/>
      <c r="F68" s="116"/>
      <c r="G68" s="116"/>
      <c r="H68" s="116"/>
      <c r="I68" s="116"/>
      <c r="J68" s="116"/>
      <c r="K68" s="116"/>
      <c r="L68" s="116"/>
      <c r="M68" s="116"/>
      <c r="N68" s="116"/>
      <c r="O68" s="116"/>
    </row>
    <row r="69" spans="1:16">
      <c r="D69" s="116"/>
      <c r="E69" s="116"/>
      <c r="F69" s="116"/>
      <c r="G69" s="116"/>
      <c r="H69" s="116"/>
      <c r="I69" s="116"/>
      <c r="J69" s="116"/>
      <c r="K69" s="116"/>
      <c r="L69" s="116"/>
      <c r="M69" s="116"/>
      <c r="N69" s="116"/>
      <c r="O69" s="116"/>
      <c r="P69" s="114"/>
    </row>
    <row r="70" spans="1:16">
      <c r="D70" s="116"/>
      <c r="E70" s="116"/>
      <c r="F70" s="116"/>
      <c r="G70" s="116"/>
      <c r="H70" s="116"/>
      <c r="I70" s="116"/>
      <c r="J70" s="116"/>
      <c r="K70" s="116"/>
      <c r="L70" s="116"/>
      <c r="M70" s="116"/>
      <c r="N70" s="116"/>
      <c r="O70" s="116"/>
    </row>
    <row r="71" spans="1:16">
      <c r="D71" s="116"/>
      <c r="E71" s="116"/>
      <c r="F71" s="116"/>
      <c r="G71" s="116"/>
      <c r="H71" s="116"/>
      <c r="I71" s="116"/>
      <c r="J71" s="116"/>
      <c r="K71" s="116"/>
      <c r="L71" s="116"/>
      <c r="M71" s="116"/>
      <c r="N71" s="116"/>
      <c r="O71" s="116"/>
    </row>
  </sheetData>
  <customSheetViews>
    <customSheetView guid="{51F1D52B-5D55-4FCC-809B-9B4CC86C88B9}" showGridLines="0" topLeftCell="D1">
      <selection activeCell="N2" sqref="N2"/>
      <pageMargins left="0.82" right="0.59" top="0.65" bottom="0.39" header="0" footer="0"/>
      <pageSetup scale="69" orientation="landscape" r:id="rId1"/>
      <headerFooter alignWithMargins="0"/>
    </customSheetView>
    <customSheetView guid="{67BA8672-8137-4028-84CD-AA630649A2B3}" showRuler="0" topLeftCell="B19">
      <selection activeCell="N44" sqref="N44"/>
      <pageMargins left="0.82" right="0.59" top="0.65" bottom="0.39" header="0" footer="0"/>
      <pageSetup scale="75" orientation="landscape" r:id="rId2"/>
      <headerFooter alignWithMargins="0"/>
    </customSheetView>
    <customSheetView guid="{B297ACE3-C144-4411-A206-EE5C8D41CE1C}" topLeftCell="D1">
      <selection activeCell="H39" sqref="H39"/>
      <pageMargins left="0.82" right="0.59" top="0.65" bottom="0.39" header="0" footer="0"/>
      <pageSetup scale="73" orientation="landscape" r:id="rId3"/>
      <headerFooter alignWithMargins="0"/>
    </customSheetView>
    <customSheetView guid="{45E423DD-7FD2-487F-8372-5798D7D06C15}" showPageBreaks="1" showGridLines="0" printArea="1" topLeftCell="D1">
      <selection activeCell="N2" sqref="N2"/>
      <pageMargins left="0.82" right="0.59" top="0.65" bottom="0.39" header="0" footer="0"/>
      <pageSetup scale="69" orientation="landscape" r:id="rId4"/>
      <headerFooter alignWithMargins="0"/>
    </customSheetView>
  </customSheetViews>
  <phoneticPr fontId="0" type="noConversion"/>
  <pageMargins left="0.82" right="0.59" top="0.44" bottom="0.17" header="0" footer="0"/>
  <pageSetup scale="61" orientation="landscape" r:id="rId5"/>
  <headerFooter alignWithMargins="0"/>
  <drawing r:id="rId6"/>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Q66"/>
  <sheetViews>
    <sheetView showGridLines="0" topLeftCell="A24" zoomScaleNormal="100" workbookViewId="0">
      <pane xSplit="1" topLeftCell="B1" activePane="topRight" state="frozen"/>
      <selection activeCell="A29" sqref="A29"/>
      <selection pane="topRight" activeCell="N56" sqref="N56"/>
    </sheetView>
  </sheetViews>
  <sheetFormatPr defaultRowHeight="15"/>
  <cols>
    <col min="1" max="1" width="54.140625" style="72" customWidth="1"/>
    <col min="2" max="2" width="9.140625" style="72"/>
    <col min="3" max="3" width="8.42578125" style="72" customWidth="1"/>
    <col min="4" max="5" width="8.7109375" style="72" customWidth="1"/>
    <col min="6" max="6" width="8.5703125" style="72" customWidth="1"/>
    <col min="7" max="7" width="8.42578125" style="72" customWidth="1"/>
    <col min="8" max="8" width="7.5703125" style="72" customWidth="1"/>
    <col min="9" max="9" width="9.140625" style="72"/>
    <col min="10" max="10" width="10.5703125" style="72" customWidth="1"/>
    <col min="11" max="11" width="9.42578125" style="72" customWidth="1"/>
    <col min="12" max="12" width="10.85546875" style="72" customWidth="1"/>
    <col min="13" max="13" width="10.140625" style="72" customWidth="1"/>
    <col min="14" max="16384" width="9.140625" style="72"/>
  </cols>
  <sheetData>
    <row r="1" spans="1:16">
      <c r="A1" s="563" t="s">
        <v>348</v>
      </c>
      <c r="B1" s="79"/>
      <c r="C1" s="79"/>
      <c r="D1" s="79"/>
      <c r="E1" s="79"/>
      <c r="F1" s="79"/>
      <c r="G1" s="79"/>
      <c r="H1" s="79"/>
      <c r="I1" s="79"/>
      <c r="J1" s="79"/>
      <c r="K1" s="79"/>
      <c r="L1" s="79"/>
      <c r="M1" s="79"/>
      <c r="N1" s="80">
        <v>53</v>
      </c>
    </row>
    <row r="2" spans="1:16" ht="15" customHeight="1"/>
    <row r="3" spans="1:16" ht="15" customHeight="1"/>
    <row r="4" spans="1:16" ht="15" customHeight="1"/>
    <row r="5" spans="1:16" ht="15" customHeight="1">
      <c r="A5" s="83" t="s">
        <v>24</v>
      </c>
    </row>
    <row r="6" spans="1:16">
      <c r="A6" s="74" t="s">
        <v>1537</v>
      </c>
    </row>
    <row r="7" spans="1:16" ht="15.75" customHeight="1">
      <c r="A7" s="104" t="s">
        <v>434</v>
      </c>
    </row>
    <row r="8" spans="1:16" ht="15" customHeight="1">
      <c r="A8" s="110" t="s">
        <v>360</v>
      </c>
      <c r="B8" s="110" t="s">
        <v>443</v>
      </c>
      <c r="C8" s="110" t="s">
        <v>403</v>
      </c>
      <c r="D8" s="110" t="s">
        <v>404</v>
      </c>
      <c r="E8" s="110" t="s">
        <v>405</v>
      </c>
      <c r="F8" s="110" t="s">
        <v>406</v>
      </c>
      <c r="G8" s="110" t="s">
        <v>407</v>
      </c>
      <c r="H8" s="110" t="s">
        <v>408</v>
      </c>
      <c r="I8" s="110" t="s">
        <v>409</v>
      </c>
      <c r="J8" s="110" t="s">
        <v>410</v>
      </c>
      <c r="K8" s="110" t="s">
        <v>411</v>
      </c>
      <c r="L8" s="110" t="s">
        <v>412</v>
      </c>
      <c r="M8" s="110" t="s">
        <v>413</v>
      </c>
      <c r="N8" s="110" t="s">
        <v>40</v>
      </c>
    </row>
    <row r="9" spans="1:16" s="91" customFormat="1">
      <c r="A9" s="111" t="s">
        <v>438</v>
      </c>
      <c r="B9" s="575">
        <v>26.164876460000006</v>
      </c>
      <c r="C9" s="575">
        <v>23.7794396</v>
      </c>
      <c r="D9" s="575">
        <v>32.279273850000003</v>
      </c>
      <c r="E9" s="575">
        <v>44.204987819999999</v>
      </c>
      <c r="F9" s="575">
        <v>30.367109539999994</v>
      </c>
      <c r="G9" s="575">
        <v>34.419156489999999</v>
      </c>
      <c r="H9" s="575">
        <v>37.849784849999992</v>
      </c>
      <c r="I9" s="575">
        <v>28.390233530000003</v>
      </c>
      <c r="J9" s="575">
        <v>33.064946630000001</v>
      </c>
      <c r="K9" s="575">
        <v>32.323929250000006</v>
      </c>
      <c r="L9" s="575">
        <v>27.529128069999995</v>
      </c>
      <c r="M9" s="575">
        <v>31.748440610000003</v>
      </c>
      <c r="N9" s="575">
        <v>382.1213067000001</v>
      </c>
      <c r="O9" s="161"/>
      <c r="P9" s="1317"/>
    </row>
    <row r="10" spans="1:16">
      <c r="A10" s="112" t="s">
        <v>444</v>
      </c>
      <c r="B10" s="581">
        <v>7.2472235099999986</v>
      </c>
      <c r="C10" s="581">
        <v>7.7556201199999997</v>
      </c>
      <c r="D10" s="581">
        <v>14.50302847</v>
      </c>
      <c r="E10" s="581">
        <v>8.6430029499999996</v>
      </c>
      <c r="F10" s="581">
        <v>12.590473100000001</v>
      </c>
      <c r="G10" s="581">
        <v>16.16379586</v>
      </c>
      <c r="H10" s="581">
        <v>12.344336109999999</v>
      </c>
      <c r="I10" s="581">
        <v>11.121626630000002</v>
      </c>
      <c r="J10" s="581">
        <v>13.870079169999999</v>
      </c>
      <c r="K10" s="581">
        <v>11.03514893</v>
      </c>
      <c r="L10" s="581">
        <v>10.33275269</v>
      </c>
      <c r="M10" s="581">
        <v>13.513106639999998</v>
      </c>
      <c r="N10" s="581">
        <v>139.12019418</v>
      </c>
      <c r="O10" s="161"/>
      <c r="P10" s="1317"/>
    </row>
    <row r="11" spans="1:16">
      <c r="A11" s="344" t="s">
        <v>223</v>
      </c>
      <c r="B11" s="103">
        <v>1.1456834899999999</v>
      </c>
      <c r="C11" s="103">
        <v>2.2687168500000001</v>
      </c>
      <c r="D11" s="103">
        <v>9.0770906599999996</v>
      </c>
      <c r="E11" s="103">
        <v>1.50708376</v>
      </c>
      <c r="F11" s="103">
        <v>2.0656018500000002</v>
      </c>
      <c r="G11" s="103">
        <v>8.1216102299999999</v>
      </c>
      <c r="H11" s="103">
        <v>3.4507520199999999</v>
      </c>
      <c r="I11" s="103">
        <v>3.3232317400000002</v>
      </c>
      <c r="J11" s="103">
        <v>5.8744178800000002</v>
      </c>
      <c r="K11" s="103">
        <v>3.63748556</v>
      </c>
      <c r="L11" s="103">
        <v>2.3630771200000003</v>
      </c>
      <c r="M11" s="103">
        <v>5.3973018000000001</v>
      </c>
      <c r="N11" s="103">
        <v>48.232052960000004</v>
      </c>
      <c r="O11" s="161"/>
      <c r="P11" s="1317"/>
    </row>
    <row r="12" spans="1:16">
      <c r="A12" s="344" t="s">
        <v>224</v>
      </c>
      <c r="B12" s="103">
        <v>2.7536547699999998</v>
      </c>
      <c r="C12" s="103">
        <v>1.93722449</v>
      </c>
      <c r="D12" s="103">
        <v>2.4030063099999999</v>
      </c>
      <c r="E12" s="103">
        <v>2.1820024500000001</v>
      </c>
      <c r="F12" s="103">
        <v>6.0099608799999995</v>
      </c>
      <c r="G12" s="103">
        <v>2.7594993699999999</v>
      </c>
      <c r="H12" s="103">
        <v>3.3493020699999998</v>
      </c>
      <c r="I12" s="103">
        <v>2.5548079599999998</v>
      </c>
      <c r="J12" s="103">
        <v>2.8029701299999998</v>
      </c>
      <c r="K12" s="103">
        <v>2.45815948</v>
      </c>
      <c r="L12" s="103">
        <v>2.77130543</v>
      </c>
      <c r="M12" s="103">
        <v>3.4292439400000001</v>
      </c>
      <c r="N12" s="103">
        <v>35.411137279999991</v>
      </c>
      <c r="O12" s="161"/>
      <c r="P12" s="1317"/>
    </row>
    <row r="13" spans="1:16">
      <c r="A13" s="338" t="s">
        <v>225</v>
      </c>
      <c r="B13" s="103">
        <v>1.8252514499999999</v>
      </c>
      <c r="C13" s="103">
        <v>1.6889046000000001</v>
      </c>
      <c r="D13" s="103">
        <v>1.4613976599999998</v>
      </c>
      <c r="E13" s="103">
        <v>1.8907175000000001</v>
      </c>
      <c r="F13" s="103">
        <v>1.6910851200000001</v>
      </c>
      <c r="G13" s="103">
        <v>1.9354908100000001</v>
      </c>
      <c r="H13" s="103">
        <v>2.2263576899999999</v>
      </c>
      <c r="I13" s="103">
        <v>1.97515302</v>
      </c>
      <c r="J13" s="103">
        <v>2.00215297</v>
      </c>
      <c r="K13" s="103">
        <v>1.9004023400000001</v>
      </c>
      <c r="L13" s="103">
        <v>1.9356699799999999</v>
      </c>
      <c r="M13" s="103">
        <v>1.7028691699999998</v>
      </c>
      <c r="N13" s="103">
        <v>22.235452309999999</v>
      </c>
      <c r="O13" s="161"/>
      <c r="P13" s="1317"/>
    </row>
    <row r="14" spans="1:16">
      <c r="A14" s="91" t="s">
        <v>485</v>
      </c>
      <c r="B14" s="103">
        <v>3.1693569999999997E-2</v>
      </c>
      <c r="C14" s="103">
        <v>8.9151809999999998E-2</v>
      </c>
      <c r="D14" s="103">
        <v>3.610534E-2</v>
      </c>
      <c r="E14" s="103">
        <v>0.19617220999999999</v>
      </c>
      <c r="F14" s="1466">
        <v>3.3955390000000002E-2</v>
      </c>
      <c r="G14" s="103">
        <v>0.30214296000000002</v>
      </c>
      <c r="H14" s="103">
        <v>3.0727830000000001E-2</v>
      </c>
      <c r="I14" s="103">
        <v>0.28166829999999998</v>
      </c>
      <c r="J14" s="103">
        <v>0.13208865</v>
      </c>
      <c r="K14" s="103">
        <v>4.5122750000000003E-2</v>
      </c>
      <c r="L14" s="103">
        <v>5.6884820000000003E-2</v>
      </c>
      <c r="M14" s="103">
        <v>5.1520790000000004E-2</v>
      </c>
      <c r="N14" s="103">
        <v>1.2872344200000001</v>
      </c>
      <c r="O14" s="161"/>
      <c r="P14" s="1317"/>
    </row>
    <row r="15" spans="1:16">
      <c r="A15" s="338" t="s">
        <v>226</v>
      </c>
      <c r="B15" s="103">
        <v>0.26894050000000003</v>
      </c>
      <c r="C15" s="103">
        <v>0.30680558000000002</v>
      </c>
      <c r="D15" s="103">
        <v>0.26036764000000001</v>
      </c>
      <c r="E15" s="103">
        <v>0.38061650000000002</v>
      </c>
      <c r="F15" s="103">
        <v>0.29056184000000002</v>
      </c>
      <c r="G15" s="103">
        <v>0.33908530999999997</v>
      </c>
      <c r="H15" s="103">
        <v>0.39668944</v>
      </c>
      <c r="I15" s="103">
        <v>0.33982227000000004</v>
      </c>
      <c r="J15" s="103">
        <v>0.35030897999999999</v>
      </c>
      <c r="K15" s="103">
        <v>0.35608615000000005</v>
      </c>
      <c r="L15" s="103">
        <v>0.52286217000000001</v>
      </c>
      <c r="M15" s="103">
        <v>0.34867355</v>
      </c>
      <c r="N15" s="103">
        <v>4.1608199299999997</v>
      </c>
      <c r="O15" s="161"/>
      <c r="P15" s="1317"/>
    </row>
    <row r="16" spans="1:16">
      <c r="A16" s="338" t="s">
        <v>227</v>
      </c>
      <c r="B16" s="103">
        <v>4.6675559999999998E-2</v>
      </c>
      <c r="C16" s="103">
        <v>0.112165</v>
      </c>
      <c r="D16" s="103">
        <v>6.1467639999999997E-2</v>
      </c>
      <c r="E16" s="103">
        <v>4.5840800000000001E-2</v>
      </c>
      <c r="F16" s="103">
        <v>5.3153839999999994E-2</v>
      </c>
      <c r="G16" s="103">
        <v>0.10936771000000001</v>
      </c>
      <c r="H16" s="103">
        <v>8.9573039999999993E-2</v>
      </c>
      <c r="I16" s="103">
        <v>6.3714739999999992E-2</v>
      </c>
      <c r="J16" s="103">
        <v>8.4119669999999994E-2</v>
      </c>
      <c r="K16" s="103">
        <v>8.3132539999999991E-2</v>
      </c>
      <c r="L16" s="103">
        <v>7.7601420000000004E-2</v>
      </c>
      <c r="M16" s="103">
        <v>6.4398739999999996E-2</v>
      </c>
      <c r="N16" s="103">
        <v>0.89121070000000002</v>
      </c>
      <c r="O16" s="161"/>
      <c r="P16" s="1317"/>
    </row>
    <row r="17" spans="1:16">
      <c r="A17" s="104" t="s">
        <v>721</v>
      </c>
      <c r="B17" s="103">
        <v>1.1753241699999999</v>
      </c>
      <c r="C17" s="103">
        <v>1.3526517900000001</v>
      </c>
      <c r="D17" s="103">
        <v>1.2035932199999999</v>
      </c>
      <c r="E17" s="103">
        <v>2.44056973</v>
      </c>
      <c r="F17" s="103">
        <v>2.4461541800000002</v>
      </c>
      <c r="G17" s="103">
        <v>2.5965994700000001</v>
      </c>
      <c r="H17" s="103">
        <v>2.8009340200000001</v>
      </c>
      <c r="I17" s="103">
        <v>2.5832286</v>
      </c>
      <c r="J17" s="103">
        <v>2.6240208900000002</v>
      </c>
      <c r="K17" s="103">
        <v>2.5547601099999997</v>
      </c>
      <c r="L17" s="103">
        <v>2.6053517500000001</v>
      </c>
      <c r="M17" s="103">
        <v>2.5190986500000001</v>
      </c>
      <c r="N17" s="103">
        <v>26.902286580000002</v>
      </c>
      <c r="O17" s="161"/>
      <c r="P17" s="1317"/>
    </row>
    <row r="18" spans="1:16" s="74" customFormat="1">
      <c r="A18" s="112" t="s">
        <v>1451</v>
      </c>
      <c r="B18" s="581">
        <v>16.186448720000005</v>
      </c>
      <c r="C18" s="581">
        <v>13.514733330000002</v>
      </c>
      <c r="D18" s="581">
        <v>15.289680880000001</v>
      </c>
      <c r="E18" s="581">
        <v>31.829045350000005</v>
      </c>
      <c r="F18" s="581">
        <v>14.754940449999998</v>
      </c>
      <c r="G18" s="581">
        <v>14.16812406</v>
      </c>
      <c r="H18" s="581">
        <v>21.333314689999998</v>
      </c>
      <c r="I18" s="581">
        <v>14.106751770000002</v>
      </c>
      <c r="J18" s="581">
        <v>15.996544670000002</v>
      </c>
      <c r="K18" s="581">
        <v>17.868608140000003</v>
      </c>
      <c r="L18" s="581">
        <v>14.41591303</v>
      </c>
      <c r="M18" s="581">
        <v>15.10959832</v>
      </c>
      <c r="N18" s="581">
        <v>204.57370341000006</v>
      </c>
      <c r="O18" s="161"/>
      <c r="P18" s="1317"/>
    </row>
    <row r="19" spans="1:16">
      <c r="A19" s="414" t="s">
        <v>220</v>
      </c>
      <c r="B19" s="103">
        <v>15.330530300000001</v>
      </c>
      <c r="C19" s="103">
        <v>13.23675388</v>
      </c>
      <c r="D19" s="103">
        <v>14.92231767</v>
      </c>
      <c r="E19" s="103">
        <v>31.696720840000001</v>
      </c>
      <c r="F19" s="103">
        <v>14.4944313</v>
      </c>
      <c r="G19" s="103">
        <v>13.791157050000001</v>
      </c>
      <c r="H19" s="103">
        <v>21.184684489999999</v>
      </c>
      <c r="I19" s="103">
        <v>13.714870980000001</v>
      </c>
      <c r="J19" s="103">
        <v>15.676008060000001</v>
      </c>
      <c r="K19" s="103">
        <v>17.20256255</v>
      </c>
      <c r="L19" s="103">
        <v>14.20840018</v>
      </c>
      <c r="M19" s="103">
        <v>14.479462099999999</v>
      </c>
      <c r="N19" s="103">
        <v>199.93789940000005</v>
      </c>
      <c r="O19" s="161"/>
      <c r="P19" s="1317"/>
    </row>
    <row r="20" spans="1:16">
      <c r="A20" s="104" t="s">
        <v>1440</v>
      </c>
      <c r="B20" s="103">
        <v>0.77787149</v>
      </c>
      <c r="C20" s="103">
        <v>7.6443100000000005E-3</v>
      </c>
      <c r="D20" s="103">
        <v>0.25630911000000001</v>
      </c>
      <c r="E20" s="103">
        <v>3.8404139999999996E-2</v>
      </c>
      <c r="F20" s="103">
        <v>0.14276537</v>
      </c>
      <c r="G20" s="103">
        <v>0.16512607000000001</v>
      </c>
      <c r="H20" s="103">
        <v>4.053756E-2</v>
      </c>
      <c r="I20" s="103">
        <v>0.24348894000000001</v>
      </c>
      <c r="J20" s="103">
        <v>0.10348114999999999</v>
      </c>
      <c r="K20" s="103">
        <v>0.51437138000000004</v>
      </c>
      <c r="L20" s="103">
        <v>2.2320159999999999E-2</v>
      </c>
      <c r="M20" s="103">
        <v>0.46009459000000003</v>
      </c>
      <c r="N20" s="103">
        <v>2.7724142700000001</v>
      </c>
      <c r="O20" s="161"/>
      <c r="P20" s="1317"/>
    </row>
    <row r="21" spans="1:16">
      <c r="A21" s="645" t="s">
        <v>1442</v>
      </c>
      <c r="B21" s="103">
        <v>2.5056229999999999E-2</v>
      </c>
      <c r="C21" s="103">
        <v>8.9151809999999998E-2</v>
      </c>
      <c r="D21" s="103">
        <v>3.610534E-2</v>
      </c>
      <c r="E21" s="103">
        <v>2.6687160000000001E-2</v>
      </c>
      <c r="F21" s="103">
        <v>3.3955390000000002E-2</v>
      </c>
      <c r="G21" s="103">
        <v>6.5518960000000001E-2</v>
      </c>
      <c r="H21" s="103">
        <v>3.0727830000000001E-2</v>
      </c>
      <c r="I21" s="103">
        <v>4.4287339999999994E-2</v>
      </c>
      <c r="J21" s="103">
        <v>6.7582420000000004E-2</v>
      </c>
      <c r="K21" s="103">
        <v>4.5122750000000003E-2</v>
      </c>
      <c r="L21" s="103">
        <v>5.6884820000000003E-2</v>
      </c>
      <c r="M21" s="103">
        <v>5.1520790000000004E-2</v>
      </c>
      <c r="N21" s="103">
        <v>0.57260083999999989</v>
      </c>
      <c r="O21" s="161"/>
      <c r="P21" s="1317"/>
    </row>
    <row r="22" spans="1:16">
      <c r="A22" s="645" t="s">
        <v>1443</v>
      </c>
      <c r="B22" s="103">
        <v>2.5056229999999999E-2</v>
      </c>
      <c r="C22" s="103">
        <v>8.9151809999999998E-2</v>
      </c>
      <c r="D22" s="103">
        <v>3.610534E-2</v>
      </c>
      <c r="E22" s="103">
        <v>2.6687160000000001E-2</v>
      </c>
      <c r="F22" s="103">
        <v>3.3955390000000002E-2</v>
      </c>
      <c r="G22" s="103">
        <v>6.5518960000000001E-2</v>
      </c>
      <c r="H22" s="103">
        <v>3.0727830000000001E-2</v>
      </c>
      <c r="I22" s="103">
        <v>4.4287339999999994E-2</v>
      </c>
      <c r="J22" s="103">
        <v>6.7582420000000004E-2</v>
      </c>
      <c r="K22" s="103">
        <v>4.5122750000000003E-2</v>
      </c>
      <c r="L22" s="103">
        <v>5.6884820000000003E-2</v>
      </c>
      <c r="M22" s="103">
        <v>5.1520790000000004E-2</v>
      </c>
      <c r="N22" s="103">
        <v>0.57260083999999989</v>
      </c>
      <c r="O22" s="161"/>
      <c r="P22" s="1317"/>
    </row>
    <row r="23" spans="1:16" s="74" customFormat="1">
      <c r="A23" s="654" t="s">
        <v>1444</v>
      </c>
      <c r="B23" s="103">
        <v>2.7934469999999999E-2</v>
      </c>
      <c r="C23" s="103">
        <v>9.2031520000000006E-2</v>
      </c>
      <c r="D23" s="103">
        <v>3.8843419999999997E-2</v>
      </c>
      <c r="E23" s="103">
        <v>4.054605E-2</v>
      </c>
      <c r="F23" s="103">
        <v>4.9833000000000002E-2</v>
      </c>
      <c r="G23" s="103">
        <v>8.0803020000000003E-2</v>
      </c>
      <c r="H23" s="103">
        <v>4.6636980000000001E-2</v>
      </c>
      <c r="I23" s="103">
        <v>5.9817169999999996E-2</v>
      </c>
      <c r="J23" s="103">
        <v>8.1890619999999997E-2</v>
      </c>
      <c r="K23" s="103">
        <v>6.1428709999999997E-2</v>
      </c>
      <c r="L23" s="103">
        <v>7.1423050000000002E-2</v>
      </c>
      <c r="M23" s="103">
        <v>6.7000050000000005E-2</v>
      </c>
      <c r="N23" s="103">
        <v>0.71818805999999991</v>
      </c>
      <c r="O23" s="836"/>
      <c r="P23" s="1382"/>
    </row>
    <row r="24" spans="1:16">
      <c r="A24" s="112" t="s">
        <v>1450</v>
      </c>
      <c r="B24" s="581">
        <v>1.6176415900000001</v>
      </c>
      <c r="C24" s="581">
        <v>1.80330386</v>
      </c>
      <c r="D24" s="581">
        <v>1.6417946400000001</v>
      </c>
      <c r="E24" s="581">
        <v>1.7995087000000001</v>
      </c>
      <c r="F24" s="581">
        <v>2.2515339799999996</v>
      </c>
      <c r="G24" s="581">
        <v>3.1131497499999998</v>
      </c>
      <c r="H24" s="581">
        <v>2.8895316800000002</v>
      </c>
      <c r="I24" s="581">
        <v>2.1543516</v>
      </c>
      <c r="J24" s="581">
        <v>1.96229875</v>
      </c>
      <c r="K24" s="581">
        <v>1.8454506199999998</v>
      </c>
      <c r="L24" s="581">
        <v>1.8541883599999998</v>
      </c>
      <c r="M24" s="581">
        <v>2.1242647400000001</v>
      </c>
      <c r="N24" s="581">
        <v>25.05701827</v>
      </c>
      <c r="O24" s="161"/>
      <c r="P24" s="1317"/>
    </row>
    <row r="25" spans="1:16">
      <c r="A25" s="951" t="s">
        <v>251</v>
      </c>
      <c r="B25" s="103">
        <v>2.5056229999999999E-2</v>
      </c>
      <c r="C25" s="103">
        <v>8.9151809999999998E-2</v>
      </c>
      <c r="D25" s="103">
        <v>3.610534E-2</v>
      </c>
      <c r="E25" s="103">
        <v>0.18565117</v>
      </c>
      <c r="F25" s="103">
        <v>0.42034199</v>
      </c>
      <c r="G25" s="103">
        <v>1.1984994499999999</v>
      </c>
      <c r="H25" s="103">
        <v>1.01297912</v>
      </c>
      <c r="I25" s="103">
        <v>0.22428734</v>
      </c>
      <c r="J25" s="103">
        <v>6.7582420000000004E-2</v>
      </c>
      <c r="K25" s="103">
        <v>4.5122750000000003E-2</v>
      </c>
      <c r="L25" s="103">
        <v>5.6884820000000003E-2</v>
      </c>
      <c r="M25" s="103">
        <v>0.25694276999999999</v>
      </c>
      <c r="N25" s="103">
        <v>3.6186052100000001</v>
      </c>
      <c r="O25" s="161"/>
      <c r="P25" s="1317"/>
    </row>
    <row r="26" spans="1:16">
      <c r="A26" s="1027" t="s">
        <v>1922</v>
      </c>
      <c r="B26" s="103">
        <v>5.0112709999999998E-2</v>
      </c>
      <c r="C26" s="103">
        <v>0.17830339000000001</v>
      </c>
      <c r="D26" s="103">
        <v>7.2210570000000002E-2</v>
      </c>
      <c r="E26" s="103">
        <v>5.337422E-2</v>
      </c>
      <c r="F26" s="103">
        <v>6.7910960000000006E-2</v>
      </c>
      <c r="G26" s="103">
        <v>0.13103769000000001</v>
      </c>
      <c r="H26" s="103">
        <v>6.7385259999999989E-2</v>
      </c>
      <c r="I26" s="103">
        <v>8.8574310000000003E-2</v>
      </c>
      <c r="J26" s="103">
        <v>0.13676501000000002</v>
      </c>
      <c r="K26" s="103">
        <v>9.0245270000000002E-2</v>
      </c>
      <c r="L26" s="103">
        <v>0.11376947</v>
      </c>
      <c r="M26" s="103">
        <v>0.10304171000000001</v>
      </c>
      <c r="N26" s="103">
        <v>1.1527305700000003</v>
      </c>
      <c r="O26" s="161"/>
      <c r="P26" s="1317"/>
    </row>
    <row r="27" spans="1:16">
      <c r="A27" s="951" t="s">
        <v>199</v>
      </c>
      <c r="B27" s="103">
        <v>5.0112459999999998E-2</v>
      </c>
      <c r="C27" s="103">
        <v>0.17830362</v>
      </c>
      <c r="D27" s="103">
        <v>7.2210679999999999E-2</v>
      </c>
      <c r="E27" s="103">
        <v>5.3374320000000003E-2</v>
      </c>
      <c r="F27" s="103">
        <v>0.15228578000000001</v>
      </c>
      <c r="G27" s="103">
        <v>0.13103792</v>
      </c>
      <c r="H27" s="103">
        <v>0.14583066</v>
      </c>
      <c r="I27" s="103">
        <v>8.8574679999999989E-2</v>
      </c>
      <c r="J27" s="103">
        <v>0.13516484000000001</v>
      </c>
      <c r="K27" s="103">
        <v>9.0245500000000006E-2</v>
      </c>
      <c r="L27" s="103">
        <v>0.11376964000000001</v>
      </c>
      <c r="M27" s="103">
        <v>0.17054158</v>
      </c>
      <c r="N27" s="103">
        <v>1.3814516800000001</v>
      </c>
      <c r="O27" s="161"/>
      <c r="P27" s="1317"/>
    </row>
    <row r="28" spans="1:16">
      <c r="A28" s="1517" t="s">
        <v>1654</v>
      </c>
      <c r="B28" s="103">
        <v>0.24971226000000002</v>
      </c>
      <c r="C28" s="103">
        <v>0.25486548999999997</v>
      </c>
      <c r="D28" s="103">
        <v>0.24213277999999999</v>
      </c>
      <c r="E28" s="103">
        <v>0.25540560000000001</v>
      </c>
      <c r="F28" s="103">
        <v>0.25193307999999998</v>
      </c>
      <c r="G28" s="103">
        <v>0.25932168999999999</v>
      </c>
      <c r="H28" s="103">
        <v>0.25562911999999999</v>
      </c>
      <c r="I28" s="103">
        <v>0.27400518000000001</v>
      </c>
      <c r="J28" s="103">
        <v>0.28756111000000001</v>
      </c>
      <c r="K28" s="103">
        <v>0.26391681</v>
      </c>
      <c r="L28" s="103">
        <v>0.26551891</v>
      </c>
      <c r="M28" s="103">
        <v>0.23753138000000001</v>
      </c>
      <c r="N28" s="103">
        <v>3.0975334099999996</v>
      </c>
      <c r="O28" s="161"/>
      <c r="P28" s="1317"/>
    </row>
    <row r="29" spans="1:16">
      <c r="A29" s="951" t="s">
        <v>1919</v>
      </c>
      <c r="B29" s="103">
        <v>5.756E-2</v>
      </c>
      <c r="C29" s="103">
        <v>5.756E-2</v>
      </c>
      <c r="D29" s="103">
        <v>5.9367999999999997E-2</v>
      </c>
      <c r="E29" s="103">
        <v>5.8464000000000002E-2</v>
      </c>
      <c r="F29" s="103">
        <v>3.1E-2</v>
      </c>
      <c r="G29" s="103">
        <v>3.1E-2</v>
      </c>
      <c r="H29" s="103">
        <v>5.8464000000000002E-2</v>
      </c>
      <c r="I29" s="103">
        <v>5.8464000000000002E-2</v>
      </c>
      <c r="J29" s="103">
        <v>5.8464000000000002E-2</v>
      </c>
      <c r="K29" s="103">
        <v>5.8464000000000002E-2</v>
      </c>
      <c r="L29" s="103">
        <v>5.8464000000000002E-2</v>
      </c>
      <c r="M29" s="103">
        <v>5.8464000000000002E-2</v>
      </c>
      <c r="N29" s="103">
        <v>0.64573599999999998</v>
      </c>
      <c r="O29" s="161"/>
      <c r="P29" s="1317"/>
    </row>
    <row r="30" spans="1:16">
      <c r="A30" s="453" t="s">
        <v>736</v>
      </c>
      <c r="B30" s="103">
        <v>4.6691550000000005E-2</v>
      </c>
      <c r="C30" s="103">
        <v>0.15659629</v>
      </c>
      <c r="D30" s="103">
        <v>0.31794509999999998</v>
      </c>
      <c r="E30" s="103">
        <v>0.13610649</v>
      </c>
      <c r="F30" s="103">
        <v>0.22933529999999999</v>
      </c>
      <c r="G30" s="103">
        <v>0.21436479</v>
      </c>
      <c r="H30" s="103">
        <v>0.22994285</v>
      </c>
      <c r="I30" s="103">
        <v>0.20551351999999998</v>
      </c>
      <c r="J30" s="103">
        <v>0.20684264999999999</v>
      </c>
      <c r="K30" s="103">
        <v>0.28221655000000001</v>
      </c>
      <c r="L30" s="103">
        <v>0.28220421999999995</v>
      </c>
      <c r="M30" s="103">
        <v>0.31850992</v>
      </c>
      <c r="N30" s="103">
        <v>2.6262692300000001</v>
      </c>
      <c r="O30" s="161"/>
      <c r="P30" s="1317"/>
    </row>
    <row r="31" spans="1:16">
      <c r="A31" s="339" t="s">
        <v>649</v>
      </c>
      <c r="B31" s="103">
        <v>1.1383963800000001</v>
      </c>
      <c r="C31" s="103">
        <v>0.88852325999999993</v>
      </c>
      <c r="D31" s="103">
        <v>0.84182217000000004</v>
      </c>
      <c r="E31" s="103">
        <v>1.0571329</v>
      </c>
      <c r="F31" s="103">
        <v>1.0987268699999999</v>
      </c>
      <c r="G31" s="103">
        <v>1.1478882100000001</v>
      </c>
      <c r="H31" s="103">
        <v>1.1193006699999999</v>
      </c>
      <c r="I31" s="103">
        <v>1.21493257</v>
      </c>
      <c r="J31" s="103">
        <v>1.06991872</v>
      </c>
      <c r="K31" s="103">
        <v>1.0152397399999999</v>
      </c>
      <c r="L31" s="103">
        <v>0.96357729999999997</v>
      </c>
      <c r="M31" s="103">
        <v>0.97923337999999993</v>
      </c>
      <c r="N31" s="103">
        <v>12.534692170000001</v>
      </c>
      <c r="O31" s="161"/>
      <c r="P31" s="1317"/>
    </row>
    <row r="32" spans="1:16">
      <c r="A32" s="415" t="s">
        <v>1448</v>
      </c>
      <c r="B32" s="102">
        <v>1.1135626399999998</v>
      </c>
      <c r="C32" s="102">
        <v>0.70578229000000003</v>
      </c>
      <c r="D32" s="102">
        <v>0.84476985999999998</v>
      </c>
      <c r="E32" s="102">
        <v>1.9334308200000001</v>
      </c>
      <c r="F32" s="102">
        <v>0.77016201000000006</v>
      </c>
      <c r="G32" s="102">
        <v>0.97408681999999991</v>
      </c>
      <c r="H32" s="102">
        <v>1.2826023700000002</v>
      </c>
      <c r="I32" s="102">
        <v>1.0075035299999999</v>
      </c>
      <c r="J32" s="102">
        <v>1.23602404</v>
      </c>
      <c r="K32" s="102">
        <v>1.57472156</v>
      </c>
      <c r="L32" s="102">
        <v>0.92627398999999999</v>
      </c>
      <c r="M32" s="102">
        <v>1.0014709100000001</v>
      </c>
      <c r="N32" s="102">
        <v>13.370390840000001</v>
      </c>
      <c r="O32" s="161"/>
      <c r="P32" s="1317"/>
    </row>
    <row r="33" spans="1:17" s="91" customFormat="1">
      <c r="A33" s="111" t="s">
        <v>440</v>
      </c>
      <c r="B33" s="575">
        <v>13.540234010000002</v>
      </c>
      <c r="C33" s="575">
        <v>12.0532599</v>
      </c>
      <c r="D33" s="575">
        <v>26.42072718</v>
      </c>
      <c r="E33" s="575">
        <v>18.279246389999997</v>
      </c>
      <c r="F33" s="575">
        <v>15.766465849999999</v>
      </c>
      <c r="G33" s="575">
        <v>25.358692679999994</v>
      </c>
      <c r="H33" s="575">
        <v>18.331135139999997</v>
      </c>
      <c r="I33" s="575">
        <v>15.66599976</v>
      </c>
      <c r="J33" s="575">
        <v>24.221742479999996</v>
      </c>
      <c r="K33" s="575">
        <v>17.707218170000001</v>
      </c>
      <c r="L33" s="575">
        <v>12.850933829999999</v>
      </c>
      <c r="M33" s="575">
        <v>14.87126565</v>
      </c>
      <c r="N33" s="575">
        <v>215.06692103999998</v>
      </c>
      <c r="O33" s="161"/>
      <c r="P33" s="1317"/>
    </row>
    <row r="34" spans="1:17" ht="14.25" customHeight="1">
      <c r="A34" s="1515" t="s">
        <v>1738</v>
      </c>
      <c r="B34" s="103">
        <v>10.2852622</v>
      </c>
      <c r="C34" s="103">
        <v>9.2903177799999987</v>
      </c>
      <c r="D34" s="103">
        <v>11.946452019999999</v>
      </c>
      <c r="E34" s="103">
        <v>10.612897740000001</v>
      </c>
      <c r="F34" s="103">
        <v>11.7928362</v>
      </c>
      <c r="G34" s="103">
        <v>21.322723489999998</v>
      </c>
      <c r="H34" s="103">
        <v>14.06655602</v>
      </c>
      <c r="I34" s="103">
        <v>12.995724699999998</v>
      </c>
      <c r="J34" s="103">
        <v>11.21436871</v>
      </c>
      <c r="K34" s="103">
        <v>9.6970666199999993</v>
      </c>
      <c r="L34" s="103">
        <v>9.3589131999999999</v>
      </c>
      <c r="M34" s="103">
        <v>11.063020939999999</v>
      </c>
      <c r="N34" s="103">
        <v>143.64613961999999</v>
      </c>
      <c r="O34" s="161"/>
      <c r="P34" s="1317"/>
    </row>
    <row r="35" spans="1:17">
      <c r="A35" s="951" t="s">
        <v>1739</v>
      </c>
      <c r="B35" s="103">
        <v>0.68667688000000005</v>
      </c>
      <c r="C35" s="103">
        <v>0.1200866</v>
      </c>
      <c r="D35" s="103">
        <v>0.58969137000000005</v>
      </c>
      <c r="E35" s="103">
        <v>4.1046952999999995</v>
      </c>
      <c r="F35" s="103">
        <v>0.95893584999999992</v>
      </c>
      <c r="G35" s="103">
        <v>0.76498016000000002</v>
      </c>
      <c r="H35" s="103">
        <v>0.89733198999999997</v>
      </c>
      <c r="I35" s="103">
        <v>0.23764051</v>
      </c>
      <c r="J35" s="103">
        <v>0.91877454000000003</v>
      </c>
      <c r="K35" s="103">
        <v>3.9864690699999996</v>
      </c>
      <c r="L35" s="103">
        <v>0.80821021999999998</v>
      </c>
      <c r="M35" s="103">
        <v>0.62230598999999998</v>
      </c>
      <c r="N35" s="103">
        <v>14.695798479999997</v>
      </c>
      <c r="O35" s="161"/>
      <c r="P35" s="1317"/>
    </row>
    <row r="36" spans="1:17">
      <c r="A36" s="1027" t="s">
        <v>1740</v>
      </c>
      <c r="B36" s="103">
        <v>1.18532908</v>
      </c>
      <c r="C36" s="103">
        <v>1.5717273999999999</v>
      </c>
      <c r="D36" s="103">
        <v>12.213689430000001</v>
      </c>
      <c r="E36" s="103">
        <v>2.0989801400000001</v>
      </c>
      <c r="F36" s="103">
        <v>2.2569484900000001</v>
      </c>
      <c r="G36" s="103">
        <v>2.3198587499999999</v>
      </c>
      <c r="H36" s="103">
        <v>1.4131906999999999</v>
      </c>
      <c r="I36" s="103">
        <v>1.4167346699999999</v>
      </c>
      <c r="J36" s="103">
        <v>11.01291552</v>
      </c>
      <c r="K36" s="103">
        <v>2.3369847300000002</v>
      </c>
      <c r="L36" s="103">
        <v>1.47477825</v>
      </c>
      <c r="M36" s="103">
        <v>1.77298472</v>
      </c>
      <c r="N36" s="103">
        <v>41.074121879999993</v>
      </c>
      <c r="O36" s="161"/>
      <c r="P36" s="1317"/>
    </row>
    <row r="37" spans="1:17">
      <c r="A37" s="951" t="s">
        <v>1741</v>
      </c>
      <c r="B37" s="103">
        <v>0.33721310999999998</v>
      </c>
      <c r="C37" s="103">
        <v>0.13096562</v>
      </c>
      <c r="D37" s="103">
        <v>0.78459548000000001</v>
      </c>
      <c r="E37" s="103">
        <v>0.49833851000000001</v>
      </c>
      <c r="F37" s="103">
        <v>0.11946913000000001</v>
      </c>
      <c r="G37" s="103">
        <v>0.40178484999999997</v>
      </c>
      <c r="H37" s="103">
        <v>0.67393252999999997</v>
      </c>
      <c r="I37" s="103">
        <v>0.27209517999999999</v>
      </c>
      <c r="J37" s="103">
        <v>0.48830037999999998</v>
      </c>
      <c r="K37" s="103">
        <v>0.80410432999999992</v>
      </c>
      <c r="L37" s="103">
        <v>0.28269202000000004</v>
      </c>
      <c r="M37" s="103">
        <v>0.28921065000000001</v>
      </c>
      <c r="N37" s="103">
        <v>5.0827017899999998</v>
      </c>
      <c r="O37" s="161"/>
      <c r="P37" s="1317"/>
    </row>
    <row r="38" spans="1:17">
      <c r="A38" s="453" t="s">
        <v>1648</v>
      </c>
      <c r="B38" s="103">
        <v>0.39225273999999999</v>
      </c>
      <c r="C38" s="103">
        <v>0.54266250000000005</v>
      </c>
      <c r="D38" s="103">
        <v>0.61487888000000002</v>
      </c>
      <c r="E38" s="103">
        <v>0.52154075</v>
      </c>
      <c r="F38" s="103">
        <v>0.44007790000000002</v>
      </c>
      <c r="G38" s="103">
        <v>0.39002972999999996</v>
      </c>
      <c r="H38" s="103">
        <v>0.48497510999999999</v>
      </c>
      <c r="I38" s="103">
        <v>0.49350585999999996</v>
      </c>
      <c r="J38" s="103">
        <v>0.4624548</v>
      </c>
      <c r="K38" s="103">
        <v>0.67255993000000003</v>
      </c>
      <c r="L38" s="103">
        <v>0.78701033999999992</v>
      </c>
      <c r="M38" s="103">
        <v>0.89196368999999998</v>
      </c>
      <c r="N38" s="103">
        <v>6.6939122300000005</v>
      </c>
      <c r="O38" s="161"/>
      <c r="P38" s="1317"/>
    </row>
    <row r="39" spans="1:17">
      <c r="A39" s="453" t="s">
        <v>1742</v>
      </c>
      <c r="B39" s="103">
        <v>0.62250000000000005</v>
      </c>
      <c r="C39" s="103">
        <v>0.36649999999999999</v>
      </c>
      <c r="D39" s="103">
        <v>0.24041999999999999</v>
      </c>
      <c r="E39" s="103">
        <v>0.35349999999999998</v>
      </c>
      <c r="F39" s="103">
        <v>4.5699999999999998E-2</v>
      </c>
      <c r="G39" s="103">
        <v>5.8999999999999997E-2</v>
      </c>
      <c r="H39" s="103">
        <v>0.63149999999999995</v>
      </c>
      <c r="I39" s="103">
        <v>0.10100000000000001</v>
      </c>
      <c r="J39" s="103">
        <v>3.1E-2</v>
      </c>
      <c r="K39" s="103">
        <v>5.8000000000000003E-2</v>
      </c>
      <c r="L39" s="103">
        <v>1.55E-2</v>
      </c>
      <c r="M39" s="103">
        <v>5.4550000000000001E-2</v>
      </c>
      <c r="N39" s="103">
        <v>2.5791699999999995</v>
      </c>
      <c r="O39" s="161"/>
      <c r="P39" s="1317"/>
    </row>
    <row r="40" spans="1:17">
      <c r="A40" s="453" t="s">
        <v>1649</v>
      </c>
      <c r="B40" s="103">
        <v>3.1E-2</v>
      </c>
      <c r="C40" s="103">
        <v>3.1E-2</v>
      </c>
      <c r="D40" s="103">
        <v>3.1E-2</v>
      </c>
      <c r="E40" s="103">
        <v>8.9293949999999997E-2</v>
      </c>
      <c r="F40" s="103">
        <v>0.15249827999999999</v>
      </c>
      <c r="G40" s="103">
        <v>0.10031569999999999</v>
      </c>
      <c r="H40" s="103">
        <v>0.16364879000000002</v>
      </c>
      <c r="I40" s="103">
        <v>0.14929883999999999</v>
      </c>
      <c r="J40" s="103">
        <v>9.3928529999999996E-2</v>
      </c>
      <c r="K40" s="103">
        <v>0.15203348999999999</v>
      </c>
      <c r="L40" s="103">
        <v>0.1238298</v>
      </c>
      <c r="M40" s="103">
        <v>0.17722966000000001</v>
      </c>
      <c r="N40" s="103">
        <v>1.2950770400000002</v>
      </c>
      <c r="O40" s="161"/>
      <c r="P40" s="1317"/>
    </row>
    <row r="41" spans="1:17" s="74" customFormat="1">
      <c r="A41" s="1383" t="s">
        <v>1447</v>
      </c>
      <c r="B41" s="102">
        <v>1.29359081</v>
      </c>
      <c r="C41" s="102">
        <v>0.74716437000000002</v>
      </c>
      <c r="D41" s="102">
        <v>1.1337322299999999</v>
      </c>
      <c r="E41" s="102">
        <v>0.85330211</v>
      </c>
      <c r="F41" s="102">
        <v>0.94186137000000003</v>
      </c>
      <c r="G41" s="102">
        <v>2.2763237599999999</v>
      </c>
      <c r="H41" s="102">
        <v>1.06372881</v>
      </c>
      <c r="I41" s="102">
        <v>1.04209544</v>
      </c>
      <c r="J41" s="102">
        <v>1.2001821399999999</v>
      </c>
      <c r="K41" s="102">
        <v>1.7601962499999999</v>
      </c>
      <c r="L41" s="102">
        <v>0.96481764000000003</v>
      </c>
      <c r="M41" s="102">
        <v>1.38719568</v>
      </c>
      <c r="N41" s="102">
        <v>14.66419061</v>
      </c>
      <c r="O41" s="836"/>
      <c r="P41" s="1382"/>
    </row>
    <row r="42" spans="1:17" s="91" customFormat="1">
      <c r="A42" s="73" t="s">
        <v>1449</v>
      </c>
      <c r="B42" s="575">
        <v>22.344320969999998</v>
      </c>
      <c r="C42" s="575">
        <v>17.44137344</v>
      </c>
      <c r="D42" s="575">
        <v>20.644449269999999</v>
      </c>
      <c r="E42" s="575">
        <v>22.521070160000001</v>
      </c>
      <c r="F42" s="575">
        <v>18.27331461</v>
      </c>
      <c r="G42" s="575">
        <v>22.484977239999999</v>
      </c>
      <c r="H42" s="575">
        <v>20.838317529999998</v>
      </c>
      <c r="I42" s="575">
        <v>21.461211519999999</v>
      </c>
      <c r="J42" s="575">
        <v>21.256593879999997</v>
      </c>
      <c r="K42" s="575">
        <v>28.44254282</v>
      </c>
      <c r="L42" s="575">
        <v>25.895432849999999</v>
      </c>
      <c r="M42" s="575">
        <v>44.517359599999999</v>
      </c>
      <c r="N42" s="575">
        <v>286.12096388999998</v>
      </c>
      <c r="O42" s="161"/>
      <c r="P42" s="1317"/>
    </row>
    <row r="43" spans="1:17">
      <c r="A43" s="112" t="s">
        <v>1454</v>
      </c>
      <c r="B43" s="581">
        <v>18.054319280000001</v>
      </c>
      <c r="C43" s="581">
        <v>13.243091189999999</v>
      </c>
      <c r="D43" s="581">
        <v>16.131047710000001</v>
      </c>
      <c r="E43" s="581">
        <v>18.329639190000002</v>
      </c>
      <c r="F43" s="581">
        <v>13.757642279999999</v>
      </c>
      <c r="G43" s="581">
        <v>17.489013399999997</v>
      </c>
      <c r="H43" s="581">
        <v>15.91234732</v>
      </c>
      <c r="I43" s="581">
        <v>16.896967270000001</v>
      </c>
      <c r="J43" s="581">
        <v>16.19362941</v>
      </c>
      <c r="K43" s="581">
        <v>20.113499670000003</v>
      </c>
      <c r="L43" s="581">
        <v>16.170616679999998</v>
      </c>
      <c r="M43" s="581">
        <v>26.85072134</v>
      </c>
      <c r="N43" s="581">
        <v>209.14253474</v>
      </c>
      <c r="O43" s="161"/>
      <c r="P43" s="1317"/>
      <c r="Q43" s="117"/>
    </row>
    <row r="44" spans="1:17" s="74" customFormat="1">
      <c r="A44" s="414" t="s">
        <v>254</v>
      </c>
      <c r="B44" s="103">
        <v>18.054319280000001</v>
      </c>
      <c r="C44" s="103">
        <v>13.243091189999999</v>
      </c>
      <c r="D44" s="103">
        <v>16.131047710000001</v>
      </c>
      <c r="E44" s="103">
        <v>18.329639190000002</v>
      </c>
      <c r="F44" s="103">
        <v>13.757642279999999</v>
      </c>
      <c r="G44" s="103">
        <v>17.489013399999997</v>
      </c>
      <c r="H44" s="103">
        <v>15.91234732</v>
      </c>
      <c r="I44" s="103">
        <v>16.896967270000001</v>
      </c>
      <c r="J44" s="103">
        <v>16.19362941</v>
      </c>
      <c r="K44" s="103">
        <v>20.113499670000003</v>
      </c>
      <c r="L44" s="103">
        <v>16.170616679999998</v>
      </c>
      <c r="M44" s="103">
        <v>26.85072134</v>
      </c>
      <c r="N44" s="594">
        <v>209.14253474</v>
      </c>
      <c r="O44" s="161"/>
      <c r="P44" s="1317"/>
    </row>
    <row r="45" spans="1:17">
      <c r="A45" s="112" t="s">
        <v>1455</v>
      </c>
      <c r="B45" s="581">
        <v>0.56808992000000003</v>
      </c>
      <c r="C45" s="581">
        <v>1.1159333300000001</v>
      </c>
      <c r="D45" s="581">
        <v>0.80883182999999992</v>
      </c>
      <c r="E45" s="581">
        <v>0.88653827000000007</v>
      </c>
      <c r="F45" s="581">
        <v>0.9150484499999999</v>
      </c>
      <c r="G45" s="581">
        <v>0.92472463999999999</v>
      </c>
      <c r="H45" s="581">
        <v>0.92824244999999994</v>
      </c>
      <c r="I45" s="581">
        <v>0.93324182999999994</v>
      </c>
      <c r="J45" s="581">
        <v>0.93225749999999996</v>
      </c>
      <c r="K45" s="581">
        <v>0.93487056000000002</v>
      </c>
      <c r="L45" s="581">
        <v>0.93465973999999996</v>
      </c>
      <c r="M45" s="581">
        <v>0.93139896999999994</v>
      </c>
      <c r="N45" s="581">
        <v>10.813837490000001</v>
      </c>
      <c r="O45" s="161"/>
      <c r="P45" s="1317"/>
    </row>
    <row r="46" spans="1:17">
      <c r="A46" s="414" t="s">
        <v>221</v>
      </c>
      <c r="B46" s="103">
        <v>0.56808992000000003</v>
      </c>
      <c r="C46" s="103">
        <v>1.1159333300000001</v>
      </c>
      <c r="D46" s="103">
        <v>0.80883182999999992</v>
      </c>
      <c r="E46" s="103">
        <v>0.88653827000000007</v>
      </c>
      <c r="F46" s="103">
        <v>0.9150484499999999</v>
      </c>
      <c r="G46" s="103">
        <v>0.92472463999999999</v>
      </c>
      <c r="H46" s="103">
        <v>0.92824244999999994</v>
      </c>
      <c r="I46" s="103">
        <v>0.93324182999999994</v>
      </c>
      <c r="J46" s="103">
        <v>0.93225749999999996</v>
      </c>
      <c r="K46" s="103">
        <v>0.93487056000000002</v>
      </c>
      <c r="L46" s="103">
        <v>0.93465973999999996</v>
      </c>
      <c r="M46" s="103">
        <v>0.93139896999999994</v>
      </c>
      <c r="N46" s="103">
        <v>10.813837490000001</v>
      </c>
      <c r="O46" s="161"/>
      <c r="P46" s="1317"/>
    </row>
    <row r="47" spans="1:17">
      <c r="A47" s="112" t="s">
        <v>7</v>
      </c>
      <c r="B47" s="581">
        <v>3.43684733</v>
      </c>
      <c r="C47" s="581">
        <v>2.8495143399999998</v>
      </c>
      <c r="D47" s="581">
        <v>3.3720467300000001</v>
      </c>
      <c r="E47" s="581">
        <v>3.1366774799999999</v>
      </c>
      <c r="F47" s="581">
        <v>3.4887434700000002</v>
      </c>
      <c r="G47" s="581">
        <v>3.5873071599999999</v>
      </c>
      <c r="H47" s="581">
        <v>3.7224409299999994</v>
      </c>
      <c r="I47" s="581">
        <v>3.5159272699999997</v>
      </c>
      <c r="J47" s="581">
        <v>3.8614270500000001</v>
      </c>
      <c r="K47" s="581">
        <v>7.2200589900000001</v>
      </c>
      <c r="L47" s="581">
        <v>8.5245530800000004</v>
      </c>
      <c r="M47" s="581">
        <v>16.45498804</v>
      </c>
      <c r="N47" s="581">
        <v>63.170531869999998</v>
      </c>
      <c r="O47" s="161"/>
      <c r="P47" s="1317"/>
    </row>
    <row r="48" spans="1:17">
      <c r="A48" s="162" t="s">
        <v>1456</v>
      </c>
      <c r="B48" s="103">
        <v>0.41597860999999997</v>
      </c>
      <c r="C48" s="103">
        <v>7.5204939999999998E-2</v>
      </c>
      <c r="D48" s="103">
        <v>0.53575354000000008</v>
      </c>
      <c r="E48" s="103">
        <v>0.12178989999999999</v>
      </c>
      <c r="F48" s="103">
        <v>7.373325E-2</v>
      </c>
      <c r="G48" s="103">
        <v>0.20718679000000001</v>
      </c>
      <c r="H48" s="103">
        <v>0.44937016999999996</v>
      </c>
      <c r="I48" s="103">
        <v>6.3023930000000006E-2</v>
      </c>
      <c r="J48" s="103">
        <v>9.8373050000000004E-2</v>
      </c>
      <c r="K48" s="103">
        <v>0.13113749</v>
      </c>
      <c r="L48" s="103">
        <v>4.219009E-2</v>
      </c>
      <c r="M48" s="103">
        <v>0.14749013</v>
      </c>
      <c r="N48" s="103">
        <v>2.36123189</v>
      </c>
      <c r="O48" s="161"/>
      <c r="P48" s="1317"/>
    </row>
    <row r="49" spans="1:16">
      <c r="A49" s="106" t="s">
        <v>248</v>
      </c>
      <c r="B49" s="103">
        <v>0.18709999999999999</v>
      </c>
      <c r="C49" s="103">
        <v>0.14380000000000001</v>
      </c>
      <c r="D49" s="103">
        <v>0.13109999999999999</v>
      </c>
      <c r="E49" s="103">
        <v>0.1283</v>
      </c>
      <c r="F49" s="103">
        <v>9.9299999999999999E-2</v>
      </c>
      <c r="G49" s="103">
        <v>9.5200000000000007E-2</v>
      </c>
      <c r="H49" s="103">
        <v>0.1132</v>
      </c>
      <c r="I49" s="103">
        <v>0.10249999999999999</v>
      </c>
      <c r="J49" s="103">
        <v>8.8999999999999996E-2</v>
      </c>
      <c r="K49" s="103">
        <v>3.72</v>
      </c>
      <c r="L49" s="103">
        <v>4.8543000000000003</v>
      </c>
      <c r="M49" s="103">
        <v>13.630699999999999</v>
      </c>
      <c r="N49" s="103">
        <v>23.294499999999999</v>
      </c>
      <c r="O49" s="161"/>
      <c r="P49" s="1317"/>
    </row>
    <row r="50" spans="1:16">
      <c r="A50" s="342" t="s">
        <v>1639</v>
      </c>
      <c r="B50" s="103">
        <v>2.8337687200000001</v>
      </c>
      <c r="C50" s="103">
        <v>2.6305093999999998</v>
      </c>
      <c r="D50" s="103">
        <v>2.7051931900000001</v>
      </c>
      <c r="E50" s="103">
        <v>2.88658758</v>
      </c>
      <c r="F50" s="103">
        <v>3.3157102200000002</v>
      </c>
      <c r="G50" s="103">
        <v>3.28492037</v>
      </c>
      <c r="H50" s="103">
        <v>3.1598707599999996</v>
      </c>
      <c r="I50" s="103">
        <v>3.3504033399999997</v>
      </c>
      <c r="J50" s="103">
        <v>3.6740539999999999</v>
      </c>
      <c r="K50" s="103">
        <v>3.3689214999999999</v>
      </c>
      <c r="L50" s="103">
        <v>3.6280629900000001</v>
      </c>
      <c r="M50" s="103">
        <v>2.6767979100000003</v>
      </c>
      <c r="N50" s="103">
        <v>37.514799979999999</v>
      </c>
      <c r="O50" s="161"/>
      <c r="P50" s="1317"/>
    </row>
    <row r="51" spans="1:16">
      <c r="A51" s="415" t="s">
        <v>1458</v>
      </c>
      <c r="B51" s="102">
        <v>0.28506444000000003</v>
      </c>
      <c r="C51" s="1467">
        <v>0.23283457999999999</v>
      </c>
      <c r="D51" s="102">
        <v>0.33252300000000001</v>
      </c>
      <c r="E51" s="102">
        <v>0.16821522</v>
      </c>
      <c r="F51" s="102">
        <v>0.11188041</v>
      </c>
      <c r="G51" s="102">
        <v>0.48393203999999995</v>
      </c>
      <c r="H51" s="102">
        <v>0.27528683000000004</v>
      </c>
      <c r="I51" s="102">
        <v>0.11507515</v>
      </c>
      <c r="J51" s="102">
        <v>0.26927992000000001</v>
      </c>
      <c r="K51" s="102">
        <v>0.17411360000000001</v>
      </c>
      <c r="L51" s="102">
        <v>0.26560334999999996</v>
      </c>
      <c r="M51" s="102">
        <v>0.28025125000000001</v>
      </c>
      <c r="N51" s="102">
        <v>2.9940597899999997</v>
      </c>
      <c r="O51" s="161"/>
      <c r="P51" s="1317"/>
    </row>
    <row r="52" spans="1:16">
      <c r="A52" s="175" t="s">
        <v>1462</v>
      </c>
      <c r="B52" s="102">
        <v>4.36E-2</v>
      </c>
      <c r="C52" s="102">
        <v>4.5249999999999999E-2</v>
      </c>
      <c r="D52" s="102">
        <v>5.1444999999999998E-2</v>
      </c>
      <c r="E52" s="102">
        <v>4.1329999999999999E-2</v>
      </c>
      <c r="F52" s="102">
        <v>4.6710000000000002E-2</v>
      </c>
      <c r="G52" s="102">
        <v>5.8650000000000001E-2</v>
      </c>
      <c r="H52" s="102">
        <v>5.8095000000000001E-2</v>
      </c>
      <c r="I52" s="102">
        <v>4.4435000000000002E-2</v>
      </c>
      <c r="J52" s="102">
        <v>5.2554999999999998E-2</v>
      </c>
      <c r="K52" s="102">
        <v>4.6170000000000003E-2</v>
      </c>
      <c r="L52" s="102">
        <v>4.5385000000000002E-2</v>
      </c>
      <c r="M52" s="102">
        <v>4.0495000000000003E-2</v>
      </c>
      <c r="N52" s="102">
        <v>0.57411999999999996</v>
      </c>
      <c r="O52" s="161"/>
      <c r="P52" s="1317"/>
    </row>
    <row r="53" spans="1:16">
      <c r="A53" s="162" t="s">
        <v>1652</v>
      </c>
      <c r="B53" s="103">
        <v>4.36E-2</v>
      </c>
      <c r="C53" s="103">
        <v>4.5249999999999999E-2</v>
      </c>
      <c r="D53" s="103">
        <v>5.1444999999999998E-2</v>
      </c>
      <c r="E53" s="103">
        <v>4.1329999999999999E-2</v>
      </c>
      <c r="F53" s="103">
        <v>4.6710000000000002E-2</v>
      </c>
      <c r="G53" s="103">
        <v>5.8650000000000001E-2</v>
      </c>
      <c r="H53" s="103">
        <v>5.8095000000000001E-2</v>
      </c>
      <c r="I53" s="103">
        <v>4.4435000000000002E-2</v>
      </c>
      <c r="J53" s="103">
        <v>5.2554999999999998E-2</v>
      </c>
      <c r="K53" s="103">
        <v>4.6170000000000003E-2</v>
      </c>
      <c r="L53" s="103">
        <v>4.5385000000000002E-2</v>
      </c>
      <c r="M53" s="103">
        <v>4.0495000000000003E-2</v>
      </c>
      <c r="N53" s="103">
        <v>0.57411999999999996</v>
      </c>
      <c r="O53" s="161"/>
      <c r="P53" s="1317"/>
    </row>
    <row r="54" spans="1:16">
      <c r="A54" s="175" t="s">
        <v>1464</v>
      </c>
      <c r="B54" s="102">
        <v>4.0495000000000003E-2</v>
      </c>
      <c r="C54" s="102">
        <v>1E-3</v>
      </c>
      <c r="D54" s="102">
        <v>4.95E-4</v>
      </c>
      <c r="E54" s="102">
        <v>2.7251E-4</v>
      </c>
      <c r="F54" s="102">
        <v>0.19084599999999999</v>
      </c>
      <c r="G54" s="102">
        <v>0.20116200000000001</v>
      </c>
      <c r="H54" s="102">
        <v>9.2843999999999996E-2</v>
      </c>
      <c r="I54" s="102">
        <v>7.2211999999999998E-2</v>
      </c>
      <c r="J54" s="102">
        <v>0.20632</v>
      </c>
      <c r="K54" s="102">
        <v>0.05</v>
      </c>
      <c r="L54" s="102">
        <v>2.7048539999999999E-2</v>
      </c>
      <c r="M54" s="102">
        <v>4.0495000000000003E-2</v>
      </c>
      <c r="N54" s="102">
        <v>0.9231900500000001</v>
      </c>
      <c r="O54" s="161"/>
      <c r="P54" s="1317"/>
    </row>
    <row r="55" spans="1:16">
      <c r="A55" s="1374" t="s">
        <v>1640</v>
      </c>
      <c r="B55" s="103">
        <v>4.0495000000000003E-2</v>
      </c>
      <c r="C55" s="103">
        <v>1E-3</v>
      </c>
      <c r="D55" s="103">
        <v>4.95E-4</v>
      </c>
      <c r="E55" s="103">
        <v>2.7251E-4</v>
      </c>
      <c r="F55" s="103">
        <v>0.19084599999999999</v>
      </c>
      <c r="G55" s="103">
        <v>0.20116200000000001</v>
      </c>
      <c r="H55" s="103">
        <v>9.2843999999999996E-2</v>
      </c>
      <c r="I55" s="103">
        <v>7.2211999999999998E-2</v>
      </c>
      <c r="J55" s="103">
        <v>0.20632</v>
      </c>
      <c r="K55" s="103">
        <v>0.05</v>
      </c>
      <c r="L55" s="103">
        <v>2.7048539999999999E-2</v>
      </c>
      <c r="M55" s="103">
        <v>4.0495000000000003E-2</v>
      </c>
      <c r="N55" s="103">
        <v>0.9231900500000001</v>
      </c>
      <c r="O55" s="161"/>
      <c r="P55" s="1317"/>
    </row>
    <row r="56" spans="1:16">
      <c r="A56" s="741" t="s">
        <v>494</v>
      </c>
      <c r="B56" s="679">
        <v>63.427117250000009</v>
      </c>
      <c r="C56" s="679">
        <v>54.067487310000004</v>
      </c>
      <c r="D56" s="679">
        <v>80.53012253</v>
      </c>
      <c r="E56" s="679">
        <v>85.900208989999996</v>
      </c>
      <c r="F56" s="679">
        <v>65.586307369999986</v>
      </c>
      <c r="G56" s="679">
        <v>84.798962169999982</v>
      </c>
      <c r="H56" s="679">
        <v>78.233905329999985</v>
      </c>
      <c r="I56" s="679">
        <v>66.676187249999998</v>
      </c>
      <c r="J56" s="679">
        <v>80.002340129999993</v>
      </c>
      <c r="K56" s="679">
        <v>80.330056490000004</v>
      </c>
      <c r="L56" s="679">
        <v>67.312745929999991</v>
      </c>
      <c r="M56" s="679">
        <v>92.605251539999998</v>
      </c>
      <c r="N56" s="679">
        <v>899.4706922900001</v>
      </c>
    </row>
    <row r="57" spans="1:16" ht="15.75">
      <c r="A57" s="1195" t="s">
        <v>817</v>
      </c>
      <c r="B57" s="680"/>
      <c r="C57" s="680"/>
      <c r="D57" s="680"/>
      <c r="E57" s="680"/>
      <c r="F57" s="680"/>
      <c r="G57" s="680"/>
      <c r="H57" s="680"/>
      <c r="I57" s="680"/>
      <c r="J57" s="680"/>
      <c r="K57" s="680"/>
      <c r="L57" s="680"/>
      <c r="M57" s="680"/>
      <c r="N57" s="1384"/>
    </row>
    <row r="58" spans="1:16" ht="15.75">
      <c r="A58" s="906" t="s">
        <v>1627</v>
      </c>
      <c r="B58" s="118"/>
      <c r="C58" s="118"/>
      <c r="D58" s="118"/>
      <c r="E58" s="118"/>
      <c r="F58" s="118"/>
      <c r="G58" s="118"/>
      <c r="H58" s="118"/>
      <c r="I58" s="118"/>
      <c r="J58" s="118"/>
      <c r="K58" s="118"/>
      <c r="L58" s="118"/>
      <c r="M58" s="118"/>
      <c r="N58" s="1130"/>
    </row>
    <row r="59" spans="1:16" ht="15.75">
      <c r="A59" s="35" t="s">
        <v>10</v>
      </c>
      <c r="B59" s="118"/>
      <c r="C59" s="118"/>
      <c r="D59" s="118"/>
      <c r="E59" s="118"/>
      <c r="F59" s="118"/>
      <c r="G59" s="118"/>
      <c r="H59" s="118"/>
      <c r="I59" s="118"/>
      <c r="J59" s="118"/>
      <c r="K59" s="118"/>
      <c r="L59" s="118"/>
      <c r="M59" s="118"/>
      <c r="N59" s="851"/>
    </row>
    <row r="60" spans="1:16">
      <c r="A60" s="120"/>
      <c r="B60" s="118"/>
      <c r="C60" s="118"/>
      <c r="D60" s="118"/>
      <c r="E60" s="118"/>
      <c r="F60" s="118"/>
      <c r="G60" s="118"/>
      <c r="H60" s="118"/>
      <c r="I60" s="118"/>
      <c r="J60" s="118"/>
      <c r="K60" s="118"/>
      <c r="L60" s="118"/>
      <c r="M60" s="118"/>
      <c r="N60" s="115"/>
    </row>
    <row r="63" spans="1:16">
      <c r="C63" s="89"/>
      <c r="D63" s="89"/>
      <c r="E63" s="89"/>
      <c r="F63" s="89"/>
      <c r="G63" s="89"/>
      <c r="H63" s="89"/>
      <c r="I63" s="89"/>
      <c r="J63" s="89"/>
      <c r="K63" s="89"/>
      <c r="L63" s="89"/>
      <c r="M63" s="89"/>
      <c r="N63" s="89"/>
    </row>
    <row r="64" spans="1:16">
      <c r="C64" s="89"/>
      <c r="D64" s="89"/>
      <c r="E64" s="89"/>
      <c r="F64" s="89"/>
      <c r="G64" s="89"/>
      <c r="H64" s="89"/>
      <c r="I64" s="89"/>
      <c r="J64" s="89"/>
      <c r="K64" s="89"/>
      <c r="L64" s="89"/>
      <c r="M64" s="89"/>
      <c r="N64" s="89"/>
    </row>
    <row r="65" spans="3:14">
      <c r="C65" s="89"/>
      <c r="D65" s="89"/>
      <c r="E65" s="89"/>
      <c r="F65" s="89"/>
      <c r="G65" s="89"/>
      <c r="H65" s="89"/>
      <c r="I65" s="89"/>
      <c r="J65" s="89"/>
      <c r="K65" s="89"/>
      <c r="L65" s="89"/>
      <c r="M65" s="89"/>
      <c r="N65" s="89"/>
    </row>
    <row r="66" spans="3:14">
      <c r="C66" s="89"/>
      <c r="D66" s="89"/>
      <c r="E66" s="89"/>
      <c r="F66" s="89"/>
      <c r="G66" s="89"/>
      <c r="H66" s="89"/>
      <c r="I66" s="89"/>
      <c r="J66" s="89"/>
      <c r="K66" s="89"/>
      <c r="L66" s="89"/>
      <c r="M66" s="89"/>
      <c r="N66" s="89"/>
    </row>
  </sheetData>
  <customSheetViews>
    <customSheetView guid="{51F1D52B-5D55-4FCC-809B-9B4CC86C88B9}" showGridLines="0" topLeftCell="D1">
      <selection activeCell="N2" sqref="N2"/>
      <pageMargins left="0.98" right="0.75" top="0.55000000000000004" bottom="0.33" header="0" footer="0"/>
      <pageSetup scale="75" orientation="landscape" r:id="rId1"/>
      <headerFooter alignWithMargins="0"/>
    </customSheetView>
    <customSheetView guid="{B297ACE3-C144-4411-A206-EE5C8D41CE1C}" scale="60" showPageBreaks="1" printArea="1" view="pageBreakPreview" topLeftCell="A7">
      <selection activeCell="H39" sqref="H39"/>
      <pageMargins left="0.98" right="0.75" top="0.55000000000000004" bottom="0.33" header="0" footer="0"/>
      <pageSetup scale="75" orientation="landscape" r:id="rId2"/>
      <headerFooter alignWithMargins="0"/>
    </customSheetView>
    <customSheetView guid="{45E423DD-7FD2-487F-8372-5798D7D06C15}" showPageBreaks="1" showGridLines="0" printArea="1" topLeftCell="D1">
      <selection activeCell="N2" sqref="N2"/>
      <pageMargins left="0.98" right="0.75" top="0.55000000000000004" bottom="0.33" header="0" footer="0"/>
      <pageSetup scale="75" orientation="landscape" r:id="rId3"/>
      <headerFooter alignWithMargins="0"/>
    </customSheetView>
  </customSheetViews>
  <phoneticPr fontId="0" type="noConversion"/>
  <pageMargins left="0.99" right="0.74803149606299213" top="0.42" bottom="0.17" header="0" footer="0"/>
  <pageSetup scale="65" orientation="landscape" r:id="rId4"/>
  <headerFooter alignWithMargins="0"/>
  <drawing r:id="rId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P88"/>
  <sheetViews>
    <sheetView showGridLines="0" topLeftCell="A24" zoomScaleNormal="100" workbookViewId="0">
      <pane xSplit="1" topLeftCell="B1" activePane="topRight" state="frozen"/>
      <selection activeCell="A29" sqref="A29"/>
      <selection pane="topRight" activeCell="F33" sqref="F33"/>
    </sheetView>
  </sheetViews>
  <sheetFormatPr defaultColWidth="11.42578125" defaultRowHeight="15"/>
  <cols>
    <col min="1" max="1" width="57" style="72" customWidth="1"/>
    <col min="2" max="2" width="9.42578125" style="72" customWidth="1"/>
    <col min="3" max="3" width="9.7109375" style="72" customWidth="1"/>
    <col min="4" max="4" width="8" style="72" customWidth="1"/>
    <col min="5" max="5" width="9.28515625" style="72" customWidth="1"/>
    <col min="6" max="6" width="9.140625" style="72" customWidth="1"/>
    <col min="7" max="7" width="8" style="72" customWidth="1"/>
    <col min="8" max="8" width="8.28515625" style="72" customWidth="1"/>
    <col min="9" max="9" width="8.85546875" style="72" customWidth="1"/>
    <col min="10" max="10" width="11" style="72" customWidth="1"/>
    <col min="11" max="11" width="9.7109375" style="72" customWidth="1"/>
    <col min="12" max="12" width="10.42578125" style="72" customWidth="1"/>
    <col min="13" max="14" width="9.5703125" style="72" customWidth="1"/>
    <col min="15" max="16384" width="11.42578125" style="72"/>
  </cols>
  <sheetData>
    <row r="1" spans="1:16">
      <c r="A1" s="563" t="s">
        <v>348</v>
      </c>
      <c r="B1" s="79"/>
      <c r="C1" s="79"/>
      <c r="D1" s="79"/>
      <c r="E1" s="79"/>
      <c r="F1" s="79"/>
      <c r="G1" s="79"/>
      <c r="H1" s="79"/>
      <c r="I1" s="79"/>
      <c r="J1" s="79"/>
      <c r="K1" s="79"/>
      <c r="L1" s="79"/>
      <c r="M1" s="79"/>
      <c r="N1" s="80">
        <v>54</v>
      </c>
    </row>
    <row r="7" spans="1:16">
      <c r="A7" s="74" t="s">
        <v>1822</v>
      </c>
    </row>
    <row r="8" spans="1:16">
      <c r="A8" s="74" t="s">
        <v>1538</v>
      </c>
    </row>
    <row r="9" spans="1:16">
      <c r="A9" s="72" t="s">
        <v>434</v>
      </c>
    </row>
    <row r="10" spans="1:16" ht="15.75" customHeight="1">
      <c r="A10" s="262" t="s">
        <v>360</v>
      </c>
      <c r="B10" s="262" t="s">
        <v>443</v>
      </c>
      <c r="C10" s="262" t="s">
        <v>403</v>
      </c>
      <c r="D10" s="262" t="s">
        <v>404</v>
      </c>
      <c r="E10" s="262" t="s">
        <v>405</v>
      </c>
      <c r="F10" s="262" t="s">
        <v>406</v>
      </c>
      <c r="G10" s="262" t="s">
        <v>407</v>
      </c>
      <c r="H10" s="262" t="s">
        <v>408</v>
      </c>
      <c r="I10" s="262" t="s">
        <v>409</v>
      </c>
      <c r="J10" s="262" t="s">
        <v>410</v>
      </c>
      <c r="K10" s="262" t="s">
        <v>411</v>
      </c>
      <c r="L10" s="262" t="s">
        <v>412</v>
      </c>
      <c r="M10" s="262" t="s">
        <v>413</v>
      </c>
      <c r="N10" s="263" t="s">
        <v>38</v>
      </c>
    </row>
    <row r="11" spans="1:16">
      <c r="A11" s="264" t="s">
        <v>438</v>
      </c>
      <c r="B11" s="575">
        <v>7.9300135199999993</v>
      </c>
      <c r="C11" s="575">
        <v>7.74819133</v>
      </c>
      <c r="D11" s="575">
        <v>11.472232620000002</v>
      </c>
      <c r="E11" s="575">
        <v>16.84184479</v>
      </c>
      <c r="F11" s="575">
        <v>9.0023781200000013</v>
      </c>
      <c r="G11" s="575">
        <v>11.016952110000002</v>
      </c>
      <c r="H11" s="575">
        <v>9.6815419399999989</v>
      </c>
      <c r="I11" s="575">
        <v>12.681798439999998</v>
      </c>
      <c r="J11" s="575">
        <v>10.387303529999999</v>
      </c>
      <c r="K11" s="575">
        <v>9.7019831300000021</v>
      </c>
      <c r="L11" s="575">
        <v>11.511829409999999</v>
      </c>
      <c r="M11" s="575">
        <v>12.162934410000002</v>
      </c>
      <c r="N11" s="575">
        <v>130.13900335000002</v>
      </c>
      <c r="O11" s="656"/>
      <c r="P11" s="1132"/>
    </row>
    <row r="12" spans="1:16">
      <c r="A12" s="361" t="s">
        <v>439</v>
      </c>
      <c r="B12" s="575">
        <v>3.4680106899999998</v>
      </c>
      <c r="C12" s="575">
        <v>3.7292517100000007</v>
      </c>
      <c r="D12" s="575">
        <v>6.7989367200000004</v>
      </c>
      <c r="E12" s="575">
        <v>3.6656113300000004</v>
      </c>
      <c r="F12" s="575">
        <v>3.47667466</v>
      </c>
      <c r="G12" s="575">
        <v>6.3586332400000005</v>
      </c>
      <c r="H12" s="575">
        <v>4.4452616699999998</v>
      </c>
      <c r="I12" s="575">
        <v>4.4047938699999998</v>
      </c>
      <c r="J12" s="575">
        <v>6.20141002</v>
      </c>
      <c r="K12" s="575">
        <v>4.4851820199999999</v>
      </c>
      <c r="L12" s="575">
        <v>4.9797786400000001</v>
      </c>
      <c r="M12" s="575">
        <v>6.0343672500000007</v>
      </c>
      <c r="N12" s="575">
        <v>58.04791182000001</v>
      </c>
      <c r="O12" s="656"/>
      <c r="P12" s="1132"/>
    </row>
    <row r="13" spans="1:16">
      <c r="A13" s="405" t="s">
        <v>223</v>
      </c>
      <c r="B13" s="103">
        <v>0.19813775</v>
      </c>
      <c r="C13" s="103">
        <v>0.77636856999999992</v>
      </c>
      <c r="D13" s="103">
        <v>2.3731941499999998</v>
      </c>
      <c r="E13" s="103">
        <v>0.76700255000000006</v>
      </c>
      <c r="F13" s="103">
        <v>0.74647769999999991</v>
      </c>
      <c r="G13" s="103">
        <v>3.49163245</v>
      </c>
      <c r="H13" s="103">
        <v>1.2748466200000002</v>
      </c>
      <c r="I13" s="103">
        <v>1.1776849199999999</v>
      </c>
      <c r="J13" s="103">
        <v>2.34941537</v>
      </c>
      <c r="K13" s="103">
        <v>1.35141468</v>
      </c>
      <c r="L13" s="103">
        <v>1.72264028</v>
      </c>
      <c r="M13" s="103">
        <v>4.2578878200000005</v>
      </c>
      <c r="N13" s="572">
        <v>20.486702859999998</v>
      </c>
      <c r="O13" s="656"/>
      <c r="P13" s="1132"/>
    </row>
    <row r="14" spans="1:16">
      <c r="A14" s="405" t="s">
        <v>224</v>
      </c>
      <c r="B14" s="103">
        <v>0.87223379000000001</v>
      </c>
      <c r="C14" s="103">
        <v>0.94097310999999995</v>
      </c>
      <c r="D14" s="103">
        <v>2.3429286600000001</v>
      </c>
      <c r="E14" s="103">
        <v>0.58207162000000001</v>
      </c>
      <c r="F14" s="103">
        <v>0.59082374999999998</v>
      </c>
      <c r="G14" s="103">
        <v>0.78184702000000006</v>
      </c>
      <c r="H14" s="103">
        <v>0.85759979000000008</v>
      </c>
      <c r="I14" s="103">
        <v>0.76536789000000005</v>
      </c>
      <c r="J14" s="103">
        <v>0.75033931000000009</v>
      </c>
      <c r="K14" s="103">
        <v>0.78288961000000001</v>
      </c>
      <c r="L14" s="103">
        <v>0.75958276000000002</v>
      </c>
      <c r="M14" s="103">
        <v>0.73152764999999997</v>
      </c>
      <c r="N14" s="572">
        <v>10.758184960000001</v>
      </c>
      <c r="O14" s="656"/>
      <c r="P14" s="1132"/>
    </row>
    <row r="15" spans="1:16">
      <c r="A15" s="338" t="s">
        <v>225</v>
      </c>
      <c r="B15" s="103">
        <v>0.45945271999999998</v>
      </c>
      <c r="C15" s="103">
        <v>0.30771097999999997</v>
      </c>
      <c r="D15" s="103">
        <v>0.41177628999999999</v>
      </c>
      <c r="E15" s="103">
        <v>0.36276656000000002</v>
      </c>
      <c r="F15" s="103">
        <v>0.32303572999999997</v>
      </c>
      <c r="G15" s="103">
        <v>0.30086229999999997</v>
      </c>
      <c r="H15" s="103">
        <v>0.31304340000000003</v>
      </c>
      <c r="I15" s="103">
        <v>0.39242242999999999</v>
      </c>
      <c r="J15" s="103">
        <v>1.1373383400000001</v>
      </c>
      <c r="K15" s="103">
        <v>0.41028440999999999</v>
      </c>
      <c r="L15" s="103">
        <v>0.33408211999999998</v>
      </c>
      <c r="M15" s="103">
        <v>0.31171290000000001</v>
      </c>
      <c r="N15" s="572">
        <v>5.0644881799999997</v>
      </c>
      <c r="O15" s="656"/>
      <c r="P15" s="1132"/>
    </row>
    <row r="16" spans="1:16">
      <c r="A16" s="91" t="s">
        <v>485</v>
      </c>
      <c r="B16" s="103">
        <v>7.9120579999999996E-2</v>
      </c>
      <c r="C16" s="103">
        <v>3.7321190000000004E-2</v>
      </c>
      <c r="D16" s="103">
        <v>2.5001789999999999E-2</v>
      </c>
      <c r="E16" s="103">
        <v>6.729504E-2</v>
      </c>
      <c r="F16" s="1466">
        <v>4.146557E-2</v>
      </c>
      <c r="G16" s="103">
        <v>2.4600730000000001E-2</v>
      </c>
      <c r="H16" s="103">
        <v>2.8155050000000001E-2</v>
      </c>
      <c r="I16" s="103">
        <v>4.9099749999999998E-2</v>
      </c>
      <c r="J16" s="103">
        <v>2.982628E-2</v>
      </c>
      <c r="K16" s="103">
        <v>2.298101E-2</v>
      </c>
      <c r="L16" s="103">
        <v>4.1427160000000005E-2</v>
      </c>
      <c r="M16" s="103">
        <v>4.1830140000000002E-2</v>
      </c>
      <c r="N16" s="572">
        <v>0.48812429000000007</v>
      </c>
      <c r="O16" s="656"/>
      <c r="P16" s="1132"/>
    </row>
    <row r="17" spans="1:16">
      <c r="A17" s="338" t="s">
        <v>226</v>
      </c>
      <c r="B17" s="103">
        <v>0.10604398</v>
      </c>
      <c r="C17" s="103">
        <v>6.673229E-2</v>
      </c>
      <c r="D17" s="103">
        <v>6.2699610000000003E-2</v>
      </c>
      <c r="E17" s="103">
        <v>9.9218600000000004E-2</v>
      </c>
      <c r="F17" s="103">
        <v>7.5755390000000006E-2</v>
      </c>
      <c r="G17" s="103">
        <v>7.3279230000000001E-2</v>
      </c>
      <c r="H17" s="103">
        <v>8.5258609999999999E-2</v>
      </c>
      <c r="I17" s="103">
        <v>9.9558800000000003E-2</v>
      </c>
      <c r="J17" s="103">
        <v>7.4829839999999995E-2</v>
      </c>
      <c r="K17" s="103">
        <v>6.5784570000000001E-2</v>
      </c>
      <c r="L17" s="103">
        <v>8.7217589999999998E-2</v>
      </c>
      <c r="M17" s="103">
        <v>7.7203690000000005E-2</v>
      </c>
      <c r="N17" s="572">
        <v>0.97358220000000018</v>
      </c>
      <c r="O17" s="656"/>
      <c r="P17" s="1132"/>
    </row>
    <row r="18" spans="1:16">
      <c r="A18" s="338" t="s">
        <v>227</v>
      </c>
      <c r="B18" s="103">
        <v>5.5952149999999999E-2</v>
      </c>
      <c r="C18" s="103">
        <v>3.4877760000000001E-2</v>
      </c>
      <c r="D18" s="103">
        <v>2.25279E-2</v>
      </c>
      <c r="E18" s="103">
        <v>6.729504E-2</v>
      </c>
      <c r="F18" s="103">
        <v>3.7136269999999999E-2</v>
      </c>
      <c r="G18" s="103">
        <v>2.027143E-2</v>
      </c>
      <c r="H18" s="103">
        <v>2.8155050000000001E-2</v>
      </c>
      <c r="I18" s="103">
        <v>4.9099749999999998E-2</v>
      </c>
      <c r="J18" s="103">
        <v>2.982628E-2</v>
      </c>
      <c r="K18" s="103">
        <v>2.298101E-2</v>
      </c>
      <c r="L18" s="103">
        <v>4.1427160000000005E-2</v>
      </c>
      <c r="M18" s="103">
        <v>4.1830140000000002E-2</v>
      </c>
      <c r="N18" s="572">
        <v>0.45137994000000004</v>
      </c>
      <c r="O18" s="656"/>
      <c r="P18" s="1132"/>
    </row>
    <row r="19" spans="1:16">
      <c r="A19" s="104" t="s">
        <v>721</v>
      </c>
      <c r="B19" s="103">
        <v>1.69706972</v>
      </c>
      <c r="C19" s="103">
        <v>1.5652678100000001</v>
      </c>
      <c r="D19" s="103">
        <v>1.56080832</v>
      </c>
      <c r="E19" s="103">
        <v>1.71996192</v>
      </c>
      <c r="F19" s="103">
        <v>1.66198025</v>
      </c>
      <c r="G19" s="103">
        <v>1.6661400800000001</v>
      </c>
      <c r="H19" s="103">
        <v>1.8582031499999998</v>
      </c>
      <c r="I19" s="103">
        <v>1.8715603300000001</v>
      </c>
      <c r="J19" s="103">
        <v>1.8298346000000001</v>
      </c>
      <c r="K19" s="103">
        <v>1.82884673</v>
      </c>
      <c r="L19" s="103">
        <v>1.9934015700000001</v>
      </c>
      <c r="M19" s="103">
        <v>0.57237491000000007</v>
      </c>
      <c r="N19" s="572">
        <v>19.825449389999999</v>
      </c>
      <c r="O19" s="656"/>
      <c r="P19" s="1132"/>
    </row>
    <row r="20" spans="1:16">
      <c r="A20" s="361" t="s">
        <v>1451</v>
      </c>
      <c r="B20" s="575">
        <v>2.8534042599999996</v>
      </c>
      <c r="C20" s="575">
        <v>2.93083859</v>
      </c>
      <c r="D20" s="575">
        <v>3.56678768</v>
      </c>
      <c r="E20" s="575">
        <v>11.823986009999997</v>
      </c>
      <c r="F20" s="575">
        <v>4.0363765300000001</v>
      </c>
      <c r="G20" s="575">
        <v>3.3789120900000005</v>
      </c>
      <c r="H20" s="575">
        <v>3.9241556300000004</v>
      </c>
      <c r="I20" s="575">
        <v>4.1814791299999996</v>
      </c>
      <c r="J20" s="575">
        <v>2.95058832</v>
      </c>
      <c r="K20" s="575">
        <v>3.9904016500000004</v>
      </c>
      <c r="L20" s="575">
        <v>4.3677623699999986</v>
      </c>
      <c r="M20" s="575">
        <v>4.5953352099999991</v>
      </c>
      <c r="N20" s="575">
        <v>52.600027469999993</v>
      </c>
      <c r="O20" s="656"/>
      <c r="P20" s="1132"/>
    </row>
    <row r="21" spans="1:16">
      <c r="A21" s="405" t="s">
        <v>228</v>
      </c>
      <c r="B21" s="103">
        <v>2.6510817799999997</v>
      </c>
      <c r="C21" s="103">
        <v>2.7869249100000002</v>
      </c>
      <c r="D21" s="103">
        <v>3.4761301900000001</v>
      </c>
      <c r="E21" s="103">
        <v>11.597617199999998</v>
      </c>
      <c r="F21" s="103">
        <v>3.8977389200000001</v>
      </c>
      <c r="G21" s="103">
        <v>3.2989449199999998</v>
      </c>
      <c r="H21" s="103">
        <v>3.8060017500000001</v>
      </c>
      <c r="I21" s="103">
        <v>4.0054760099999998</v>
      </c>
      <c r="J21" s="103">
        <v>2.7827420599999999</v>
      </c>
      <c r="K21" s="103">
        <v>3.9105994800000001</v>
      </c>
      <c r="L21" s="103">
        <v>4.2280464999999996</v>
      </c>
      <c r="M21" s="103">
        <v>4.4487310199999994</v>
      </c>
      <c r="N21" s="572">
        <v>50.89003473999999</v>
      </c>
      <c r="O21" s="656"/>
      <c r="P21" s="1132"/>
    </row>
    <row r="22" spans="1:16">
      <c r="A22" s="104" t="s">
        <v>1440</v>
      </c>
      <c r="B22" s="103">
        <v>3.0635259999999997E-2</v>
      </c>
      <c r="C22" s="103">
        <v>2.0773549999999998E-2</v>
      </c>
      <c r="D22" s="103">
        <v>1.992795E-2</v>
      </c>
      <c r="E22" s="103">
        <v>2.1324799999999998E-2</v>
      </c>
      <c r="F22" s="103">
        <v>2.3977560000000002E-2</v>
      </c>
      <c r="G22" s="103">
        <v>1.595475E-2</v>
      </c>
      <c r="H22" s="103">
        <v>3.0242749999999999E-2</v>
      </c>
      <c r="I22" s="103">
        <v>2.5520580000000001E-2</v>
      </c>
      <c r="J22" s="103">
        <v>7.5223079999999998E-2</v>
      </c>
      <c r="K22" s="103">
        <v>7.7061300000000003E-3</v>
      </c>
      <c r="L22" s="103">
        <v>1.252633E-2</v>
      </c>
      <c r="M22" s="103">
        <v>1.8059479999999999E-2</v>
      </c>
      <c r="N22" s="572">
        <v>0.30187221999999997</v>
      </c>
      <c r="O22" s="656"/>
      <c r="P22" s="1132"/>
    </row>
    <row r="23" spans="1:16">
      <c r="A23" s="645" t="s">
        <v>1442</v>
      </c>
      <c r="B23" s="103">
        <v>5.5952149999999999E-2</v>
      </c>
      <c r="C23" s="103">
        <v>5.018442E-2</v>
      </c>
      <c r="D23" s="103">
        <v>2.25279E-2</v>
      </c>
      <c r="E23" s="103">
        <v>6.729504E-2</v>
      </c>
      <c r="F23" s="103">
        <v>3.7136269999999999E-2</v>
      </c>
      <c r="G23" s="103">
        <v>2.027143E-2</v>
      </c>
      <c r="H23" s="103">
        <v>2.8155050000000001E-2</v>
      </c>
      <c r="I23" s="103">
        <v>4.9099749999999998E-2</v>
      </c>
      <c r="J23" s="103">
        <v>2.982628E-2</v>
      </c>
      <c r="K23" s="103">
        <v>2.298101E-2</v>
      </c>
      <c r="L23" s="103">
        <v>4.1427160000000005E-2</v>
      </c>
      <c r="M23" s="103">
        <v>4.1830140000000002E-2</v>
      </c>
      <c r="N23" s="572">
        <v>0.46668660000000006</v>
      </c>
      <c r="O23" s="656"/>
      <c r="P23" s="1132"/>
    </row>
    <row r="24" spans="1:16">
      <c r="A24" s="645" t="s">
        <v>1443</v>
      </c>
      <c r="B24" s="103">
        <v>5.5952149999999999E-2</v>
      </c>
      <c r="C24" s="103">
        <v>3.4877760000000001E-2</v>
      </c>
      <c r="D24" s="103">
        <v>2.25279E-2</v>
      </c>
      <c r="E24" s="103">
        <v>6.729504E-2</v>
      </c>
      <c r="F24" s="103">
        <v>3.7136269999999999E-2</v>
      </c>
      <c r="G24" s="103">
        <v>2.027143E-2</v>
      </c>
      <c r="H24" s="103">
        <v>2.8155050000000001E-2</v>
      </c>
      <c r="I24" s="103">
        <v>4.9099749999999998E-2</v>
      </c>
      <c r="J24" s="103">
        <v>2.982628E-2</v>
      </c>
      <c r="K24" s="103">
        <v>2.298101E-2</v>
      </c>
      <c r="L24" s="103">
        <v>4.1427160000000005E-2</v>
      </c>
      <c r="M24" s="103">
        <v>4.1830140000000002E-2</v>
      </c>
      <c r="N24" s="572">
        <v>0.45137994000000004</v>
      </c>
      <c r="O24" s="656"/>
      <c r="P24" s="1132"/>
    </row>
    <row r="25" spans="1:16">
      <c r="A25" s="645" t="s">
        <v>1444</v>
      </c>
      <c r="B25" s="103">
        <v>5.9782919999999996E-2</v>
      </c>
      <c r="C25" s="103">
        <v>3.8077949999999999E-2</v>
      </c>
      <c r="D25" s="103">
        <v>2.567374E-2</v>
      </c>
      <c r="E25" s="103">
        <v>7.0453929999999998E-2</v>
      </c>
      <c r="F25" s="103">
        <v>4.0387510000000001E-2</v>
      </c>
      <c r="G25" s="103">
        <v>2.346956E-2</v>
      </c>
      <c r="H25" s="103">
        <v>3.1601030000000002E-2</v>
      </c>
      <c r="I25" s="103">
        <v>5.2283040000000003E-2</v>
      </c>
      <c r="J25" s="103">
        <v>3.2970620000000006E-2</v>
      </c>
      <c r="K25" s="103">
        <v>2.6134020000000001E-2</v>
      </c>
      <c r="L25" s="103">
        <v>4.4335220000000002E-2</v>
      </c>
      <c r="M25" s="103">
        <v>4.4884430000000003E-2</v>
      </c>
      <c r="N25" s="572">
        <v>0.49005396999999995</v>
      </c>
      <c r="O25" s="656"/>
      <c r="P25" s="1132"/>
    </row>
    <row r="26" spans="1:16">
      <c r="A26" s="654" t="s">
        <v>1450</v>
      </c>
      <c r="B26" s="575">
        <v>1.3363050099999998</v>
      </c>
      <c r="C26" s="575">
        <v>1.0153081900000001</v>
      </c>
      <c r="D26" s="575">
        <v>0.93565830000000005</v>
      </c>
      <c r="E26" s="575">
        <v>1.2593436100000002</v>
      </c>
      <c r="F26" s="575">
        <v>1.22445995</v>
      </c>
      <c r="G26" s="575">
        <v>1.1511055400000001</v>
      </c>
      <c r="H26" s="575">
        <v>1.03182259</v>
      </c>
      <c r="I26" s="575">
        <v>3.9525363000000002</v>
      </c>
      <c r="J26" s="575">
        <v>1.0605222799999998</v>
      </c>
      <c r="K26" s="575">
        <v>0.99669414000000001</v>
      </c>
      <c r="L26" s="575">
        <v>2.0163899199999999</v>
      </c>
      <c r="M26" s="575">
        <v>1.3178505199999999</v>
      </c>
      <c r="N26" s="575">
        <v>17.297996350000002</v>
      </c>
      <c r="O26" s="656"/>
      <c r="P26" s="1132"/>
    </row>
    <row r="27" spans="1:16">
      <c r="A27" s="951" t="s">
        <v>251</v>
      </c>
      <c r="B27" s="103">
        <v>5.5952149999999999E-2</v>
      </c>
      <c r="C27" s="103">
        <v>3.4877760000000001E-2</v>
      </c>
      <c r="D27" s="103">
        <v>2.25279E-2</v>
      </c>
      <c r="E27" s="103">
        <v>6.729504E-2</v>
      </c>
      <c r="F27" s="103">
        <v>3.7136269999999999E-2</v>
      </c>
      <c r="G27" s="103">
        <v>2.027143E-2</v>
      </c>
      <c r="H27" s="103">
        <v>2.8155050000000001E-2</v>
      </c>
      <c r="I27" s="103">
        <v>2.7844661099999999</v>
      </c>
      <c r="J27" s="103">
        <v>2.982628E-2</v>
      </c>
      <c r="K27" s="103">
        <v>2.298101E-2</v>
      </c>
      <c r="L27" s="103">
        <v>4.1427160000000005E-2</v>
      </c>
      <c r="M27" s="103">
        <v>4.1830140000000002E-2</v>
      </c>
      <c r="N27" s="572">
        <v>3.1867463000000003</v>
      </c>
      <c r="O27" s="656"/>
      <c r="P27" s="1132"/>
    </row>
    <row r="28" spans="1:16">
      <c r="A28" s="1027" t="s">
        <v>1922</v>
      </c>
      <c r="B28" s="103">
        <v>0.111904</v>
      </c>
      <c r="C28" s="103">
        <v>6.9755669999999992E-2</v>
      </c>
      <c r="D28" s="103">
        <v>4.5055819999999996E-2</v>
      </c>
      <c r="E28" s="103">
        <v>0.13459009</v>
      </c>
      <c r="F28" s="103">
        <v>7.4272530000000003E-2</v>
      </c>
      <c r="G28" s="103">
        <v>4.0542809999999999E-2</v>
      </c>
      <c r="H28" s="103">
        <v>5.631013E-2</v>
      </c>
      <c r="I28" s="103">
        <v>9.819950999999999E-2</v>
      </c>
      <c r="J28" s="103">
        <v>5.9652699999999996E-2</v>
      </c>
      <c r="K28" s="103">
        <v>4.6249680000000001E-2</v>
      </c>
      <c r="L28" s="103">
        <v>8.2854659999999997E-2</v>
      </c>
      <c r="M28" s="103">
        <v>8.3660100000000001E-2</v>
      </c>
      <c r="N28" s="572">
        <v>0.9030476999999999</v>
      </c>
      <c r="O28" s="656"/>
      <c r="P28" s="1132"/>
    </row>
    <row r="29" spans="1:16">
      <c r="A29" s="951" t="s">
        <v>199</v>
      </c>
      <c r="B29" s="103">
        <v>0.1119043</v>
      </c>
      <c r="C29" s="103">
        <v>6.9755520000000001E-2</v>
      </c>
      <c r="D29" s="103">
        <v>4.50558E-2</v>
      </c>
      <c r="E29" s="103">
        <v>0.13459008</v>
      </c>
      <c r="F29" s="103">
        <v>7.459753999999999E-2</v>
      </c>
      <c r="G29" s="103">
        <v>4.054286E-2</v>
      </c>
      <c r="H29" s="103">
        <v>5.6310100000000002E-2</v>
      </c>
      <c r="I29" s="103">
        <v>9.9074499999999996E-2</v>
      </c>
      <c r="J29" s="103">
        <v>5.965256E-2</v>
      </c>
      <c r="K29" s="103">
        <v>4.5962019999999999E-2</v>
      </c>
      <c r="L29" s="103">
        <v>8.2854320000000009E-2</v>
      </c>
      <c r="M29" s="103">
        <v>8.3660280000000004E-2</v>
      </c>
      <c r="N29" s="572">
        <v>0.90395988000000005</v>
      </c>
      <c r="O29" s="656"/>
      <c r="P29" s="1132"/>
    </row>
    <row r="30" spans="1:16">
      <c r="A30" s="1517" t="s">
        <v>1654</v>
      </c>
      <c r="B30" s="103">
        <v>0.22881675000000001</v>
      </c>
      <c r="C30" s="103">
        <v>0.18701720000000002</v>
      </c>
      <c r="D30" s="103">
        <v>0.19372110999999997</v>
      </c>
      <c r="E30" s="103">
        <v>0.21384453</v>
      </c>
      <c r="F30" s="103">
        <v>0.23309532999999999</v>
      </c>
      <c r="G30" s="103">
        <v>0.23641512000000001</v>
      </c>
      <c r="H30" s="103">
        <v>0.20710189000000001</v>
      </c>
      <c r="I30" s="103">
        <v>0.20971885000000001</v>
      </c>
      <c r="J30" s="103">
        <v>0.19281464000000001</v>
      </c>
      <c r="K30" s="103">
        <v>0.19288496999999999</v>
      </c>
      <c r="L30" s="103">
        <v>0.24715461</v>
      </c>
      <c r="M30" s="103">
        <v>0.20146032999999999</v>
      </c>
      <c r="N30" s="572">
        <v>2.5440453299999999</v>
      </c>
      <c r="O30" s="656"/>
      <c r="P30" s="1132"/>
    </row>
    <row r="31" spans="1:16">
      <c r="A31" s="951" t="s">
        <v>1919</v>
      </c>
      <c r="B31" s="103">
        <v>2.897949E-2</v>
      </c>
      <c r="C31" s="103">
        <v>2.897949E-2</v>
      </c>
      <c r="D31" s="103">
        <v>1.4616000000000001E-2</v>
      </c>
      <c r="E31" s="103">
        <v>1.4616000000000001E-2</v>
      </c>
      <c r="F31" s="103">
        <v>1.4616000000000001E-2</v>
      </c>
      <c r="G31" s="103">
        <v>1.4616000000000001E-2</v>
      </c>
      <c r="H31" s="103">
        <v>2.9232000000000001E-2</v>
      </c>
      <c r="I31" s="103">
        <v>1.4616000000000001E-2</v>
      </c>
      <c r="J31" s="103">
        <v>1.4616000000000001E-2</v>
      </c>
      <c r="K31" s="103">
        <v>1.4616000000000001E-2</v>
      </c>
      <c r="L31" s="103">
        <v>1.4616000000000001E-2</v>
      </c>
      <c r="M31" s="103">
        <v>1.4616000000000001E-2</v>
      </c>
      <c r="N31" s="572">
        <v>0.21873497999999997</v>
      </c>
      <c r="O31" s="656"/>
      <c r="P31" s="1132"/>
    </row>
    <row r="32" spans="1:16">
      <c r="A32" s="453" t="s">
        <v>736</v>
      </c>
      <c r="B32" s="103">
        <v>0.24490693999999999</v>
      </c>
      <c r="C32" s="103">
        <v>0.10158032</v>
      </c>
      <c r="D32" s="103">
        <v>9.7512399999999999E-2</v>
      </c>
      <c r="E32" s="103">
        <v>0.13865733</v>
      </c>
      <c r="F32" s="103">
        <v>0.26173352999999999</v>
      </c>
      <c r="G32" s="103">
        <v>0.28531417999999997</v>
      </c>
      <c r="H32" s="103">
        <v>0.13437954999999999</v>
      </c>
      <c r="I32" s="103">
        <v>0.20366673999999999</v>
      </c>
      <c r="J32" s="103">
        <v>0.18005251</v>
      </c>
      <c r="K32" s="103">
        <v>0.15800117999999999</v>
      </c>
      <c r="L32" s="103">
        <v>1.01510327</v>
      </c>
      <c r="M32" s="103">
        <v>0.35323184999999996</v>
      </c>
      <c r="N32" s="572">
        <v>3.1741398000000003</v>
      </c>
      <c r="O32" s="656"/>
      <c r="P32" s="1132"/>
    </row>
    <row r="33" spans="1:16">
      <c r="A33" s="339" t="s">
        <v>649</v>
      </c>
      <c r="B33" s="103">
        <v>0.55384137999999994</v>
      </c>
      <c r="C33" s="103">
        <v>0.52334223000000002</v>
      </c>
      <c r="D33" s="103">
        <v>0.51716927000000001</v>
      </c>
      <c r="E33" s="103">
        <v>0.55575054000000002</v>
      </c>
      <c r="F33" s="103">
        <v>0.52900875000000003</v>
      </c>
      <c r="G33" s="103">
        <v>0.51340313999999998</v>
      </c>
      <c r="H33" s="103">
        <v>0.52033386999999998</v>
      </c>
      <c r="I33" s="103">
        <v>0.54279458999999997</v>
      </c>
      <c r="J33" s="103">
        <v>0.52390758999999998</v>
      </c>
      <c r="K33" s="103">
        <v>0.51599927999999995</v>
      </c>
      <c r="L33" s="103">
        <v>0.53237990000000002</v>
      </c>
      <c r="M33" s="103">
        <v>0.53939181999999997</v>
      </c>
      <c r="N33" s="572">
        <v>6.3673223600000002</v>
      </c>
      <c r="O33" s="656"/>
      <c r="P33" s="1132"/>
    </row>
    <row r="34" spans="1:16">
      <c r="A34" s="415" t="s">
        <v>1448</v>
      </c>
      <c r="B34" s="102">
        <v>0.27229355999999999</v>
      </c>
      <c r="C34" s="102">
        <v>7.2792839999999998E-2</v>
      </c>
      <c r="D34" s="102">
        <v>0.17084992000000002</v>
      </c>
      <c r="E34" s="102">
        <v>9.2903840000000001E-2</v>
      </c>
      <c r="F34" s="102">
        <v>0.26486697999999997</v>
      </c>
      <c r="G34" s="102">
        <v>0.12830124000000001</v>
      </c>
      <c r="H34" s="102">
        <v>0.28030204999999997</v>
      </c>
      <c r="I34" s="102">
        <v>0.14298914000000001</v>
      </c>
      <c r="J34" s="102">
        <v>0.17478291000000001</v>
      </c>
      <c r="K34" s="102">
        <v>0.22970532000000002</v>
      </c>
      <c r="L34" s="102">
        <v>0.14789848</v>
      </c>
      <c r="M34" s="102">
        <v>0.21538142999999998</v>
      </c>
      <c r="N34" s="575">
        <v>2.1930677100000002</v>
      </c>
      <c r="O34" s="656"/>
      <c r="P34" s="1132"/>
    </row>
    <row r="35" spans="1:16">
      <c r="A35" s="264" t="s">
        <v>440</v>
      </c>
      <c r="B35" s="575">
        <v>1.9512767899999997</v>
      </c>
      <c r="C35" s="575">
        <v>2.2512704299999995</v>
      </c>
      <c r="D35" s="575">
        <v>5.1523300899999995</v>
      </c>
      <c r="E35" s="575">
        <v>2.7773249600000001</v>
      </c>
      <c r="F35" s="575">
        <v>4.1667063400000002</v>
      </c>
      <c r="G35" s="575">
        <v>5.20059118</v>
      </c>
      <c r="H35" s="575">
        <v>4.13055723</v>
      </c>
      <c r="I35" s="575">
        <v>2.3099141400000001</v>
      </c>
      <c r="J35" s="575">
        <v>5.3746964899999998</v>
      </c>
      <c r="K35" s="575">
        <v>3.16484364</v>
      </c>
      <c r="L35" s="575">
        <v>7.6431342300000003</v>
      </c>
      <c r="M35" s="575">
        <v>5.8685079900000003</v>
      </c>
      <c r="N35" s="575">
        <v>49.991153510000004</v>
      </c>
      <c r="O35" s="656"/>
      <c r="P35" s="1132"/>
    </row>
    <row r="36" spans="1:16">
      <c r="A36" s="1515" t="s">
        <v>204</v>
      </c>
      <c r="B36" s="103">
        <v>1.4292997299999999</v>
      </c>
      <c r="C36" s="103">
        <v>1.52340144</v>
      </c>
      <c r="D36" s="103">
        <v>1.49382755</v>
      </c>
      <c r="E36" s="103">
        <v>1.1488766699999999</v>
      </c>
      <c r="F36" s="103">
        <v>2.9124067500000002</v>
      </c>
      <c r="G36" s="103">
        <v>3.2070946899999999</v>
      </c>
      <c r="H36" s="103">
        <v>2.3746752799999999</v>
      </c>
      <c r="I36" s="103">
        <v>1.31056116</v>
      </c>
      <c r="J36" s="103">
        <v>2.0047836000000001</v>
      </c>
      <c r="K36" s="103">
        <v>1.54709509</v>
      </c>
      <c r="L36" s="103">
        <v>6.37317891</v>
      </c>
      <c r="M36" s="103">
        <v>1.9916055100000001</v>
      </c>
      <c r="N36" s="572">
        <v>27.316806379999999</v>
      </c>
      <c r="O36" s="656"/>
      <c r="P36" s="1132"/>
    </row>
    <row r="37" spans="1:16">
      <c r="A37" s="951" t="s">
        <v>1445</v>
      </c>
      <c r="B37" s="103">
        <v>0.12900601</v>
      </c>
      <c r="C37" s="103">
        <v>8.2806100000000007E-2</v>
      </c>
      <c r="D37" s="103">
        <v>0.30857159000000001</v>
      </c>
      <c r="E37" s="103">
        <v>0.69390918999999995</v>
      </c>
      <c r="F37" s="103">
        <v>8.7563309999999991E-2</v>
      </c>
      <c r="G37" s="103">
        <v>0.12512192999999999</v>
      </c>
      <c r="H37" s="103">
        <v>0.19843678000000001</v>
      </c>
      <c r="I37" s="103">
        <v>0.31087478999999996</v>
      </c>
      <c r="J37" s="103">
        <v>0.10394091</v>
      </c>
      <c r="K37" s="103">
        <v>0.67277664999999998</v>
      </c>
      <c r="L37" s="103">
        <v>0.40863516999999999</v>
      </c>
      <c r="M37" s="103">
        <v>0.1370229</v>
      </c>
      <c r="N37" s="572">
        <v>3.2586653299999995</v>
      </c>
      <c r="O37" s="656"/>
      <c r="P37" s="1132"/>
    </row>
    <row r="38" spans="1:16">
      <c r="A38" s="1027" t="s">
        <v>1446</v>
      </c>
      <c r="B38" s="103">
        <v>9.240437E-2</v>
      </c>
      <c r="C38" s="103">
        <v>0.39665001999999999</v>
      </c>
      <c r="D38" s="103">
        <v>2.80951496</v>
      </c>
      <c r="E38" s="103">
        <v>0.52988895999999996</v>
      </c>
      <c r="F38" s="103">
        <v>0.71891188000000006</v>
      </c>
      <c r="G38" s="103">
        <v>1.01322964</v>
      </c>
      <c r="H38" s="103">
        <v>0.31562678999999999</v>
      </c>
      <c r="I38" s="103">
        <v>0.24474154000000001</v>
      </c>
      <c r="J38" s="103">
        <v>2.8259564500000001</v>
      </c>
      <c r="K38" s="103">
        <v>0.53875054</v>
      </c>
      <c r="L38" s="103">
        <v>0.35925476000000001</v>
      </c>
      <c r="M38" s="103">
        <v>0.56186093999999998</v>
      </c>
      <c r="N38" s="572">
        <v>10.406790850000002</v>
      </c>
      <c r="O38" s="656"/>
      <c r="P38" s="1132"/>
    </row>
    <row r="39" spans="1:16">
      <c r="A39" s="951" t="s">
        <v>1453</v>
      </c>
      <c r="B39" s="103">
        <v>0.16269561999999999</v>
      </c>
      <c r="C39" s="103">
        <v>5.8111429999999999E-2</v>
      </c>
      <c r="D39" s="103">
        <v>0.34118787</v>
      </c>
      <c r="E39" s="103">
        <v>0.16960460999999999</v>
      </c>
      <c r="F39" s="103">
        <v>0.1404784</v>
      </c>
      <c r="G39" s="103">
        <v>0.63792665999999998</v>
      </c>
      <c r="H39" s="103">
        <v>0.24790391000000001</v>
      </c>
      <c r="I39" s="103">
        <v>9.333435000000001E-2</v>
      </c>
      <c r="J39" s="103">
        <v>0.13484046999999999</v>
      </c>
      <c r="K39" s="103">
        <v>0.1983414</v>
      </c>
      <c r="L39" s="103">
        <v>2.3689720000000001E-2</v>
      </c>
      <c r="M39" s="103">
        <v>0.24643342999999998</v>
      </c>
      <c r="N39" s="572">
        <v>2.4545478699999999</v>
      </c>
      <c r="O39" s="656"/>
      <c r="P39" s="1132"/>
    </row>
    <row r="40" spans="1:16">
      <c r="A40" s="453" t="s">
        <v>520</v>
      </c>
      <c r="B40" s="103">
        <v>0.12065215</v>
      </c>
      <c r="C40" s="103">
        <v>0.18455860999999998</v>
      </c>
      <c r="D40" s="103">
        <v>0.17314789999999999</v>
      </c>
      <c r="E40" s="103">
        <v>0.22019504000000001</v>
      </c>
      <c r="F40" s="103">
        <v>0.19919233</v>
      </c>
      <c r="G40" s="103">
        <v>0.19461143</v>
      </c>
      <c r="H40" s="103">
        <v>0.16755504999999998</v>
      </c>
      <c r="I40" s="103">
        <v>0.20666340999999999</v>
      </c>
      <c r="J40" s="103">
        <v>0.23288628</v>
      </c>
      <c r="K40" s="103">
        <v>0.19144101000000002</v>
      </c>
      <c r="L40" s="103">
        <v>0.26664715999999999</v>
      </c>
      <c r="M40" s="103">
        <v>0.21043014000000002</v>
      </c>
      <c r="N40" s="572">
        <v>2.3679805100000002</v>
      </c>
      <c r="O40" s="656"/>
      <c r="P40" s="1132"/>
    </row>
    <row r="41" spans="1:16">
      <c r="A41" s="453" t="s">
        <v>1734</v>
      </c>
      <c r="B41" s="103">
        <v>9.75E-3</v>
      </c>
      <c r="C41" s="103">
        <v>3.0000000000000001E-3</v>
      </c>
      <c r="D41" s="103">
        <v>0.02</v>
      </c>
      <c r="E41" s="103">
        <v>8.0000000000000002E-3</v>
      </c>
      <c r="F41" s="103">
        <v>0.10199999999999999</v>
      </c>
      <c r="G41" s="103">
        <v>7.0000000000000001E-3</v>
      </c>
      <c r="H41" s="103">
        <v>0.81564499999999995</v>
      </c>
      <c r="I41" s="103">
        <v>0.13600000000000001</v>
      </c>
      <c r="J41" s="103">
        <v>5.5E-2</v>
      </c>
      <c r="K41" s="103">
        <v>3.0000000000000001E-3</v>
      </c>
      <c r="L41" s="103">
        <v>0.20799999999999999</v>
      </c>
      <c r="M41" s="103">
        <v>2.716253</v>
      </c>
      <c r="N41" s="572">
        <v>4.0836480000000002</v>
      </c>
      <c r="O41" s="656"/>
      <c r="P41" s="1132"/>
    </row>
    <row r="42" spans="1:16">
      <c r="A42" s="453" t="s">
        <v>1649</v>
      </c>
      <c r="B42" s="103">
        <v>7.4689099999999996E-3</v>
      </c>
      <c r="C42" s="103">
        <v>2.7428299999999999E-3</v>
      </c>
      <c r="D42" s="103">
        <v>6.0802199999999999E-3</v>
      </c>
      <c r="E42" s="103">
        <v>6.8504899999999999E-3</v>
      </c>
      <c r="F42" s="103">
        <v>6.15367E-3</v>
      </c>
      <c r="G42" s="103">
        <v>1.560683E-2</v>
      </c>
      <c r="H42" s="103">
        <v>1.0714420000000001E-2</v>
      </c>
      <c r="I42" s="103">
        <v>7.73889E-3</v>
      </c>
      <c r="J42" s="103">
        <v>1.728878E-2</v>
      </c>
      <c r="K42" s="103">
        <v>1.3438950000000002E-2</v>
      </c>
      <c r="L42" s="103">
        <v>3.7285100000000004E-3</v>
      </c>
      <c r="M42" s="103">
        <v>4.9020699999999997E-3</v>
      </c>
      <c r="N42" s="572">
        <v>0.10271457000000002</v>
      </c>
      <c r="O42" s="656"/>
      <c r="P42" s="1132"/>
    </row>
    <row r="43" spans="1:16" s="74" customFormat="1">
      <c r="A43" s="1383" t="s">
        <v>1447</v>
      </c>
      <c r="B43" s="102">
        <v>0.35595273999999999</v>
      </c>
      <c r="C43" s="102">
        <v>0.70307560000000002</v>
      </c>
      <c r="D43" s="102">
        <v>0.29327566999999999</v>
      </c>
      <c r="E43" s="102">
        <v>0.3455821</v>
      </c>
      <c r="F43" s="102">
        <v>0.28783091999999999</v>
      </c>
      <c r="G43" s="102">
        <v>0.92197716000000007</v>
      </c>
      <c r="H43" s="102">
        <v>0.28041799000000001</v>
      </c>
      <c r="I43" s="102">
        <v>0.21754356</v>
      </c>
      <c r="J43" s="102">
        <v>0.38269556999999998</v>
      </c>
      <c r="K43" s="102">
        <v>0.29305984999999996</v>
      </c>
      <c r="L43" s="102">
        <v>0.18648500000000001</v>
      </c>
      <c r="M43" s="102">
        <v>0.62434454000000006</v>
      </c>
      <c r="N43" s="575">
        <v>4.8922407000000012</v>
      </c>
      <c r="O43" s="657"/>
      <c r="P43" s="1373"/>
    </row>
    <row r="44" spans="1:16">
      <c r="A44" s="264" t="s">
        <v>1449</v>
      </c>
      <c r="B44" s="575">
        <v>3.1929097899999999</v>
      </c>
      <c r="C44" s="575">
        <v>6.0344108499999995</v>
      </c>
      <c r="D44" s="575">
        <v>4.3367344899999996</v>
      </c>
      <c r="E44" s="575">
        <v>3.4924572400000002</v>
      </c>
      <c r="F44" s="575">
        <v>3.81197966</v>
      </c>
      <c r="G44" s="575">
        <v>3.2211486699999998</v>
      </c>
      <c r="H44" s="575">
        <v>3.2227358899999996</v>
      </c>
      <c r="I44" s="575">
        <v>3.0267672000000001</v>
      </c>
      <c r="J44" s="575">
        <v>2.89409844</v>
      </c>
      <c r="K44" s="575">
        <v>3.6336080100000001</v>
      </c>
      <c r="L44" s="575">
        <v>4.6931618899999998</v>
      </c>
      <c r="M44" s="575">
        <v>6.3681684199999999</v>
      </c>
      <c r="N44" s="575">
        <v>47.92818055</v>
      </c>
      <c r="O44" s="656"/>
      <c r="P44" s="1132"/>
    </row>
    <row r="45" spans="1:16">
      <c r="A45" s="74" t="s">
        <v>1454</v>
      </c>
      <c r="B45" s="575">
        <v>2.1827416899999998</v>
      </c>
      <c r="C45" s="575">
        <v>2.3902357999999997</v>
      </c>
      <c r="D45" s="575">
        <v>3.4619272799999998</v>
      </c>
      <c r="E45" s="575">
        <v>2.4628601899999998</v>
      </c>
      <c r="F45" s="575">
        <v>2.7377722799999997</v>
      </c>
      <c r="G45" s="575">
        <v>2.0832863399999999</v>
      </c>
      <c r="H45" s="575">
        <v>2.1989647099999998</v>
      </c>
      <c r="I45" s="575">
        <v>1.9856916299999998</v>
      </c>
      <c r="J45" s="575">
        <v>1.9785927700000001</v>
      </c>
      <c r="K45" s="575">
        <v>2.3069170099999998</v>
      </c>
      <c r="L45" s="575">
        <v>2.5821085400000001</v>
      </c>
      <c r="M45" s="575">
        <v>2.54240216</v>
      </c>
      <c r="N45" s="575">
        <v>28.913500399999997</v>
      </c>
      <c r="O45" s="656"/>
      <c r="P45" s="1132"/>
    </row>
    <row r="46" spans="1:16">
      <c r="A46" s="405" t="s">
        <v>519</v>
      </c>
      <c r="B46" s="103">
        <v>2.1827416899999998</v>
      </c>
      <c r="C46" s="103">
        <v>2.3902357999999997</v>
      </c>
      <c r="D46" s="103">
        <v>3.4619272799999998</v>
      </c>
      <c r="E46" s="103">
        <v>2.4628601899999998</v>
      </c>
      <c r="F46" s="103">
        <v>2.7377722799999997</v>
      </c>
      <c r="G46" s="103">
        <v>2.0832863399999999</v>
      </c>
      <c r="H46" s="103">
        <v>2.1989647099999998</v>
      </c>
      <c r="I46" s="103">
        <v>1.9856916299999998</v>
      </c>
      <c r="J46" s="103">
        <v>1.9785927700000001</v>
      </c>
      <c r="K46" s="103">
        <v>2.3069170099999998</v>
      </c>
      <c r="L46" s="103">
        <v>2.5821085400000001</v>
      </c>
      <c r="M46" s="103">
        <v>2.54240216</v>
      </c>
      <c r="N46" s="572">
        <v>28.913500399999997</v>
      </c>
      <c r="O46" s="656"/>
      <c r="P46" s="1132"/>
    </row>
    <row r="47" spans="1:16">
      <c r="A47" s="361" t="s">
        <v>441</v>
      </c>
      <c r="B47" s="575">
        <v>0.95692239000000001</v>
      </c>
      <c r="C47" s="575">
        <v>3.6055493299999997</v>
      </c>
      <c r="D47" s="575">
        <v>0.85238543</v>
      </c>
      <c r="E47" s="575">
        <v>0.99216802000000004</v>
      </c>
      <c r="F47" s="575">
        <v>1.03256919</v>
      </c>
      <c r="G47" s="575">
        <v>1.1163771200000001</v>
      </c>
      <c r="H47" s="575">
        <v>0.97651818000000001</v>
      </c>
      <c r="I47" s="575">
        <v>1.0136863600000001</v>
      </c>
      <c r="J47" s="575">
        <v>0.89941466000000003</v>
      </c>
      <c r="K47" s="575">
        <v>1.3081513600000001</v>
      </c>
      <c r="L47" s="575">
        <v>2.0656447399999998</v>
      </c>
      <c r="M47" s="575">
        <v>3.7971017100000002</v>
      </c>
      <c r="N47" s="575">
        <v>18.616488489999998</v>
      </c>
      <c r="O47" s="656"/>
      <c r="P47" s="1132"/>
    </row>
    <row r="48" spans="1:16">
      <c r="A48" s="162" t="s">
        <v>1456</v>
      </c>
      <c r="B48" s="103">
        <v>3.1E-2</v>
      </c>
      <c r="C48" s="103">
        <v>3.1E-2</v>
      </c>
      <c r="D48" s="103">
        <v>3.1E-2</v>
      </c>
      <c r="E48" s="103">
        <v>5.0436769999999999E-2</v>
      </c>
      <c r="F48" s="103">
        <v>9.5405100000000007E-2</v>
      </c>
      <c r="G48" s="103">
        <v>0.16473157999999999</v>
      </c>
      <c r="H48" s="103">
        <v>5.7891269999999995E-2</v>
      </c>
      <c r="I48" s="103">
        <v>5.097198E-2</v>
      </c>
      <c r="J48" s="103">
        <v>5.2167089999999999E-2</v>
      </c>
      <c r="K48" s="103">
        <v>3.2836910000000004E-2</v>
      </c>
      <c r="L48" s="103">
        <v>0.10701679</v>
      </c>
      <c r="M48" s="103">
        <v>5.6828679999999999E-2</v>
      </c>
      <c r="N48" s="572">
        <v>0.76128616999999987</v>
      </c>
      <c r="O48" s="656"/>
      <c r="P48" s="1132"/>
    </row>
    <row r="49" spans="1:16">
      <c r="A49" s="106" t="s">
        <v>248</v>
      </c>
      <c r="B49" s="103">
        <v>1.23E-2</v>
      </c>
      <c r="C49" s="103">
        <v>2.6989999999999998</v>
      </c>
      <c r="D49" s="103">
        <v>3.1E-2</v>
      </c>
      <c r="E49" s="103">
        <v>1.6899999999999998E-2</v>
      </c>
      <c r="F49" s="103">
        <v>2.8199999999999999E-2</v>
      </c>
      <c r="G49" s="103">
        <v>5.3999999999999999E-2</v>
      </c>
      <c r="H49" s="103">
        <v>2.93E-2</v>
      </c>
      <c r="I49" s="103">
        <v>5.6216000000000002E-2</v>
      </c>
      <c r="J49" s="103">
        <v>1.7600000000000001E-2</v>
      </c>
      <c r="K49" s="103">
        <v>0.51919999999999999</v>
      </c>
      <c r="L49" s="103">
        <v>0.91969999999999996</v>
      </c>
      <c r="M49" s="103">
        <v>2.8805000000000001</v>
      </c>
      <c r="N49" s="572">
        <v>7.263916</v>
      </c>
      <c r="O49" s="656"/>
      <c r="P49" s="1132"/>
    </row>
    <row r="50" spans="1:16">
      <c r="A50" s="342" t="s">
        <v>1639</v>
      </c>
      <c r="B50" s="103">
        <v>0.91362239000000001</v>
      </c>
      <c r="C50" s="103">
        <v>0.8755493299999999</v>
      </c>
      <c r="D50" s="103">
        <v>0.79038543000000006</v>
      </c>
      <c r="E50" s="103">
        <v>0.92483124999999999</v>
      </c>
      <c r="F50" s="103">
        <v>0.90896409</v>
      </c>
      <c r="G50" s="103">
        <v>0.89764554000000008</v>
      </c>
      <c r="H50" s="103">
        <v>0.88932691000000008</v>
      </c>
      <c r="I50" s="103">
        <v>0.90649838000000005</v>
      </c>
      <c r="J50" s="103">
        <v>0.82964757</v>
      </c>
      <c r="K50" s="103">
        <v>0.75611444999999999</v>
      </c>
      <c r="L50" s="103">
        <v>1.0389279499999999</v>
      </c>
      <c r="M50" s="103">
        <v>0.85977303000000005</v>
      </c>
      <c r="N50" s="572">
        <v>10.591286319999998</v>
      </c>
      <c r="O50" s="656"/>
      <c r="P50" s="1132"/>
    </row>
    <row r="51" spans="1:16">
      <c r="A51" s="415" t="s">
        <v>1458</v>
      </c>
      <c r="B51" s="102">
        <v>5.3245710000000002E-2</v>
      </c>
      <c r="C51" s="1467">
        <v>3.8625720000000002E-2</v>
      </c>
      <c r="D51" s="102">
        <v>2.2421779999999999E-2</v>
      </c>
      <c r="E51" s="102">
        <v>3.7429030000000002E-2</v>
      </c>
      <c r="F51" s="102">
        <v>4.1638190000000005E-2</v>
      </c>
      <c r="G51" s="102">
        <v>2.1485209999999998E-2</v>
      </c>
      <c r="H51" s="102">
        <v>4.7253000000000003E-2</v>
      </c>
      <c r="I51" s="102">
        <v>2.7389210000000001E-2</v>
      </c>
      <c r="J51" s="102">
        <v>1.6091009999999999E-2</v>
      </c>
      <c r="K51" s="102">
        <v>1.853964E-2</v>
      </c>
      <c r="L51" s="102">
        <v>4.5408610000000002E-2</v>
      </c>
      <c r="M51" s="102">
        <v>2.866455E-2</v>
      </c>
      <c r="N51" s="575">
        <v>0.39819166000000011</v>
      </c>
      <c r="O51" s="656"/>
      <c r="P51" s="1132"/>
    </row>
    <row r="52" spans="1:16">
      <c r="A52" s="175" t="s">
        <v>1462</v>
      </c>
      <c r="B52" s="102">
        <v>3.015E-2</v>
      </c>
      <c r="C52" s="102">
        <v>3.1715E-2</v>
      </c>
      <c r="D52" s="102">
        <v>3.9289999999999999E-2</v>
      </c>
      <c r="E52" s="102">
        <v>2.852E-2</v>
      </c>
      <c r="F52" s="102">
        <v>2.7640000000000001E-2</v>
      </c>
      <c r="G52" s="102">
        <v>2.8479999999999998E-2</v>
      </c>
      <c r="H52" s="102">
        <v>2.9085E-2</v>
      </c>
      <c r="I52" s="102">
        <v>2.656E-2</v>
      </c>
      <c r="J52" s="102">
        <v>3.0955E-2</v>
      </c>
      <c r="K52" s="102">
        <v>4.5312850000000002E-2</v>
      </c>
      <c r="L52" s="102">
        <v>2.6380000000000001E-2</v>
      </c>
      <c r="M52" s="102">
        <v>2.7045E-2</v>
      </c>
      <c r="N52" s="102">
        <v>0.37113285000000001</v>
      </c>
      <c r="O52" s="656"/>
      <c r="P52" s="1132"/>
    </row>
    <row r="53" spans="1:16">
      <c r="A53" s="162" t="s">
        <v>1463</v>
      </c>
      <c r="B53" s="103">
        <v>3.015E-2</v>
      </c>
      <c r="C53" s="103">
        <v>3.1715E-2</v>
      </c>
      <c r="D53" s="103">
        <v>3.9289999999999999E-2</v>
      </c>
      <c r="E53" s="103">
        <v>2.852E-2</v>
      </c>
      <c r="F53" s="103">
        <v>2.7640000000000001E-2</v>
      </c>
      <c r="G53" s="103">
        <v>2.8479999999999998E-2</v>
      </c>
      <c r="H53" s="103">
        <v>2.9085E-2</v>
      </c>
      <c r="I53" s="103">
        <v>2.656E-2</v>
      </c>
      <c r="J53" s="103">
        <v>3.0955E-2</v>
      </c>
      <c r="K53" s="103">
        <v>4.5312850000000002E-2</v>
      </c>
      <c r="L53" s="103">
        <v>2.6380000000000001E-2</v>
      </c>
      <c r="M53" s="103">
        <v>2.7045E-2</v>
      </c>
      <c r="N53" s="572">
        <v>0.37113285000000001</v>
      </c>
      <c r="O53" s="656"/>
      <c r="P53" s="1132"/>
    </row>
    <row r="54" spans="1:16">
      <c r="A54" s="175" t="s">
        <v>1464</v>
      </c>
      <c r="B54" s="102">
        <v>2.579E-2</v>
      </c>
      <c r="C54" s="102">
        <v>2.579E-2</v>
      </c>
      <c r="D54" s="102">
        <v>0.29400599999999999</v>
      </c>
      <c r="E54" s="102">
        <v>2.579E-2</v>
      </c>
      <c r="F54" s="102">
        <v>5.1580000000000001E-2</v>
      </c>
      <c r="G54" s="102">
        <v>2.579E-2</v>
      </c>
      <c r="H54" s="102">
        <v>0.10316</v>
      </c>
      <c r="I54" s="102">
        <v>9.8002000000000006E-2</v>
      </c>
      <c r="J54" s="102">
        <v>1.0000000000000001E-5</v>
      </c>
      <c r="K54" s="102">
        <v>2.579E-2</v>
      </c>
      <c r="L54" s="102">
        <v>0.12007172000000001</v>
      </c>
      <c r="M54" s="102">
        <v>0.16505600000000001</v>
      </c>
      <c r="N54" s="102">
        <v>0.96083571999999995</v>
      </c>
      <c r="O54" s="656"/>
      <c r="P54" s="1132"/>
    </row>
    <row r="55" spans="1:16">
      <c r="A55" s="1374" t="s">
        <v>1640</v>
      </c>
      <c r="B55" s="103">
        <v>2.579E-2</v>
      </c>
      <c r="C55" s="103">
        <v>2.579E-2</v>
      </c>
      <c r="D55" s="103">
        <v>0.29400599999999999</v>
      </c>
      <c r="E55" s="103">
        <v>2.579E-2</v>
      </c>
      <c r="F55" s="103">
        <v>5.1580000000000001E-2</v>
      </c>
      <c r="G55" s="103">
        <v>2.579E-2</v>
      </c>
      <c r="H55" s="103">
        <v>0.10316</v>
      </c>
      <c r="I55" s="103">
        <v>9.8002000000000006E-2</v>
      </c>
      <c r="J55" s="103">
        <v>1.0000000000000001E-5</v>
      </c>
      <c r="K55" s="103">
        <v>2.579E-2</v>
      </c>
      <c r="L55" s="103">
        <v>0.12007172000000001</v>
      </c>
      <c r="M55" s="103">
        <v>0.16505600000000001</v>
      </c>
      <c r="N55" s="572">
        <v>0.96083571999999995</v>
      </c>
      <c r="O55" s="656"/>
      <c r="P55" s="1132"/>
    </row>
    <row r="56" spans="1:16" ht="15.75" customHeight="1">
      <c r="A56" s="754" t="s">
        <v>490</v>
      </c>
      <c r="B56" s="691">
        <v>13.48609284</v>
      </c>
      <c r="C56" s="691">
        <v>16.79445321</v>
      </c>
      <c r="D56" s="691">
        <v>21.587868870000001</v>
      </c>
      <c r="E56" s="691">
        <v>23.51151909</v>
      </c>
      <c r="F56" s="691">
        <v>17.348115040000003</v>
      </c>
      <c r="G56" s="691">
        <v>20.41493912</v>
      </c>
      <c r="H56" s="691">
        <v>17.447498049999997</v>
      </c>
      <c r="I56" s="691">
        <v>18.36058534</v>
      </c>
      <c r="J56" s="691">
        <v>19.069759029999997</v>
      </c>
      <c r="K56" s="691">
        <v>16.86459748</v>
      </c>
      <c r="L56" s="691">
        <v>24.181062249999997</v>
      </c>
      <c r="M56" s="691">
        <v>25.216056360000003</v>
      </c>
      <c r="N56" s="691">
        <v>234.28254668000005</v>
      </c>
      <c r="O56" s="692"/>
    </row>
    <row r="57" spans="1:16" ht="15.75">
      <c r="A57" s="40" t="s">
        <v>818</v>
      </c>
      <c r="B57" s="680"/>
      <c r="C57" s="680"/>
      <c r="D57" s="680"/>
      <c r="E57" s="680"/>
      <c r="F57" s="680"/>
      <c r="G57" s="680"/>
      <c r="H57" s="680"/>
      <c r="I57" s="680"/>
      <c r="J57" s="680"/>
      <c r="K57" s="680"/>
      <c r="L57" s="680"/>
      <c r="M57" s="680"/>
      <c r="N57" s="1385"/>
      <c r="O57" s="319"/>
    </row>
    <row r="58" spans="1:16" ht="15.75">
      <c r="A58" s="1212" t="s">
        <v>1627</v>
      </c>
      <c r="B58" s="118"/>
      <c r="C58" s="118"/>
      <c r="D58" s="118"/>
      <c r="E58" s="118"/>
      <c r="F58" s="118"/>
      <c r="G58" s="118"/>
      <c r="H58" s="118"/>
      <c r="I58" s="118"/>
      <c r="J58" s="118"/>
      <c r="K58" s="118"/>
      <c r="L58" s="118"/>
      <c r="M58" s="118"/>
      <c r="N58" s="1131"/>
    </row>
    <row r="59" spans="1:16" ht="15.75">
      <c r="A59" s="40" t="s">
        <v>10</v>
      </c>
      <c r="B59" s="118"/>
      <c r="C59" s="118"/>
      <c r="D59" s="118"/>
      <c r="E59" s="118"/>
      <c r="F59" s="118"/>
      <c r="G59" s="118"/>
      <c r="H59" s="118"/>
      <c r="I59" s="118"/>
      <c r="J59" s="118"/>
      <c r="K59" s="118"/>
      <c r="L59" s="118"/>
      <c r="M59" s="118"/>
      <c r="N59" s="869"/>
    </row>
    <row r="60" spans="1:16">
      <c r="B60" s="118"/>
      <c r="C60" s="253"/>
      <c r="D60" s="118"/>
      <c r="E60" s="118"/>
      <c r="F60" s="118"/>
      <c r="G60" s="118"/>
      <c r="H60" s="118"/>
      <c r="I60" s="118"/>
      <c r="J60" s="118"/>
      <c r="K60" s="118"/>
      <c r="L60" s="118"/>
      <c r="M60" s="118"/>
      <c r="N60" s="118"/>
    </row>
    <row r="61" spans="1:16">
      <c r="B61" s="118"/>
      <c r="C61" s="253"/>
      <c r="D61" s="118"/>
      <c r="E61" s="118"/>
      <c r="F61" s="118"/>
      <c r="G61" s="118"/>
      <c r="H61" s="118"/>
      <c r="I61" s="118"/>
      <c r="J61" s="118"/>
      <c r="K61" s="118"/>
      <c r="L61" s="118"/>
      <c r="M61" s="118"/>
      <c r="N61" s="118"/>
    </row>
    <row r="62" spans="1:16">
      <c r="A62" s="74"/>
      <c r="B62" s="252"/>
      <c r="C62" s="252"/>
      <c r="D62" s="252"/>
      <c r="E62" s="252"/>
      <c r="F62" s="252"/>
      <c r="G62" s="252"/>
      <c r="H62" s="252"/>
      <c r="I62" s="252"/>
      <c r="J62" s="252"/>
      <c r="K62" s="252"/>
      <c r="L62" s="252"/>
      <c r="M62" s="252"/>
      <c r="N62" s="130"/>
    </row>
    <row r="63" spans="1:16">
      <c r="B63" s="252"/>
      <c r="C63" s="252"/>
      <c r="D63" s="252"/>
      <c r="E63" s="252"/>
      <c r="F63" s="252"/>
      <c r="G63" s="252"/>
      <c r="H63" s="252"/>
      <c r="I63" s="252"/>
      <c r="J63" s="252"/>
      <c r="K63" s="252"/>
      <c r="L63" s="252"/>
      <c r="M63" s="252"/>
      <c r="N63" s="118"/>
    </row>
    <row r="64" spans="1:16">
      <c r="A64" s="74"/>
      <c r="B64" s="252"/>
      <c r="C64" s="252"/>
      <c r="D64" s="252"/>
      <c r="E64" s="252"/>
      <c r="F64" s="252"/>
      <c r="G64" s="252"/>
      <c r="H64" s="252"/>
      <c r="I64" s="252"/>
      <c r="J64" s="252"/>
      <c r="K64" s="252"/>
      <c r="L64" s="252"/>
      <c r="M64" s="252"/>
      <c r="N64" s="868"/>
    </row>
    <row r="65" spans="1:15">
      <c r="B65" s="252"/>
      <c r="C65" s="252"/>
      <c r="D65" s="252"/>
      <c r="E65" s="252"/>
      <c r="F65" s="252"/>
      <c r="G65" s="252"/>
      <c r="H65" s="252"/>
      <c r="I65" s="252"/>
      <c r="J65" s="252"/>
      <c r="K65" s="252"/>
      <c r="L65" s="252"/>
      <c r="M65" s="252"/>
      <c r="N65" s="118"/>
    </row>
    <row r="66" spans="1:15">
      <c r="B66" s="252"/>
      <c r="C66" s="252"/>
      <c r="D66" s="252"/>
      <c r="E66" s="252"/>
      <c r="F66" s="252"/>
      <c r="G66" s="252"/>
      <c r="H66" s="252"/>
      <c r="I66" s="252"/>
      <c r="J66" s="252"/>
      <c r="K66" s="252"/>
      <c r="L66" s="252"/>
      <c r="M66" s="252"/>
      <c r="N66" s="118"/>
    </row>
    <row r="67" spans="1:15">
      <c r="B67" s="118"/>
      <c r="C67" s="253"/>
      <c r="D67" s="118"/>
      <c r="E67" s="118"/>
      <c r="F67" s="118"/>
      <c r="G67" s="118"/>
      <c r="H67" s="118"/>
      <c r="I67" s="118"/>
      <c r="J67" s="118"/>
      <c r="K67" s="118"/>
      <c r="L67" s="118"/>
      <c r="M67" s="118"/>
      <c r="N67" s="118"/>
    </row>
    <row r="68" spans="1:15">
      <c r="B68" s="253"/>
      <c r="C68" s="253"/>
      <c r="D68" s="253"/>
      <c r="E68" s="253"/>
      <c r="F68" s="253"/>
      <c r="G68" s="253"/>
      <c r="H68" s="253"/>
      <c r="I68" s="253"/>
      <c r="J68" s="253"/>
      <c r="K68" s="253"/>
      <c r="L68" s="253"/>
      <c r="M68" s="253"/>
      <c r="N68" s="118"/>
    </row>
    <row r="69" spans="1:15">
      <c r="A69" s="91"/>
      <c r="B69" s="222"/>
      <c r="C69" s="222"/>
      <c r="D69" s="222"/>
      <c r="E69" s="222"/>
      <c r="F69" s="222"/>
      <c r="G69" s="222"/>
      <c r="H69" s="222"/>
      <c r="I69" s="222"/>
      <c r="J69" s="222"/>
      <c r="K69" s="222"/>
      <c r="L69" s="222"/>
      <c r="M69" s="222"/>
      <c r="N69" s="222"/>
      <c r="O69" s="91"/>
    </row>
    <row r="70" spans="1:15">
      <c r="A70" s="91"/>
      <c r="B70" s="222"/>
      <c r="C70" s="222"/>
      <c r="D70" s="867"/>
      <c r="E70" s="867"/>
      <c r="F70" s="222"/>
      <c r="G70" s="222"/>
      <c r="H70" s="222"/>
      <c r="I70" s="222"/>
      <c r="J70" s="222"/>
      <c r="K70" s="222"/>
      <c r="L70" s="222"/>
      <c r="M70" s="222"/>
      <c r="N70" s="222"/>
      <c r="O70" s="91"/>
    </row>
    <row r="71" spans="1:15">
      <c r="A71" s="96"/>
      <c r="B71" s="108"/>
      <c r="C71" s="108"/>
      <c r="D71" s="108"/>
      <c r="E71" s="108"/>
      <c r="F71" s="108"/>
      <c r="G71" s="108"/>
      <c r="H71" s="108"/>
      <c r="I71" s="108"/>
      <c r="J71" s="108"/>
      <c r="K71" s="108"/>
      <c r="L71" s="108"/>
      <c r="M71" s="108"/>
      <c r="N71" s="108"/>
      <c r="O71" s="91"/>
    </row>
    <row r="72" spans="1:15">
      <c r="A72" s="91"/>
      <c r="B72" s="222"/>
      <c r="C72" s="222"/>
      <c r="D72" s="222"/>
      <c r="E72" s="222"/>
      <c r="F72" s="222"/>
      <c r="G72" s="222"/>
      <c r="H72" s="222"/>
      <c r="I72" s="222"/>
      <c r="J72" s="222"/>
      <c r="K72" s="222"/>
      <c r="L72" s="222"/>
      <c r="M72" s="222"/>
      <c r="N72" s="222"/>
      <c r="O72" s="91"/>
    </row>
    <row r="73" spans="1:15">
      <c r="A73" s="91"/>
      <c r="B73" s="222"/>
      <c r="C73" s="222"/>
      <c r="D73" s="222"/>
      <c r="E73" s="222"/>
      <c r="F73" s="222"/>
      <c r="G73" s="222"/>
      <c r="H73" s="222"/>
      <c r="I73" s="222"/>
      <c r="J73" s="222"/>
      <c r="K73" s="222"/>
      <c r="L73" s="222"/>
      <c r="M73" s="222"/>
      <c r="N73" s="222"/>
      <c r="O73" s="91"/>
    </row>
    <row r="74" spans="1:15">
      <c r="A74" s="91"/>
      <c r="B74" s="222"/>
      <c r="C74" s="222"/>
      <c r="D74" s="222"/>
      <c r="E74" s="222"/>
      <c r="F74" s="222"/>
      <c r="G74" s="222"/>
      <c r="H74" s="222"/>
      <c r="I74" s="222"/>
      <c r="J74" s="222"/>
      <c r="K74" s="222"/>
      <c r="L74" s="222"/>
      <c r="M74" s="222"/>
      <c r="N74" s="222"/>
      <c r="O74" s="91"/>
    </row>
    <row r="75" spans="1:15">
      <c r="A75" s="91"/>
      <c r="B75" s="222"/>
      <c r="C75" s="222"/>
      <c r="D75" s="222"/>
      <c r="E75" s="222"/>
      <c r="F75" s="222"/>
      <c r="G75" s="222"/>
      <c r="H75" s="222"/>
      <c r="I75" s="222"/>
      <c r="J75" s="222"/>
      <c r="K75" s="222"/>
      <c r="L75" s="222"/>
      <c r="M75" s="222"/>
      <c r="N75" s="222"/>
      <c r="O75" s="91"/>
    </row>
    <row r="76" spans="1:15">
      <c r="A76" s="91"/>
      <c r="B76" s="222"/>
      <c r="C76" s="222"/>
      <c r="D76" s="222"/>
      <c r="E76" s="222"/>
      <c r="F76" s="222"/>
      <c r="G76" s="222"/>
      <c r="H76" s="222"/>
      <c r="I76" s="222"/>
      <c r="J76" s="222"/>
      <c r="K76" s="222"/>
      <c r="L76" s="222"/>
      <c r="M76" s="222"/>
      <c r="N76" s="222"/>
      <c r="O76" s="91"/>
    </row>
    <row r="77" spans="1:15">
      <c r="A77" s="96"/>
      <c r="B77" s="108"/>
      <c r="C77" s="108"/>
      <c r="D77" s="108"/>
      <c r="E77" s="108"/>
      <c r="F77" s="108"/>
      <c r="G77" s="108"/>
      <c r="H77" s="108"/>
      <c r="I77" s="108"/>
      <c r="J77" s="108"/>
      <c r="K77" s="108"/>
      <c r="L77" s="108"/>
      <c r="M77" s="108"/>
      <c r="N77" s="108"/>
      <c r="O77" s="91"/>
    </row>
    <row r="78" spans="1:15" ht="9.75" customHeight="1">
      <c r="A78" s="96"/>
      <c r="B78" s="108"/>
      <c r="C78" s="108"/>
      <c r="D78" s="108"/>
      <c r="E78" s="108"/>
      <c r="F78" s="108"/>
      <c r="G78" s="108"/>
      <c r="H78" s="108"/>
      <c r="I78" s="108"/>
      <c r="J78" s="108"/>
      <c r="K78" s="108"/>
      <c r="L78" s="108"/>
      <c r="M78" s="108"/>
      <c r="N78" s="108"/>
      <c r="O78" s="91"/>
    </row>
    <row r="79" spans="1:15">
      <c r="A79" s="91"/>
      <c r="B79" s="222"/>
      <c r="C79" s="222"/>
      <c r="D79" s="222"/>
      <c r="E79" s="222"/>
      <c r="F79" s="222"/>
      <c r="G79" s="222"/>
      <c r="H79" s="222"/>
      <c r="I79" s="222"/>
      <c r="J79" s="222"/>
      <c r="K79" s="222"/>
      <c r="L79" s="222"/>
      <c r="M79" s="222"/>
      <c r="N79" s="222"/>
      <c r="O79" s="91"/>
    </row>
    <row r="80" spans="1:15">
      <c r="A80" s="91"/>
      <c r="B80" s="222"/>
      <c r="C80" s="222"/>
      <c r="D80" s="222"/>
      <c r="E80" s="222"/>
      <c r="F80" s="222"/>
      <c r="G80" s="222"/>
      <c r="H80" s="222"/>
      <c r="I80" s="222"/>
      <c r="J80" s="222"/>
      <c r="K80" s="222"/>
      <c r="L80" s="222"/>
      <c r="M80" s="222"/>
      <c r="N80" s="222"/>
      <c r="O80" s="91"/>
    </row>
    <row r="81" spans="1:15">
      <c r="A81" s="96"/>
      <c r="B81" s="108"/>
      <c r="C81" s="108"/>
      <c r="D81" s="108"/>
      <c r="E81" s="108"/>
      <c r="F81" s="108"/>
      <c r="G81" s="108"/>
      <c r="H81" s="108"/>
      <c r="I81" s="108"/>
      <c r="J81" s="108"/>
      <c r="K81" s="108"/>
      <c r="L81" s="108"/>
      <c r="M81" s="108"/>
      <c r="N81" s="108"/>
      <c r="O81" s="91"/>
    </row>
    <row r="82" spans="1:15">
      <c r="A82" s="91"/>
      <c r="B82" s="222"/>
      <c r="C82" s="222"/>
      <c r="D82" s="222"/>
      <c r="E82" s="222"/>
      <c r="F82" s="222"/>
      <c r="G82" s="222"/>
      <c r="H82" s="222"/>
      <c r="I82" s="222"/>
      <c r="J82" s="222"/>
      <c r="K82" s="222"/>
      <c r="L82" s="222"/>
      <c r="M82" s="222"/>
      <c r="N82" s="222"/>
      <c r="O82" s="91"/>
    </row>
    <row r="83" spans="1:15">
      <c r="A83" s="91"/>
      <c r="B83" s="222"/>
      <c r="C83" s="222"/>
      <c r="D83" s="222"/>
      <c r="E83" s="222"/>
      <c r="F83" s="222"/>
      <c r="G83" s="222"/>
      <c r="H83" s="222"/>
      <c r="I83" s="222"/>
      <c r="J83" s="222"/>
      <c r="K83" s="222"/>
      <c r="L83" s="222"/>
      <c r="M83" s="222"/>
      <c r="N83" s="222"/>
      <c r="O83" s="91"/>
    </row>
    <row r="84" spans="1:15">
      <c r="A84" s="91"/>
      <c r="B84" s="222"/>
      <c r="C84" s="222"/>
      <c r="D84" s="222"/>
      <c r="E84" s="222"/>
      <c r="F84" s="222"/>
      <c r="G84" s="222"/>
      <c r="H84" s="222"/>
      <c r="I84" s="222"/>
      <c r="J84" s="222"/>
      <c r="K84" s="222"/>
      <c r="L84" s="222"/>
      <c r="M84" s="222"/>
      <c r="N84" s="222"/>
      <c r="O84" s="91"/>
    </row>
    <row r="85" spans="1:15" s="74" customFormat="1">
      <c r="A85" s="96"/>
      <c r="B85" s="108"/>
      <c r="C85" s="108"/>
      <c r="D85" s="108"/>
      <c r="E85" s="108"/>
      <c r="F85" s="108"/>
      <c r="G85" s="108"/>
      <c r="H85" s="108"/>
      <c r="I85" s="108"/>
      <c r="J85" s="108"/>
      <c r="K85" s="108"/>
      <c r="L85" s="108"/>
      <c r="M85" s="108"/>
      <c r="N85" s="108"/>
      <c r="O85" s="96"/>
    </row>
    <row r="86" spans="1:15">
      <c r="A86" s="91"/>
      <c r="B86" s="222"/>
      <c r="C86" s="222"/>
      <c r="D86" s="222"/>
      <c r="E86" s="222"/>
      <c r="F86" s="222"/>
      <c r="G86" s="222"/>
      <c r="H86" s="222"/>
      <c r="I86" s="222"/>
      <c r="J86" s="222"/>
      <c r="K86" s="222"/>
      <c r="L86" s="222"/>
      <c r="M86" s="222"/>
      <c r="N86" s="222"/>
      <c r="O86" s="91"/>
    </row>
    <row r="87" spans="1:15">
      <c r="A87" s="109"/>
      <c r="B87" s="108"/>
      <c r="C87" s="108"/>
      <c r="D87" s="108"/>
      <c r="E87" s="108"/>
      <c r="F87" s="108"/>
      <c r="G87" s="108"/>
      <c r="H87" s="108"/>
      <c r="I87" s="108"/>
      <c r="J87" s="108"/>
      <c r="K87" s="108"/>
      <c r="L87" s="108"/>
      <c r="M87" s="108"/>
      <c r="N87" s="108"/>
      <c r="O87" s="91"/>
    </row>
    <row r="88" spans="1:15">
      <c r="A88" s="84"/>
      <c r="B88" s="84"/>
      <c r="C88" s="84"/>
      <c r="D88" s="84"/>
      <c r="E88" s="84"/>
      <c r="F88" s="84"/>
      <c r="G88" s="84"/>
      <c r="H88" s="84"/>
      <c r="I88" s="84"/>
      <c r="J88" s="84"/>
      <c r="K88" s="84"/>
      <c r="L88" s="84"/>
      <c r="M88" s="84"/>
      <c r="N88" s="84"/>
    </row>
  </sheetData>
  <customSheetViews>
    <customSheetView guid="{51F1D52B-5D55-4FCC-809B-9B4CC86C88B9}" showGridLines="0" topLeftCell="D1">
      <selection activeCell="N2" sqref="N2"/>
      <pageMargins left="0.79" right="0.51" top="0.87" bottom="0.62" header="0" footer="0.61"/>
      <pageSetup scale="73" orientation="landscape" r:id="rId1"/>
      <headerFooter alignWithMargins="0"/>
    </customSheetView>
    <customSheetView guid="{67BA8672-8137-4028-84CD-AA630649A2B3}" showRuler="0" topLeftCell="C13">
      <selection activeCell="J4" sqref="J4"/>
      <pageMargins left="0.79" right="0.51" top="0.87" bottom="0.62" header="0" footer="0.61"/>
      <pageSetup scale="73" orientation="landscape" r:id="rId2"/>
      <headerFooter alignWithMargins="0"/>
    </customSheetView>
    <customSheetView guid="{B297ACE3-C144-4411-A206-EE5C8D41CE1C}" topLeftCell="C1">
      <selection activeCell="H39" sqref="H39"/>
      <pageMargins left="0.79" right="0.51" top="0.87" bottom="0.62" header="0" footer="0.61"/>
      <pageSetup scale="73" orientation="landscape" r:id="rId3"/>
      <headerFooter alignWithMargins="0"/>
    </customSheetView>
    <customSheetView guid="{45E423DD-7FD2-487F-8372-5798D7D06C15}" showPageBreaks="1" showGridLines="0" printArea="1" topLeftCell="D1">
      <selection activeCell="N2" sqref="N2"/>
      <pageMargins left="0.79" right="0.51" top="0.87" bottom="0.62" header="0" footer="0.61"/>
      <pageSetup scale="73" orientation="landscape" r:id="rId4"/>
      <headerFooter alignWithMargins="0"/>
    </customSheetView>
  </customSheetViews>
  <phoneticPr fontId="0" type="noConversion"/>
  <pageMargins left="0.71" right="0.17" top="0.4" bottom="0.17" header="0" footer="0.17"/>
  <pageSetup scale="66" orientation="landscape" r:id="rId5"/>
  <headerFooter alignWithMargins="0"/>
  <drawing r:id="rId6"/>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dimension ref="A1:P70"/>
  <sheetViews>
    <sheetView showGridLines="0" topLeftCell="A24" zoomScaleNormal="100" workbookViewId="0">
      <pane xSplit="1" topLeftCell="D1" activePane="topRight" state="frozen"/>
      <selection activeCell="A29" sqref="A29"/>
      <selection pane="topRight" activeCell="G47" sqref="G47"/>
    </sheetView>
  </sheetViews>
  <sheetFormatPr defaultColWidth="11.42578125" defaultRowHeight="15"/>
  <cols>
    <col min="1" max="1" width="53.42578125" style="72" customWidth="1"/>
    <col min="2" max="9" width="9.42578125" style="72" customWidth="1"/>
    <col min="10" max="13" width="10.140625" style="72" customWidth="1"/>
    <col min="14" max="14" width="10.85546875" style="72" customWidth="1"/>
    <col min="15" max="15" width="11.7109375" style="72" customWidth="1"/>
    <col min="16" max="16384" width="11.42578125" style="72"/>
  </cols>
  <sheetData>
    <row r="1" spans="1:16">
      <c r="A1" s="563" t="s">
        <v>348</v>
      </c>
      <c r="B1" s="79"/>
      <c r="C1" s="79"/>
      <c r="D1" s="79"/>
      <c r="E1" s="79"/>
      <c r="F1" s="79"/>
      <c r="G1" s="79"/>
      <c r="H1" s="79"/>
      <c r="I1" s="79"/>
      <c r="J1" s="79"/>
      <c r="K1" s="79"/>
      <c r="L1" s="79"/>
      <c r="M1" s="79"/>
      <c r="N1" s="80">
        <v>55</v>
      </c>
    </row>
    <row r="2" spans="1:16">
      <c r="N2" s="74"/>
    </row>
    <row r="3" spans="1:16">
      <c r="N3" s="74"/>
    </row>
    <row r="4" spans="1:16">
      <c r="N4" s="74"/>
    </row>
    <row r="5" spans="1:16">
      <c r="A5" s="73" t="s">
        <v>25</v>
      </c>
      <c r="N5" s="74"/>
    </row>
    <row r="6" spans="1:16">
      <c r="A6" s="74" t="s">
        <v>1539</v>
      </c>
      <c r="N6" s="74"/>
    </row>
    <row r="7" spans="1:16">
      <c r="A7" s="177" t="s">
        <v>434</v>
      </c>
      <c r="N7" s="74"/>
    </row>
    <row r="8" spans="1:16" ht="15.75" customHeight="1">
      <c r="A8" s="214" t="s">
        <v>360</v>
      </c>
      <c r="B8" s="214" t="s">
        <v>443</v>
      </c>
      <c r="C8" s="214" t="s">
        <v>403</v>
      </c>
      <c r="D8" s="214" t="s">
        <v>404</v>
      </c>
      <c r="E8" s="214" t="s">
        <v>405</v>
      </c>
      <c r="F8" s="214" t="s">
        <v>406</v>
      </c>
      <c r="G8" s="214" t="s">
        <v>407</v>
      </c>
      <c r="H8" s="214" t="s">
        <v>408</v>
      </c>
      <c r="I8" s="214" t="s">
        <v>409</v>
      </c>
      <c r="J8" s="214" t="s">
        <v>410</v>
      </c>
      <c r="K8" s="214" t="s">
        <v>411</v>
      </c>
      <c r="L8" s="214" t="s">
        <v>412</v>
      </c>
      <c r="M8" s="214" t="s">
        <v>413</v>
      </c>
      <c r="N8" s="214" t="s">
        <v>38</v>
      </c>
    </row>
    <row r="9" spans="1:16" s="91" customFormat="1" ht="15" customHeight="1">
      <c r="A9" s="215" t="s">
        <v>438</v>
      </c>
      <c r="B9" s="100">
        <v>21.483240339999998</v>
      </c>
      <c r="C9" s="100">
        <v>22.161474630000001</v>
      </c>
      <c r="D9" s="100">
        <v>26.478019799999995</v>
      </c>
      <c r="E9" s="100">
        <v>34.041079169999989</v>
      </c>
      <c r="F9" s="100">
        <v>22.847369870000001</v>
      </c>
      <c r="G9" s="100">
        <v>31.632976620000001</v>
      </c>
      <c r="H9" s="100">
        <v>22.598722779999999</v>
      </c>
      <c r="I9" s="100">
        <v>24.207612880000003</v>
      </c>
      <c r="J9" s="100">
        <v>28.903498860000003</v>
      </c>
      <c r="K9" s="100">
        <v>22.637719500000003</v>
      </c>
      <c r="L9" s="100">
        <v>22.192803599999998</v>
      </c>
      <c r="M9" s="100">
        <v>31.074581259999999</v>
      </c>
      <c r="N9" s="100">
        <v>307.01377657</v>
      </c>
      <c r="O9" s="161"/>
      <c r="P9" s="1317"/>
    </row>
    <row r="10" spans="1:16" ht="15" customHeight="1">
      <c r="A10" s="216" t="s">
        <v>444</v>
      </c>
      <c r="B10" s="102">
        <v>8.5792339299999991</v>
      </c>
      <c r="C10" s="102">
        <v>6.4467947100000007</v>
      </c>
      <c r="D10" s="102">
        <v>15.719451169999997</v>
      </c>
      <c r="E10" s="102">
        <v>8.5851750799999973</v>
      </c>
      <c r="F10" s="102">
        <v>8.306324570000001</v>
      </c>
      <c r="G10" s="102">
        <v>17.390146310000002</v>
      </c>
      <c r="H10" s="102">
        <v>8.7449742500000003</v>
      </c>
      <c r="I10" s="102">
        <v>9.9815751500000012</v>
      </c>
      <c r="J10" s="102">
        <v>13.145816460000001</v>
      </c>
      <c r="K10" s="102">
        <v>9.0534129399999994</v>
      </c>
      <c r="L10" s="102">
        <v>9.4363443599999997</v>
      </c>
      <c r="M10" s="102">
        <v>11.512680960000003</v>
      </c>
      <c r="N10" s="102">
        <v>126.90192989000002</v>
      </c>
      <c r="O10" s="161"/>
      <c r="P10" s="1317"/>
    </row>
    <row r="11" spans="1:16" ht="15" customHeight="1">
      <c r="A11" s="353" t="s">
        <v>235</v>
      </c>
      <c r="B11" s="103">
        <v>0.42913653000000002</v>
      </c>
      <c r="C11" s="103">
        <v>1.1779909900000001</v>
      </c>
      <c r="D11" s="103">
        <v>9.81308355</v>
      </c>
      <c r="E11" s="103">
        <v>2.5567034700000004</v>
      </c>
      <c r="F11" s="103">
        <v>1.0833374599999999</v>
      </c>
      <c r="G11" s="103">
        <v>9.4441804200000004</v>
      </c>
      <c r="H11" s="103">
        <v>1.38308667</v>
      </c>
      <c r="I11" s="103">
        <v>1.83771426</v>
      </c>
      <c r="J11" s="103">
        <v>5.9514364299999993</v>
      </c>
      <c r="K11" s="103">
        <v>1.4063641299999998</v>
      </c>
      <c r="L11" s="103">
        <v>1.67906807</v>
      </c>
      <c r="M11" s="103">
        <v>4.2234358700000003</v>
      </c>
      <c r="N11" s="103">
        <v>40.98553785</v>
      </c>
      <c r="O11" s="161"/>
      <c r="P11" s="1317"/>
    </row>
    <row r="12" spans="1:16" ht="15" customHeight="1">
      <c r="A12" s="353" t="s">
        <v>236</v>
      </c>
      <c r="B12" s="103">
        <v>6.0856534599999996</v>
      </c>
      <c r="C12" s="103">
        <v>4.1244824800000002</v>
      </c>
      <c r="D12" s="103">
        <v>4.2794006799999993</v>
      </c>
      <c r="E12" s="103">
        <v>4.3697000599999996</v>
      </c>
      <c r="F12" s="103">
        <v>5.6556008699999998</v>
      </c>
      <c r="G12" s="103">
        <v>6.3605834299999993</v>
      </c>
      <c r="H12" s="103">
        <v>5.3994228200000007</v>
      </c>
      <c r="I12" s="103">
        <v>5.9750634000000007</v>
      </c>
      <c r="J12" s="103">
        <v>5.5348907000000001</v>
      </c>
      <c r="K12" s="103">
        <v>5.9203262900000002</v>
      </c>
      <c r="L12" s="103">
        <v>6.2232170700000005</v>
      </c>
      <c r="M12" s="103">
        <v>5.8489495300000005</v>
      </c>
      <c r="N12" s="103">
        <v>65.777290789999995</v>
      </c>
      <c r="O12" s="161"/>
      <c r="P12" s="1317"/>
    </row>
    <row r="13" spans="1:16" ht="15" customHeight="1">
      <c r="A13" s="338" t="s">
        <v>332</v>
      </c>
      <c r="B13" s="103">
        <v>1.6116404900000001</v>
      </c>
      <c r="C13" s="103">
        <v>0.72963232999999994</v>
      </c>
      <c r="D13" s="103">
        <v>1.1586714299999998</v>
      </c>
      <c r="E13" s="103">
        <v>1.1693573799999999</v>
      </c>
      <c r="F13" s="103">
        <v>1.04433368</v>
      </c>
      <c r="G13" s="103">
        <v>1.13927124</v>
      </c>
      <c r="H13" s="103">
        <v>1.52094796</v>
      </c>
      <c r="I13" s="103">
        <v>1.66029893</v>
      </c>
      <c r="J13" s="103">
        <v>1.1857167500000001</v>
      </c>
      <c r="K13" s="103">
        <v>1.26856313</v>
      </c>
      <c r="L13" s="103">
        <v>0.99175869999999999</v>
      </c>
      <c r="M13" s="103">
        <v>1.02268347</v>
      </c>
      <c r="N13" s="103">
        <v>14.502875490000003</v>
      </c>
      <c r="O13" s="161"/>
      <c r="P13" s="1317"/>
    </row>
    <row r="14" spans="1:16" ht="15" customHeight="1">
      <c r="A14" s="91" t="s">
        <v>491</v>
      </c>
      <c r="B14" s="103">
        <v>5.368444E-2</v>
      </c>
      <c r="C14" s="103">
        <v>5.4365959999999998E-2</v>
      </c>
      <c r="D14" s="103">
        <v>5.7849580000000005E-2</v>
      </c>
      <c r="E14" s="103">
        <v>5.6578550000000005E-2</v>
      </c>
      <c r="F14" s="1466">
        <v>6.3475450000000003E-2</v>
      </c>
      <c r="G14" s="103">
        <v>5.6866019999999996E-2</v>
      </c>
      <c r="H14" s="103">
        <v>5.5182969999999998E-2</v>
      </c>
      <c r="I14" s="103">
        <v>5.7652260000000004E-2</v>
      </c>
      <c r="J14" s="103">
        <v>8.0733470000000002E-2</v>
      </c>
      <c r="K14" s="103">
        <v>5.909292E-2</v>
      </c>
      <c r="L14" s="103">
        <v>7.6180100000000001E-2</v>
      </c>
      <c r="M14" s="103">
        <v>5.4946550000000004E-2</v>
      </c>
      <c r="N14" s="103">
        <v>0.72660827000000006</v>
      </c>
      <c r="O14" s="161"/>
      <c r="P14" s="1317"/>
    </row>
    <row r="15" spans="1:16" ht="15" customHeight="1">
      <c r="A15" s="338" t="s">
        <v>333</v>
      </c>
      <c r="B15" s="103">
        <v>0.26343510999999997</v>
      </c>
      <c r="C15" s="103">
        <v>0.23720753</v>
      </c>
      <c r="D15" s="103">
        <v>0.25424416999999999</v>
      </c>
      <c r="E15" s="103">
        <v>0.27579445000000002</v>
      </c>
      <c r="F15" s="103">
        <v>0.28673349999999997</v>
      </c>
      <c r="G15" s="103">
        <v>0.23068088</v>
      </c>
      <c r="H15" s="103">
        <v>0.26008701000000001</v>
      </c>
      <c r="I15" s="103">
        <v>0.30139067999999997</v>
      </c>
      <c r="J15" s="103">
        <v>0.27138805999999999</v>
      </c>
      <c r="K15" s="103">
        <v>0.21811386999999999</v>
      </c>
      <c r="L15" s="103">
        <v>0.24883633999999999</v>
      </c>
      <c r="M15" s="103">
        <v>0.24635992000000001</v>
      </c>
      <c r="N15" s="103">
        <v>3.0942715199999999</v>
      </c>
      <c r="O15" s="161"/>
      <c r="P15" s="1317"/>
    </row>
    <row r="16" spans="1:16" ht="15" customHeight="1">
      <c r="A16" s="338" t="s">
        <v>334</v>
      </c>
      <c r="B16" s="103">
        <v>0.10757783</v>
      </c>
      <c r="C16" s="103">
        <v>9.4942539999999992E-2</v>
      </c>
      <c r="D16" s="103">
        <v>0.10056639000000001</v>
      </c>
      <c r="E16" s="103">
        <v>0.10791364000000001</v>
      </c>
      <c r="F16" s="103">
        <v>0.10297577000000001</v>
      </c>
      <c r="G16" s="103">
        <v>9.6577619999999989E-2</v>
      </c>
      <c r="H16" s="103">
        <v>8.9324009999999995E-2</v>
      </c>
      <c r="I16" s="103">
        <v>9.4421309999999994E-2</v>
      </c>
      <c r="J16" s="103">
        <v>8.5991970000000001E-2</v>
      </c>
      <c r="K16" s="103">
        <v>0.12161163999999999</v>
      </c>
      <c r="L16" s="103">
        <v>0.12389378</v>
      </c>
      <c r="M16" s="103">
        <v>8.6390969999999997E-2</v>
      </c>
      <c r="N16" s="103">
        <v>1.2121874700000002</v>
      </c>
      <c r="O16" s="161"/>
      <c r="P16" s="1317"/>
    </row>
    <row r="17" spans="1:16" ht="15" customHeight="1">
      <c r="A17" s="104" t="s">
        <v>737</v>
      </c>
      <c r="B17" s="103">
        <v>2.810607E-2</v>
      </c>
      <c r="C17" s="103">
        <v>2.8172880000000001E-2</v>
      </c>
      <c r="D17" s="103">
        <v>5.5635370000000003E-2</v>
      </c>
      <c r="E17" s="103">
        <v>4.9127529999999996E-2</v>
      </c>
      <c r="F17" s="103">
        <v>6.986784E-2</v>
      </c>
      <c r="G17" s="103">
        <v>6.1986699999999999E-2</v>
      </c>
      <c r="H17" s="103">
        <v>3.692281E-2</v>
      </c>
      <c r="I17" s="103">
        <v>5.5034309999999996E-2</v>
      </c>
      <c r="J17" s="103">
        <v>3.5659080000000003E-2</v>
      </c>
      <c r="K17" s="103">
        <v>5.9340959999999998E-2</v>
      </c>
      <c r="L17" s="103">
        <v>9.3390300000000009E-2</v>
      </c>
      <c r="M17" s="103">
        <v>2.9914650000000001E-2</v>
      </c>
      <c r="N17" s="103">
        <v>0.60315850000000004</v>
      </c>
      <c r="O17" s="161"/>
      <c r="P17" s="1317"/>
    </row>
    <row r="18" spans="1:16" ht="15" customHeight="1">
      <c r="A18" s="216" t="s">
        <v>1451</v>
      </c>
      <c r="B18" s="102">
        <v>9.59530861</v>
      </c>
      <c r="C18" s="102">
        <v>10.188826279999997</v>
      </c>
      <c r="D18" s="102">
        <v>7.7971005999999994</v>
      </c>
      <c r="E18" s="102">
        <v>22.269646239999997</v>
      </c>
      <c r="F18" s="102">
        <v>9.2118224599999987</v>
      </c>
      <c r="G18" s="102">
        <v>10.763646589999997</v>
      </c>
      <c r="H18" s="102">
        <v>10.668346969999998</v>
      </c>
      <c r="I18" s="102">
        <v>10.876707230000001</v>
      </c>
      <c r="J18" s="102">
        <v>10.685504750000002</v>
      </c>
      <c r="K18" s="102">
        <v>10.417371930000002</v>
      </c>
      <c r="L18" s="102">
        <v>9.32954975</v>
      </c>
      <c r="M18" s="102">
        <v>13.294484549999998</v>
      </c>
      <c r="N18" s="102">
        <v>135.09831595999998</v>
      </c>
      <c r="O18" s="161"/>
      <c r="P18" s="1317"/>
    </row>
    <row r="19" spans="1:16" ht="15" customHeight="1">
      <c r="A19" s="414" t="s">
        <v>220</v>
      </c>
      <c r="B19" s="103">
        <v>8.0754050599999996</v>
      </c>
      <c r="C19" s="103">
        <v>8.2717097899999992</v>
      </c>
      <c r="D19" s="103">
        <v>6.3879106500000002</v>
      </c>
      <c r="E19" s="103">
        <v>20.422824429999999</v>
      </c>
      <c r="F19" s="103">
        <v>7.6764302000000004</v>
      </c>
      <c r="G19" s="103">
        <v>9.6993991499999996</v>
      </c>
      <c r="H19" s="103">
        <v>9.2401740399999994</v>
      </c>
      <c r="I19" s="103">
        <v>8.9199252200000014</v>
      </c>
      <c r="J19" s="103">
        <v>9.2656806799999991</v>
      </c>
      <c r="K19" s="103">
        <v>9.1382124900000008</v>
      </c>
      <c r="L19" s="103">
        <v>7.7362675699999999</v>
      </c>
      <c r="M19" s="103">
        <v>10.31458466</v>
      </c>
      <c r="N19" s="103">
        <v>115.14852393999999</v>
      </c>
      <c r="O19" s="161"/>
      <c r="P19" s="1317"/>
    </row>
    <row r="20" spans="1:16" ht="15" customHeight="1">
      <c r="A20" s="104" t="s">
        <v>1440</v>
      </c>
      <c r="B20" s="103">
        <v>1.3258886299999999</v>
      </c>
      <c r="C20" s="103">
        <v>1.68962317</v>
      </c>
      <c r="D20" s="103">
        <v>1.1693060100000001</v>
      </c>
      <c r="E20" s="103">
        <v>1.6118009600000001</v>
      </c>
      <c r="F20" s="103">
        <v>1.32982701</v>
      </c>
      <c r="G20" s="103">
        <v>0.87663548000000002</v>
      </c>
      <c r="H20" s="103">
        <v>1.2555776200000002</v>
      </c>
      <c r="I20" s="103">
        <v>1.76547728</v>
      </c>
      <c r="J20" s="103">
        <v>1.2486411599999998</v>
      </c>
      <c r="K20" s="103">
        <v>1.0664250900000001</v>
      </c>
      <c r="L20" s="103">
        <v>1.3501279799999999</v>
      </c>
      <c r="M20" s="103">
        <v>2.8002213399999998</v>
      </c>
      <c r="N20" s="103">
        <v>17.489551730000002</v>
      </c>
      <c r="O20" s="161"/>
      <c r="P20" s="1317"/>
    </row>
    <row r="21" spans="1:16" ht="15" customHeight="1">
      <c r="A21" s="344" t="s">
        <v>229</v>
      </c>
      <c r="B21" s="103">
        <v>0.1474317</v>
      </c>
      <c r="C21" s="103">
        <v>0.19932044000000002</v>
      </c>
      <c r="D21" s="103">
        <v>0.19968520000000001</v>
      </c>
      <c r="E21" s="103">
        <v>0.19968520000000001</v>
      </c>
      <c r="F21" s="103">
        <v>0.14976390000000001</v>
      </c>
      <c r="G21" s="103">
        <v>0.14976390000000001</v>
      </c>
      <c r="H21" s="103">
        <v>0.14976390000000001</v>
      </c>
      <c r="I21" s="103">
        <v>0.14976390000000001</v>
      </c>
      <c r="J21" s="103">
        <v>0.14976390000000001</v>
      </c>
      <c r="K21" s="103">
        <v>0.14976390000000001</v>
      </c>
      <c r="L21" s="103">
        <v>0.14976390000000001</v>
      </c>
      <c r="M21" s="103">
        <v>0.14976390000000001</v>
      </c>
      <c r="N21" s="103">
        <v>1.9442337399999996</v>
      </c>
      <c r="O21" s="161"/>
      <c r="P21" s="1317"/>
    </row>
    <row r="22" spans="1:16" ht="15" customHeight="1">
      <c r="A22" s="645" t="s">
        <v>1442</v>
      </c>
      <c r="B22" s="103">
        <v>2.784584E-2</v>
      </c>
      <c r="C22" s="103">
        <v>9.3909599999999985E-3</v>
      </c>
      <c r="D22" s="103">
        <v>1.3399579999999999E-2</v>
      </c>
      <c r="E22" s="103">
        <v>1.1778549999999999E-2</v>
      </c>
      <c r="F22" s="103">
        <v>1.8600450000000001E-2</v>
      </c>
      <c r="G22" s="103">
        <v>1.261602E-2</v>
      </c>
      <c r="H22" s="103">
        <v>7.6104700000000003E-3</v>
      </c>
      <c r="I22" s="103">
        <v>1.483631E-2</v>
      </c>
      <c r="J22" s="103">
        <v>7.1396699999999999E-3</v>
      </c>
      <c r="K22" s="103">
        <v>3.2884610000000002E-2</v>
      </c>
      <c r="L22" s="103">
        <v>3.1130099999999997E-2</v>
      </c>
      <c r="M22" s="103">
        <v>9.9715499999999992E-3</v>
      </c>
      <c r="N22" s="103">
        <v>0.19720410999999999</v>
      </c>
      <c r="O22" s="161"/>
      <c r="P22" s="1317"/>
    </row>
    <row r="23" spans="1:16" ht="15" customHeight="1">
      <c r="A23" s="645" t="s">
        <v>1443</v>
      </c>
      <c r="B23" s="103">
        <v>9.3686900000000007E-3</v>
      </c>
      <c r="C23" s="103">
        <v>9.3909599999999985E-3</v>
      </c>
      <c r="D23" s="103">
        <v>1.3399579999999999E-2</v>
      </c>
      <c r="E23" s="103">
        <v>1.1778549999999999E-2</v>
      </c>
      <c r="F23" s="103">
        <v>1.8600450000000001E-2</v>
      </c>
      <c r="G23" s="103">
        <v>1.261602E-2</v>
      </c>
      <c r="H23" s="103">
        <v>7.6104700000000003E-3</v>
      </c>
      <c r="I23" s="103">
        <v>1.3352259999999999E-2</v>
      </c>
      <c r="J23" s="103">
        <v>7.1396699999999999E-3</v>
      </c>
      <c r="K23" s="103">
        <v>1.504292E-2</v>
      </c>
      <c r="L23" s="103">
        <v>3.1130099999999997E-2</v>
      </c>
      <c r="M23" s="103">
        <v>9.9715499999999992E-3</v>
      </c>
      <c r="N23" s="103">
        <v>0.15940122000000001</v>
      </c>
      <c r="O23" s="161"/>
      <c r="P23" s="1317"/>
    </row>
    <row r="24" spans="1:16" ht="15" customHeight="1">
      <c r="A24" s="644" t="s">
        <v>1444</v>
      </c>
      <c r="B24" s="103">
        <v>9.3686900000000007E-3</v>
      </c>
      <c r="C24" s="103">
        <v>9.3909599999999985E-3</v>
      </c>
      <c r="D24" s="103">
        <v>1.3399579999999999E-2</v>
      </c>
      <c r="E24" s="103">
        <v>1.1778549999999999E-2</v>
      </c>
      <c r="F24" s="103">
        <v>1.8600450000000001E-2</v>
      </c>
      <c r="G24" s="103">
        <v>1.261602E-2</v>
      </c>
      <c r="H24" s="103">
        <v>7.6104700000000003E-3</v>
      </c>
      <c r="I24" s="103">
        <v>1.3352259999999999E-2</v>
      </c>
      <c r="J24" s="103">
        <v>7.1396699999999999E-3</v>
      </c>
      <c r="K24" s="103">
        <v>1.504292E-2</v>
      </c>
      <c r="L24" s="103">
        <v>3.1130099999999997E-2</v>
      </c>
      <c r="M24" s="103">
        <v>9.9715499999999992E-3</v>
      </c>
      <c r="N24" s="103">
        <v>0.15940122000000001</v>
      </c>
      <c r="O24" s="161"/>
      <c r="P24" s="1317"/>
    </row>
    <row r="25" spans="1:16" ht="15" customHeight="1">
      <c r="A25" s="216" t="s">
        <v>1450</v>
      </c>
      <c r="B25" s="102">
        <v>2.31601174</v>
      </c>
      <c r="C25" s="102">
        <v>3.8688588299999997</v>
      </c>
      <c r="D25" s="102">
        <v>2.0747778399999999</v>
      </c>
      <c r="E25" s="102">
        <v>2.3930374400000001</v>
      </c>
      <c r="F25" s="102">
        <v>4.5550541600000001</v>
      </c>
      <c r="G25" s="102">
        <v>2.42312935</v>
      </c>
      <c r="H25" s="102">
        <v>2.4348068700000001</v>
      </c>
      <c r="I25" s="102">
        <v>2.6003520499999997</v>
      </c>
      <c r="J25" s="102">
        <v>3.0567180999999999</v>
      </c>
      <c r="K25" s="102">
        <v>2.4717282900000002</v>
      </c>
      <c r="L25" s="102">
        <v>2.75326681</v>
      </c>
      <c r="M25" s="102">
        <v>4.99621899</v>
      </c>
      <c r="N25" s="102">
        <v>32.698637730000002</v>
      </c>
      <c r="O25" s="161"/>
      <c r="P25" s="1317"/>
    </row>
    <row r="26" spans="1:16" ht="15" customHeight="1">
      <c r="A26" s="951" t="s">
        <v>251</v>
      </c>
      <c r="B26" s="103">
        <v>2.9961400000000003E-2</v>
      </c>
      <c r="C26" s="103">
        <v>1.242035E-2</v>
      </c>
      <c r="D26" s="103">
        <v>1.3399579999999999E-2</v>
      </c>
      <c r="E26" s="103">
        <v>1.1778549999999999E-2</v>
      </c>
      <c r="F26" s="103">
        <v>2.20627073</v>
      </c>
      <c r="G26" s="103">
        <v>1.261602E-2</v>
      </c>
      <c r="H26" s="103">
        <v>7.6104700000000003E-3</v>
      </c>
      <c r="I26" s="103">
        <v>1.8939279999999999E-2</v>
      </c>
      <c r="J26" s="103">
        <v>3.540745E-2</v>
      </c>
      <c r="K26" s="103">
        <v>2.298971E-2</v>
      </c>
      <c r="L26" s="103">
        <v>4.2250099999999999E-2</v>
      </c>
      <c r="M26" s="103">
        <v>5.9462660000000001E-2</v>
      </c>
      <c r="N26" s="103">
        <v>2.4731063</v>
      </c>
      <c r="O26" s="161"/>
      <c r="P26" s="1317"/>
    </row>
    <row r="27" spans="1:16" ht="15" customHeight="1">
      <c r="A27" s="1027" t="s">
        <v>1922</v>
      </c>
      <c r="B27" s="103">
        <v>3.8339289999999998E-2</v>
      </c>
      <c r="C27" s="103">
        <v>3.8383790000000001E-2</v>
      </c>
      <c r="D27" s="103">
        <v>6.0133410000000005E-2</v>
      </c>
      <c r="E27" s="103">
        <v>3.8792319999999998E-2</v>
      </c>
      <c r="F27" s="103">
        <v>5.0903239999999995E-2</v>
      </c>
      <c r="G27" s="103">
        <v>2.523189E-2</v>
      </c>
      <c r="H27" s="103">
        <v>1.522095E-2</v>
      </c>
      <c r="I27" s="103">
        <v>2.6704479999999999E-2</v>
      </c>
      <c r="J27" s="103">
        <v>5.7885220000000001E-2</v>
      </c>
      <c r="K27" s="103">
        <v>3.9037620000000002E-2</v>
      </c>
      <c r="L27" s="103">
        <v>6.2260000000000003E-2</v>
      </c>
      <c r="M27" s="103">
        <v>9.082411E-2</v>
      </c>
      <c r="N27" s="103">
        <v>0.54371631999999992</v>
      </c>
      <c r="O27" s="161"/>
      <c r="P27" s="1317"/>
    </row>
    <row r="28" spans="1:16" ht="15" customHeight="1">
      <c r="A28" s="951" t="s">
        <v>199</v>
      </c>
      <c r="B28" s="103">
        <v>0.41332779999999997</v>
      </c>
      <c r="C28" s="103">
        <v>0.30478814000000004</v>
      </c>
      <c r="D28" s="103">
        <v>0.19694557000000001</v>
      </c>
      <c r="E28" s="103">
        <v>0.38944144000000003</v>
      </c>
      <c r="F28" s="103">
        <v>0.24815451999999999</v>
      </c>
      <c r="G28" s="103">
        <v>0.40963219000000001</v>
      </c>
      <c r="H28" s="103">
        <v>0.36768188000000002</v>
      </c>
      <c r="I28" s="103">
        <v>0.31114563000000001</v>
      </c>
      <c r="J28" s="103">
        <v>0.23938242999999998</v>
      </c>
      <c r="K28" s="103">
        <v>0.32209977000000001</v>
      </c>
      <c r="L28" s="103">
        <v>0.32592129999999997</v>
      </c>
      <c r="M28" s="103">
        <v>0.3587977</v>
      </c>
      <c r="N28" s="103">
        <v>3.88731837</v>
      </c>
      <c r="O28" s="161"/>
      <c r="P28" s="1317"/>
    </row>
    <row r="29" spans="1:16" ht="15" customHeight="1">
      <c r="A29" s="1517" t="s">
        <v>1654</v>
      </c>
      <c r="B29" s="103">
        <v>0.34310088</v>
      </c>
      <c r="C29" s="103">
        <v>0.34906546999999999</v>
      </c>
      <c r="D29" s="103">
        <v>0.32369371999999996</v>
      </c>
      <c r="E29" s="103">
        <v>0.33506596999999999</v>
      </c>
      <c r="F29" s="103">
        <v>0.3102917</v>
      </c>
      <c r="G29" s="103">
        <v>0.32265411999999999</v>
      </c>
      <c r="H29" s="103">
        <v>0.33081471999999995</v>
      </c>
      <c r="I29" s="103">
        <v>0.30976261999999999</v>
      </c>
      <c r="J29" s="103">
        <v>0.52063773999999996</v>
      </c>
      <c r="K29" s="103">
        <v>0.33611939000000002</v>
      </c>
      <c r="L29" s="103">
        <v>0.32749388000000001</v>
      </c>
      <c r="M29" s="103">
        <v>0.32440879</v>
      </c>
      <c r="N29" s="103">
        <v>4.1331089999999993</v>
      </c>
      <c r="O29" s="161"/>
      <c r="P29" s="1317"/>
    </row>
    <row r="30" spans="1:16" ht="15" customHeight="1">
      <c r="A30" s="951" t="s">
        <v>1919</v>
      </c>
      <c r="B30" s="103">
        <v>0.82742499999999997</v>
      </c>
      <c r="C30" s="103">
        <v>0.81866611999999994</v>
      </c>
      <c r="D30" s="103">
        <v>0.83111567000000008</v>
      </c>
      <c r="E30" s="103">
        <v>0.82580399999999998</v>
      </c>
      <c r="F30" s="103">
        <v>0.818496</v>
      </c>
      <c r="G30" s="103">
        <v>0.818496</v>
      </c>
      <c r="H30" s="103">
        <v>0.83311199999999996</v>
      </c>
      <c r="I30" s="103">
        <v>0.862344</v>
      </c>
      <c r="J30" s="103">
        <v>1.24957977</v>
      </c>
      <c r="K30" s="103">
        <v>0.99388799999999999</v>
      </c>
      <c r="L30" s="103">
        <v>1.0085040000000001</v>
      </c>
      <c r="M30" s="103">
        <v>0.97196400000000005</v>
      </c>
      <c r="N30" s="103">
        <v>10.85939456</v>
      </c>
      <c r="O30" s="161"/>
      <c r="P30" s="1317"/>
    </row>
    <row r="31" spans="1:16" ht="15" customHeight="1">
      <c r="A31" s="453" t="s">
        <v>736</v>
      </c>
      <c r="B31" s="103">
        <v>0.16517245999999999</v>
      </c>
      <c r="C31" s="103">
        <v>1.7703101499999998</v>
      </c>
      <c r="D31" s="103">
        <v>0.22087764000000001</v>
      </c>
      <c r="E31" s="103">
        <v>0.29246949999999999</v>
      </c>
      <c r="F31" s="103">
        <v>0.44148639000000001</v>
      </c>
      <c r="G31" s="103">
        <v>0.38361497999999999</v>
      </c>
      <c r="H31" s="103">
        <v>0.33920502000000002</v>
      </c>
      <c r="I31" s="103">
        <v>0.35710586</v>
      </c>
      <c r="J31" s="103">
        <v>0.33862502</v>
      </c>
      <c r="K31" s="103">
        <v>0.27652811999999999</v>
      </c>
      <c r="L31" s="103">
        <v>0.49527683</v>
      </c>
      <c r="M31" s="103">
        <v>2.69402367</v>
      </c>
      <c r="N31" s="103">
        <v>7.77469564</v>
      </c>
      <c r="O31" s="161"/>
      <c r="P31" s="1317"/>
    </row>
    <row r="32" spans="1:16" ht="15" customHeight="1">
      <c r="A32" s="339" t="s">
        <v>649</v>
      </c>
      <c r="B32" s="103">
        <v>0.49868490999999998</v>
      </c>
      <c r="C32" s="103">
        <v>0.57522480999999992</v>
      </c>
      <c r="D32" s="103">
        <v>0.42861224999999997</v>
      </c>
      <c r="E32" s="103">
        <v>0.49968565999999998</v>
      </c>
      <c r="F32" s="103">
        <v>0.47945157999999999</v>
      </c>
      <c r="G32" s="103">
        <v>0.45088414999999998</v>
      </c>
      <c r="H32" s="103">
        <v>0.54116182999999995</v>
      </c>
      <c r="I32" s="103">
        <v>0.71435018000000006</v>
      </c>
      <c r="J32" s="103">
        <v>0.61520047</v>
      </c>
      <c r="K32" s="103">
        <v>0.48106567999999994</v>
      </c>
      <c r="L32" s="103">
        <v>0.49156069999999996</v>
      </c>
      <c r="M32" s="103">
        <v>0.49673805999999998</v>
      </c>
      <c r="N32" s="103">
        <v>3.0272975399999997</v>
      </c>
      <c r="O32" s="161"/>
      <c r="P32" s="1317"/>
    </row>
    <row r="33" spans="1:16" ht="15" customHeight="1">
      <c r="A33" s="415" t="s">
        <v>1448</v>
      </c>
      <c r="B33" s="102">
        <v>0.99268606000000004</v>
      </c>
      <c r="C33" s="102">
        <v>1.65699481</v>
      </c>
      <c r="D33" s="102">
        <v>0.88669018999999993</v>
      </c>
      <c r="E33" s="102">
        <v>0.79322040999999999</v>
      </c>
      <c r="F33" s="102">
        <v>0.77416868000000005</v>
      </c>
      <c r="G33" s="102">
        <v>1.05605437</v>
      </c>
      <c r="H33" s="102">
        <v>0.7505946899999999</v>
      </c>
      <c r="I33" s="102">
        <v>0.74897844999999996</v>
      </c>
      <c r="J33" s="102">
        <v>2.0154595500000001</v>
      </c>
      <c r="K33" s="102">
        <v>0.69520633999999992</v>
      </c>
      <c r="L33" s="102">
        <v>0.67364268000000005</v>
      </c>
      <c r="M33" s="102">
        <v>1.27119676</v>
      </c>
      <c r="N33" s="102">
        <v>12.314892990000001</v>
      </c>
      <c r="O33" s="161"/>
      <c r="P33" s="1317"/>
    </row>
    <row r="34" spans="1:16" s="91" customFormat="1" ht="15" customHeight="1">
      <c r="A34" s="215" t="s">
        <v>440</v>
      </c>
      <c r="B34" s="100">
        <v>6.1307955599999993</v>
      </c>
      <c r="C34" s="100">
        <v>9.6432354900000021</v>
      </c>
      <c r="D34" s="100">
        <v>24.268574780000002</v>
      </c>
      <c r="E34" s="100">
        <v>22.688888479999999</v>
      </c>
      <c r="F34" s="100">
        <v>31.390468439999999</v>
      </c>
      <c r="G34" s="100">
        <v>14.237696969999998</v>
      </c>
      <c r="H34" s="100">
        <v>11.702699030000002</v>
      </c>
      <c r="I34" s="100">
        <v>9.740990459999999</v>
      </c>
      <c r="J34" s="100">
        <v>21.446849730000004</v>
      </c>
      <c r="K34" s="100">
        <v>22.154425679999999</v>
      </c>
      <c r="L34" s="100">
        <v>10.57361882</v>
      </c>
      <c r="M34" s="100">
        <v>11.610057800000002</v>
      </c>
      <c r="N34" s="100">
        <v>195.58830123999999</v>
      </c>
      <c r="O34" s="161"/>
      <c r="P34" s="1317"/>
    </row>
    <row r="35" spans="1:16" ht="15" customHeight="1">
      <c r="A35" s="1515" t="s">
        <v>1738</v>
      </c>
      <c r="B35" s="103">
        <v>5.0653274499999998</v>
      </c>
      <c r="C35" s="103">
        <v>7.08926108</v>
      </c>
      <c r="D35" s="103">
        <v>12.911692689999999</v>
      </c>
      <c r="E35" s="103">
        <v>8.3446581299999991</v>
      </c>
      <c r="F35" s="103">
        <v>18.847677949999998</v>
      </c>
      <c r="G35" s="103">
        <v>12.11652258</v>
      </c>
      <c r="H35" s="103">
        <v>8.7925325700000005</v>
      </c>
      <c r="I35" s="103">
        <v>8.2331075800000004</v>
      </c>
      <c r="J35" s="103">
        <v>11.129390300000001</v>
      </c>
      <c r="K35" s="103">
        <v>10.47005231</v>
      </c>
      <c r="L35" s="103">
        <v>8.9101349499999998</v>
      </c>
      <c r="M35" s="103">
        <v>7.2271408700000004</v>
      </c>
      <c r="N35" s="103">
        <v>119.13749845999999</v>
      </c>
      <c r="O35" s="161"/>
      <c r="P35" s="1317"/>
    </row>
    <row r="36" spans="1:16" ht="15" customHeight="1">
      <c r="A36" s="951" t="s">
        <v>1739</v>
      </c>
      <c r="B36" s="103">
        <v>0.34386215000000003</v>
      </c>
      <c r="C36" s="103">
        <v>0.43312392</v>
      </c>
      <c r="D36" s="103">
        <v>0.33938922999999999</v>
      </c>
      <c r="E36" s="103">
        <v>12.357077210000002</v>
      </c>
      <c r="F36" s="103">
        <v>11.00093547</v>
      </c>
      <c r="G36" s="103">
        <v>0.53864739000000006</v>
      </c>
      <c r="H36" s="103">
        <v>0.91664124000000002</v>
      </c>
      <c r="I36" s="103">
        <v>0.35019317999999999</v>
      </c>
      <c r="J36" s="103">
        <v>1.0287407500000001</v>
      </c>
      <c r="K36" s="103">
        <v>8.3296814900000005</v>
      </c>
      <c r="L36" s="103">
        <v>0.36115849999999999</v>
      </c>
      <c r="M36" s="103">
        <v>0.40071005999999998</v>
      </c>
      <c r="N36" s="103">
        <v>36.400160590000013</v>
      </c>
      <c r="O36" s="161"/>
      <c r="P36" s="1317"/>
    </row>
    <row r="37" spans="1:16" ht="15" customHeight="1">
      <c r="A37" s="1027" t="s">
        <v>1740</v>
      </c>
      <c r="B37" s="103">
        <v>0.41143747999999997</v>
      </c>
      <c r="C37" s="103">
        <v>1.4831261299999998</v>
      </c>
      <c r="D37" s="103">
        <v>10.78472923</v>
      </c>
      <c r="E37" s="103">
        <v>1.7199631599999998</v>
      </c>
      <c r="F37" s="103">
        <v>1.2600609199999999</v>
      </c>
      <c r="G37" s="103">
        <v>1.26765825</v>
      </c>
      <c r="H37" s="103">
        <v>0.70450630000000003</v>
      </c>
      <c r="I37" s="103">
        <v>0.95963774000000002</v>
      </c>
      <c r="J37" s="103">
        <v>8.6439255900000003</v>
      </c>
      <c r="K37" s="103">
        <v>1.5590058200000001</v>
      </c>
      <c r="L37" s="103">
        <v>0.87522100999999997</v>
      </c>
      <c r="M37" s="103">
        <v>2.28342058</v>
      </c>
      <c r="N37" s="103">
        <v>31.952692210000006</v>
      </c>
      <c r="O37" s="161"/>
      <c r="P37" s="1317"/>
    </row>
    <row r="38" spans="1:16" ht="15" customHeight="1">
      <c r="A38" s="951" t="s">
        <v>1741</v>
      </c>
      <c r="B38" s="103">
        <v>0.23653779</v>
      </c>
      <c r="C38" s="103">
        <v>0.39748340000000004</v>
      </c>
      <c r="D38" s="103">
        <v>8.8964050000000003E-2</v>
      </c>
      <c r="E38" s="103">
        <v>0.17870743</v>
      </c>
      <c r="F38" s="103">
        <v>0.12538964999999999</v>
      </c>
      <c r="G38" s="103">
        <v>0.21020058999999999</v>
      </c>
      <c r="H38" s="103">
        <v>1.0860064299999999</v>
      </c>
      <c r="I38" s="103">
        <v>0.1238397</v>
      </c>
      <c r="J38" s="103">
        <v>0.22999449</v>
      </c>
      <c r="K38" s="103">
        <v>1.58849314</v>
      </c>
      <c r="L38" s="103">
        <v>0.35113226000000003</v>
      </c>
      <c r="M38" s="103">
        <v>1.4187468799999998</v>
      </c>
      <c r="N38" s="103">
        <v>6.0354958099999996</v>
      </c>
      <c r="O38" s="161"/>
      <c r="P38" s="1317"/>
    </row>
    <row r="39" spans="1:16" ht="15" customHeight="1">
      <c r="A39" s="453" t="s">
        <v>1648</v>
      </c>
      <c r="B39" s="103">
        <v>5.8630689999999999E-2</v>
      </c>
      <c r="C39" s="103">
        <v>5.2240959999999996E-2</v>
      </c>
      <c r="D39" s="103">
        <v>7.7299580000000007E-2</v>
      </c>
      <c r="E39" s="103">
        <v>7.8482549999999998E-2</v>
      </c>
      <c r="F39" s="103">
        <v>0.12890445</v>
      </c>
      <c r="G39" s="103">
        <v>9.366816E-2</v>
      </c>
      <c r="H39" s="103">
        <v>0.12250749000000001</v>
      </c>
      <c r="I39" s="103">
        <v>5.2212260000000003E-2</v>
      </c>
      <c r="J39" s="103">
        <v>9.6798600000000012E-2</v>
      </c>
      <c r="K39" s="103">
        <v>0.17219292</v>
      </c>
      <c r="L39" s="103">
        <v>6.5972100000000006E-2</v>
      </c>
      <c r="M39" s="103">
        <v>8.357241E-2</v>
      </c>
      <c r="N39" s="103">
        <v>1.08248217</v>
      </c>
      <c r="O39" s="161"/>
      <c r="P39" s="1317"/>
    </row>
    <row r="40" spans="1:16" ht="15" customHeight="1">
      <c r="A40" s="453" t="s">
        <v>1742</v>
      </c>
      <c r="B40" s="103">
        <v>1.4999999999999999E-2</v>
      </c>
      <c r="C40" s="103">
        <v>0.188</v>
      </c>
      <c r="D40" s="103">
        <v>6.6500000000000004E-2</v>
      </c>
      <c r="E40" s="103">
        <v>0.01</v>
      </c>
      <c r="F40" s="103">
        <v>2.75E-2</v>
      </c>
      <c r="G40" s="103">
        <v>1.0999999999999999E-2</v>
      </c>
      <c r="H40" s="103">
        <v>8.0504999999999993E-2</v>
      </c>
      <c r="I40" s="103">
        <v>2.1999999999999999E-2</v>
      </c>
      <c r="J40" s="103">
        <v>0.318</v>
      </c>
      <c r="K40" s="103">
        <v>3.5000000000000003E-2</v>
      </c>
      <c r="L40" s="103">
        <v>0.01</v>
      </c>
      <c r="M40" s="103">
        <v>0.196467</v>
      </c>
      <c r="N40" s="103">
        <v>0.97997200000000007</v>
      </c>
      <c r="O40" s="161"/>
      <c r="P40" s="1317"/>
    </row>
    <row r="41" spans="1:16" s="74" customFormat="1" ht="15" customHeight="1">
      <c r="A41" s="415" t="s">
        <v>1447</v>
      </c>
      <c r="B41" s="102">
        <v>0.46008394000000002</v>
      </c>
      <c r="C41" s="102">
        <v>0.96410423999999995</v>
      </c>
      <c r="D41" s="102">
        <v>0.78537607999999992</v>
      </c>
      <c r="E41" s="102">
        <v>0.8774405500000001</v>
      </c>
      <c r="F41" s="102">
        <v>1.8088442199999999</v>
      </c>
      <c r="G41" s="102">
        <v>1.0170765500000001</v>
      </c>
      <c r="H41" s="102">
        <v>0.92725943000000011</v>
      </c>
      <c r="I41" s="102">
        <v>0.83849364000000004</v>
      </c>
      <c r="J41" s="102">
        <v>1.54054332</v>
      </c>
      <c r="K41" s="102">
        <v>2.7930172799999999</v>
      </c>
      <c r="L41" s="102">
        <v>1.0397421200000001</v>
      </c>
      <c r="M41" s="102">
        <v>1.3297733999999999</v>
      </c>
      <c r="N41" s="102">
        <v>14.381754770000001</v>
      </c>
      <c r="O41" s="836"/>
      <c r="P41" s="1382"/>
    </row>
    <row r="42" spans="1:16" s="91" customFormat="1" ht="15" customHeight="1">
      <c r="A42" s="215" t="s">
        <v>1449</v>
      </c>
      <c r="B42" s="100">
        <v>24.347836539999999</v>
      </c>
      <c r="C42" s="100">
        <v>29.418978460000002</v>
      </c>
      <c r="D42" s="100">
        <v>25.459961749999998</v>
      </c>
      <c r="E42" s="100">
        <v>23.814567619999998</v>
      </c>
      <c r="F42" s="100">
        <v>27.813033789999999</v>
      </c>
      <c r="G42" s="100">
        <v>23.264057280000003</v>
      </c>
      <c r="H42" s="100">
        <v>25.299773739999999</v>
      </c>
      <c r="I42" s="100">
        <v>25.718707460000001</v>
      </c>
      <c r="J42" s="100">
        <v>25.068648129999996</v>
      </c>
      <c r="K42" s="100">
        <v>23.92831657</v>
      </c>
      <c r="L42" s="100">
        <v>24.143827009999999</v>
      </c>
      <c r="M42" s="100">
        <v>24.594986260000002</v>
      </c>
      <c r="N42" s="100">
        <v>302.87269461000005</v>
      </c>
      <c r="O42" s="161"/>
      <c r="P42" s="1317"/>
    </row>
    <row r="43" spans="1:16" ht="15" customHeight="1">
      <c r="A43" s="74" t="s">
        <v>1454</v>
      </c>
      <c r="B43" s="102">
        <v>21.764566609999999</v>
      </c>
      <c r="C43" s="102">
        <v>26.954803420000001</v>
      </c>
      <c r="D43" s="102">
        <v>23.06435252</v>
      </c>
      <c r="E43" s="102">
        <v>20.021037019999998</v>
      </c>
      <c r="F43" s="102">
        <v>24.80127396</v>
      </c>
      <c r="G43" s="102">
        <v>20.62811215</v>
      </c>
      <c r="H43" s="102">
        <v>23.043280760000002</v>
      </c>
      <c r="I43" s="102">
        <v>22.934782930000001</v>
      </c>
      <c r="J43" s="102">
        <v>21.458752219999997</v>
      </c>
      <c r="K43" s="102">
        <v>21.107465359999999</v>
      </c>
      <c r="L43" s="102">
        <v>22.004310950000001</v>
      </c>
      <c r="M43" s="102">
        <v>22.044903530000003</v>
      </c>
      <c r="N43" s="102">
        <v>269.82764143000003</v>
      </c>
      <c r="O43" s="161"/>
      <c r="P43" s="1317"/>
    </row>
    <row r="44" spans="1:16" ht="15" customHeight="1">
      <c r="A44" s="353" t="s">
        <v>240</v>
      </c>
      <c r="B44" s="103">
        <v>21.764566609999999</v>
      </c>
      <c r="C44" s="103">
        <v>26.954803420000001</v>
      </c>
      <c r="D44" s="103">
        <v>23.06435252</v>
      </c>
      <c r="E44" s="103">
        <v>20.021037019999998</v>
      </c>
      <c r="F44" s="103">
        <v>24.80127396</v>
      </c>
      <c r="G44" s="103">
        <v>20.62811215</v>
      </c>
      <c r="H44" s="103">
        <v>23.043280760000002</v>
      </c>
      <c r="I44" s="103">
        <v>22.934782930000001</v>
      </c>
      <c r="J44" s="103">
        <v>21.458752219999997</v>
      </c>
      <c r="K44" s="103">
        <v>21.107465359999999</v>
      </c>
      <c r="L44" s="103">
        <v>22.004310950000001</v>
      </c>
      <c r="M44" s="103">
        <v>22.044903530000003</v>
      </c>
      <c r="N44" s="103">
        <v>269.82764143000003</v>
      </c>
      <c r="O44" s="161"/>
      <c r="P44" s="1317"/>
    </row>
    <row r="45" spans="1:16" ht="15" customHeight="1">
      <c r="A45" s="216" t="s">
        <v>7</v>
      </c>
      <c r="B45" s="596">
        <v>2.3778086599999999</v>
      </c>
      <c r="C45" s="596">
        <v>2.1438863700000002</v>
      </c>
      <c r="D45" s="596">
        <v>1.6638416999999999</v>
      </c>
      <c r="E45" s="596">
        <v>2.6126612800000002</v>
      </c>
      <c r="F45" s="596">
        <v>2.4527597299999999</v>
      </c>
      <c r="G45" s="596">
        <v>2.2003180699999998</v>
      </c>
      <c r="H45" s="596">
        <v>1.8178217699999999</v>
      </c>
      <c r="I45" s="596">
        <v>2.1693213999999998</v>
      </c>
      <c r="J45" s="596">
        <v>2.8650663399999998</v>
      </c>
      <c r="K45" s="596">
        <v>2.5375875900000002</v>
      </c>
      <c r="L45" s="596">
        <v>1.75054474</v>
      </c>
      <c r="M45" s="596">
        <v>2.09649945</v>
      </c>
      <c r="N45" s="596">
        <v>26.688117099999999</v>
      </c>
      <c r="O45" s="161"/>
      <c r="P45" s="1317"/>
    </row>
    <row r="46" spans="1:16" ht="15" customHeight="1">
      <c r="A46" s="162" t="s">
        <v>1456</v>
      </c>
      <c r="B46" s="103">
        <v>0.72044237</v>
      </c>
      <c r="C46" s="103">
        <v>0.46578807999999999</v>
      </c>
      <c r="D46" s="103">
        <v>2.199601E-2</v>
      </c>
      <c r="E46" s="103">
        <v>0.97417558999999998</v>
      </c>
      <c r="F46" s="103">
        <v>0.87472333999999996</v>
      </c>
      <c r="G46" s="103">
        <v>0.54200937999999999</v>
      </c>
      <c r="H46" s="103">
        <v>0.10662628</v>
      </c>
      <c r="I46" s="103">
        <v>0.61649018999999994</v>
      </c>
      <c r="J46" s="103">
        <v>0.37949379</v>
      </c>
      <c r="K46" s="103">
        <v>0.88619409999999998</v>
      </c>
      <c r="L46" s="103">
        <v>0.13599685</v>
      </c>
      <c r="M46" s="103">
        <v>0.46604554999999998</v>
      </c>
      <c r="N46" s="103">
        <v>6.189981529999999</v>
      </c>
      <c r="O46" s="161"/>
      <c r="P46" s="1317"/>
    </row>
    <row r="47" spans="1:16" ht="15" customHeight="1">
      <c r="A47" s="106" t="s">
        <v>248</v>
      </c>
      <c r="B47" s="103">
        <v>8.1000000000000003E-2</v>
      </c>
      <c r="C47" s="103">
        <v>0.1027</v>
      </c>
      <c r="D47" s="103">
        <v>0.1206</v>
      </c>
      <c r="E47" s="103">
        <v>0.1027</v>
      </c>
      <c r="F47" s="103">
        <v>9.4700000000000006E-2</v>
      </c>
      <c r="G47" s="103">
        <v>0.1026</v>
      </c>
      <c r="H47" s="103">
        <v>9.8400000000000001E-2</v>
      </c>
      <c r="I47" s="103">
        <v>6.0100000000000001E-2</v>
      </c>
      <c r="J47" s="103">
        <v>7.6700000000000004E-2</v>
      </c>
      <c r="K47" s="103">
        <v>9.4700000000000006E-2</v>
      </c>
      <c r="L47" s="103">
        <v>5.4899999999999997E-2</v>
      </c>
      <c r="M47" s="103">
        <v>7.4200000000000002E-2</v>
      </c>
      <c r="N47" s="103">
        <v>1.0633000000000001</v>
      </c>
      <c r="O47" s="161"/>
      <c r="P47" s="1317"/>
    </row>
    <row r="48" spans="1:16" ht="15" customHeight="1">
      <c r="A48" s="342" t="s">
        <v>1639</v>
      </c>
      <c r="B48" s="103">
        <v>1.5763662899999999</v>
      </c>
      <c r="C48" s="103">
        <v>1.5753982900000001</v>
      </c>
      <c r="D48" s="103">
        <v>1.52124569</v>
      </c>
      <c r="E48" s="103">
        <v>1.53578569</v>
      </c>
      <c r="F48" s="103">
        <v>1.4833363899999998</v>
      </c>
      <c r="G48" s="103">
        <v>1.5557086899999999</v>
      </c>
      <c r="H48" s="103">
        <v>1.6127954899999999</v>
      </c>
      <c r="I48" s="103">
        <v>1.4927312099999999</v>
      </c>
      <c r="J48" s="103">
        <v>2.4088725499999999</v>
      </c>
      <c r="K48" s="103">
        <v>1.55669349</v>
      </c>
      <c r="L48" s="103">
        <v>1.5596478899999999</v>
      </c>
      <c r="M48" s="103">
        <v>1.5562539</v>
      </c>
      <c r="N48" s="103">
        <v>19.434835570000001</v>
      </c>
      <c r="O48" s="161"/>
      <c r="P48" s="1317"/>
    </row>
    <row r="49" spans="1:16" ht="15" customHeight="1">
      <c r="A49" s="415" t="s">
        <v>1458</v>
      </c>
      <c r="B49" s="102">
        <v>0.20546127</v>
      </c>
      <c r="C49" s="102">
        <v>0.32028867</v>
      </c>
      <c r="D49" s="102">
        <v>0.73176753000000005</v>
      </c>
      <c r="E49" s="102">
        <v>1.18086932</v>
      </c>
      <c r="F49" s="102">
        <v>0.5590001</v>
      </c>
      <c r="G49" s="102">
        <v>0.43562706000000001</v>
      </c>
      <c r="H49" s="102">
        <v>0.43867121000000003</v>
      </c>
      <c r="I49" s="102">
        <v>0.61460313</v>
      </c>
      <c r="J49" s="102">
        <v>0.74482956999999994</v>
      </c>
      <c r="K49" s="102">
        <v>0.28326361999999999</v>
      </c>
      <c r="L49" s="102">
        <v>0.38897132000000001</v>
      </c>
      <c r="M49" s="102">
        <v>0.45358328000000003</v>
      </c>
      <c r="N49" s="102">
        <v>6.3569360800000005</v>
      </c>
      <c r="O49" s="161"/>
      <c r="P49" s="1317"/>
    </row>
    <row r="50" spans="1:16" s="74" customFormat="1" ht="15" customHeight="1">
      <c r="A50" s="175" t="s">
        <v>1460</v>
      </c>
      <c r="B50" s="102">
        <v>4.7914690000000003E-2</v>
      </c>
      <c r="C50" s="102">
        <v>5.7331129999999994E-2</v>
      </c>
      <c r="D50" s="102">
        <v>2.199601E-2</v>
      </c>
      <c r="E50" s="102">
        <v>6.2800469999999997E-2</v>
      </c>
      <c r="F50" s="102">
        <v>2.199601E-2</v>
      </c>
      <c r="G50" s="102">
        <v>1.494433E-2</v>
      </c>
      <c r="H50" s="102">
        <v>1.844871E-2</v>
      </c>
      <c r="I50" s="102">
        <v>1.844871E-2</v>
      </c>
      <c r="J50" s="102">
        <v>1.844871E-2</v>
      </c>
      <c r="K50" s="102">
        <v>1.844871E-2</v>
      </c>
      <c r="L50" s="102">
        <v>1.844871E-2</v>
      </c>
      <c r="M50" s="102">
        <v>1.026694E-2</v>
      </c>
      <c r="N50" s="102">
        <v>0.32949312999999997</v>
      </c>
      <c r="O50" s="836"/>
      <c r="P50" s="1382"/>
    </row>
    <row r="51" spans="1:16" ht="15" customHeight="1">
      <c r="A51" s="162" t="s">
        <v>647</v>
      </c>
      <c r="B51" s="103">
        <v>4.7914690000000003E-2</v>
      </c>
      <c r="C51" s="103">
        <v>5.7331129999999994E-2</v>
      </c>
      <c r="D51" s="103">
        <v>2.199601E-2</v>
      </c>
      <c r="E51" s="103">
        <v>6.2800469999999997E-2</v>
      </c>
      <c r="F51" s="103">
        <v>2.199601E-2</v>
      </c>
      <c r="G51" s="103">
        <v>1.494433E-2</v>
      </c>
      <c r="H51" s="103">
        <v>1.844871E-2</v>
      </c>
      <c r="I51" s="103">
        <v>1.844871E-2</v>
      </c>
      <c r="J51" s="103">
        <v>1.844871E-2</v>
      </c>
      <c r="K51" s="103">
        <v>1.844871E-2</v>
      </c>
      <c r="L51" s="103">
        <v>1.844871E-2</v>
      </c>
      <c r="M51" s="103">
        <v>1.026694E-2</v>
      </c>
      <c r="N51" s="103">
        <v>0.32949312999999997</v>
      </c>
      <c r="O51" s="161"/>
      <c r="P51" s="1317"/>
    </row>
    <row r="52" spans="1:16" s="74" customFormat="1" ht="15" customHeight="1">
      <c r="A52" s="175" t="s">
        <v>1462</v>
      </c>
      <c r="B52" s="102">
        <v>2.0209999999999999E-2</v>
      </c>
      <c r="C52" s="102">
        <v>1.984E-2</v>
      </c>
      <c r="D52" s="102">
        <v>2.6925000000000001E-2</v>
      </c>
      <c r="E52" s="102">
        <v>2.3189999999999999E-2</v>
      </c>
      <c r="F52" s="102">
        <v>2.3725E-2</v>
      </c>
      <c r="G52" s="102">
        <v>1.8765E-2</v>
      </c>
      <c r="H52" s="102">
        <v>1.7829999999999999E-2</v>
      </c>
      <c r="I52" s="102">
        <v>1.8769999999999998E-2</v>
      </c>
      <c r="J52" s="102">
        <v>1.6910000000000001E-2</v>
      </c>
      <c r="K52" s="102">
        <v>1.7469999999999999E-2</v>
      </c>
      <c r="L52" s="102">
        <v>1.635E-2</v>
      </c>
      <c r="M52" s="102">
        <v>1.5644999999999999E-2</v>
      </c>
      <c r="N52" s="102">
        <v>0.23563000000000001</v>
      </c>
      <c r="O52" s="836"/>
      <c r="P52" s="1382"/>
    </row>
    <row r="53" spans="1:16" ht="15" customHeight="1">
      <c r="A53" s="162" t="s">
        <v>1652</v>
      </c>
      <c r="B53" s="103">
        <v>2.0209999999999999E-2</v>
      </c>
      <c r="C53" s="103">
        <v>1.984E-2</v>
      </c>
      <c r="D53" s="103">
        <v>2.6925000000000001E-2</v>
      </c>
      <c r="E53" s="103">
        <v>2.3189999999999999E-2</v>
      </c>
      <c r="F53" s="103">
        <v>2.3725E-2</v>
      </c>
      <c r="G53" s="103">
        <v>1.8765E-2</v>
      </c>
      <c r="H53" s="103">
        <v>1.7829999999999999E-2</v>
      </c>
      <c r="I53" s="103">
        <v>1.8769999999999998E-2</v>
      </c>
      <c r="J53" s="103">
        <v>1.6910000000000001E-2</v>
      </c>
      <c r="K53" s="103">
        <v>1.7469999999999999E-2</v>
      </c>
      <c r="L53" s="103">
        <v>1.635E-2</v>
      </c>
      <c r="M53" s="103">
        <v>1.5644999999999999E-2</v>
      </c>
      <c r="N53" s="103">
        <v>0.23563000000000001</v>
      </c>
      <c r="O53" s="161"/>
      <c r="P53" s="1317"/>
    </row>
    <row r="54" spans="1:16" s="74" customFormat="1" ht="15" customHeight="1">
      <c r="A54" s="175" t="s">
        <v>1464</v>
      </c>
      <c r="B54" s="102">
        <v>8.2502000000000006E-2</v>
      </c>
      <c r="C54" s="102">
        <v>0.2980468</v>
      </c>
      <c r="D54" s="102">
        <v>0.25358399999999998</v>
      </c>
      <c r="E54" s="102">
        <v>0.19395200000000001</v>
      </c>
      <c r="F54" s="102">
        <v>0.17466200000000001</v>
      </c>
      <c r="G54" s="102">
        <v>0.19939899</v>
      </c>
      <c r="H54" s="102">
        <v>0.10037833</v>
      </c>
      <c r="I54" s="102">
        <v>0.267874</v>
      </c>
      <c r="J54" s="102">
        <v>2.0439563400000003</v>
      </c>
      <c r="K54" s="102">
        <v>9.8598500000000006E-2</v>
      </c>
      <c r="L54" s="102">
        <v>0.14585317</v>
      </c>
      <c r="M54" s="102">
        <v>0.12586267000000001</v>
      </c>
      <c r="N54" s="102">
        <v>3.9846688000000006</v>
      </c>
      <c r="O54" s="836"/>
      <c r="P54" s="1382"/>
    </row>
    <row r="55" spans="1:16" s="91" customFormat="1" ht="15" customHeight="1">
      <c r="A55" s="1374" t="s">
        <v>1736</v>
      </c>
      <c r="B55" s="103">
        <v>8.2502000000000006E-2</v>
      </c>
      <c r="C55" s="103">
        <v>0.2980468</v>
      </c>
      <c r="D55" s="103">
        <v>0.25358399999999998</v>
      </c>
      <c r="E55" s="103">
        <v>0.19395200000000001</v>
      </c>
      <c r="F55" s="103">
        <v>0.17466200000000001</v>
      </c>
      <c r="G55" s="103">
        <v>0.19939899</v>
      </c>
      <c r="H55" s="103">
        <v>0.10037833</v>
      </c>
      <c r="I55" s="103">
        <v>0.267874</v>
      </c>
      <c r="J55" s="103">
        <v>2.0439563400000003</v>
      </c>
      <c r="K55" s="103">
        <v>9.8598500000000006E-2</v>
      </c>
      <c r="L55" s="103">
        <v>0.14585317</v>
      </c>
      <c r="M55" s="103">
        <v>0.12586267000000001</v>
      </c>
      <c r="N55" s="103">
        <v>3.9846688000000006</v>
      </c>
      <c r="O55" s="161"/>
      <c r="P55" s="1317"/>
    </row>
    <row r="56" spans="1:16" ht="15" customHeight="1">
      <c r="A56" s="1086" t="s">
        <v>488</v>
      </c>
      <c r="B56" s="1206">
        <v>52.572583069999993</v>
      </c>
      <c r="C56" s="1206">
        <v>62.563010750000011</v>
      </c>
      <c r="D56" s="1206">
        <v>77.294437419999994</v>
      </c>
      <c r="E56" s="1206">
        <v>81.701918289999981</v>
      </c>
      <c r="F56" s="1206">
        <v>84.080099329999982</v>
      </c>
      <c r="G56" s="1206">
        <v>70.384915740000025</v>
      </c>
      <c r="H56" s="1206">
        <v>60.665112020000002</v>
      </c>
      <c r="I56" s="1206">
        <v>60.81089715000001</v>
      </c>
      <c r="J56" s="1206">
        <v>79.038855089999998</v>
      </c>
      <c r="K56" s="1206">
        <v>71.647996239999998</v>
      </c>
      <c r="L56" s="1206">
        <v>58.130643430000006</v>
      </c>
      <c r="M56" s="1206">
        <v>68.761173330000005</v>
      </c>
      <c r="N56" s="1206">
        <v>824.40631912000003</v>
      </c>
      <c r="P56" s="114"/>
    </row>
    <row r="57" spans="1:16" ht="15" customHeight="1">
      <c r="A57" s="40" t="s">
        <v>729</v>
      </c>
      <c r="B57" s="213"/>
      <c r="C57" s="213"/>
      <c r="D57" s="213"/>
      <c r="E57" s="213"/>
      <c r="F57" s="213"/>
      <c r="G57" s="213"/>
      <c r="H57" s="213"/>
      <c r="I57" s="213"/>
      <c r="J57" s="213"/>
      <c r="K57" s="213"/>
      <c r="L57" s="213"/>
      <c r="M57" s="213"/>
      <c r="N57" s="213"/>
    </row>
    <row r="58" spans="1:16" ht="14.25" customHeight="1">
      <c r="A58" s="35" t="s">
        <v>1627</v>
      </c>
      <c r="B58" s="213"/>
      <c r="C58" s="213"/>
      <c r="D58" s="213"/>
      <c r="E58" s="213"/>
      <c r="F58" s="213"/>
      <c r="G58" s="213"/>
      <c r="H58" s="213"/>
      <c r="I58" s="213"/>
      <c r="J58" s="213"/>
      <c r="K58" s="213"/>
      <c r="L58" s="213"/>
      <c r="M58" s="213"/>
      <c r="N58" s="213"/>
    </row>
    <row r="59" spans="1:16" ht="15" customHeight="1">
      <c r="A59" s="40" t="s">
        <v>10</v>
      </c>
      <c r="B59" s="213"/>
      <c r="C59" s="213"/>
      <c r="D59" s="213"/>
      <c r="E59" s="213"/>
      <c r="F59" s="213"/>
      <c r="G59" s="213"/>
      <c r="H59" s="213"/>
      <c r="I59" s="213"/>
      <c r="J59" s="213"/>
      <c r="K59" s="213"/>
      <c r="L59" s="213"/>
      <c r="M59" s="213"/>
      <c r="N59" s="213"/>
    </row>
    <row r="60" spans="1:16">
      <c r="A60" s="217"/>
      <c r="B60" s="213"/>
      <c r="C60" s="213"/>
      <c r="D60" s="213"/>
      <c r="E60" s="213"/>
      <c r="F60" s="213"/>
      <c r="G60" s="213"/>
      <c r="H60" s="213"/>
      <c r="I60" s="213"/>
      <c r="J60" s="213"/>
      <c r="K60" s="213"/>
      <c r="L60" s="213"/>
      <c r="M60" s="213"/>
      <c r="N60" s="213"/>
    </row>
    <row r="61" spans="1:16">
      <c r="A61" s="217"/>
      <c r="B61" s="213"/>
      <c r="C61" s="213"/>
      <c r="D61" s="213"/>
      <c r="E61" s="213"/>
      <c r="F61" s="213"/>
      <c r="G61" s="213"/>
      <c r="H61" s="213"/>
      <c r="I61" s="213"/>
      <c r="J61" s="213"/>
      <c r="K61" s="213"/>
      <c r="L61" s="213"/>
      <c r="M61" s="213"/>
      <c r="N61" s="213"/>
    </row>
    <row r="62" spans="1:16">
      <c r="A62" s="215"/>
      <c r="B62" s="124"/>
      <c r="C62" s="124"/>
      <c r="D62" s="124"/>
      <c r="E62" s="124"/>
      <c r="F62" s="124"/>
      <c r="G62" s="124"/>
      <c r="H62" s="124"/>
      <c r="I62" s="124"/>
      <c r="J62" s="124"/>
      <c r="K62" s="124"/>
      <c r="L62" s="124"/>
      <c r="M62" s="124"/>
      <c r="N62" s="124"/>
    </row>
    <row r="64" spans="1:16">
      <c r="D64" s="89"/>
      <c r="E64" s="89"/>
      <c r="F64" s="89"/>
      <c r="G64" s="89"/>
      <c r="H64" s="89"/>
      <c r="I64" s="89"/>
      <c r="J64" s="89"/>
      <c r="K64" s="89"/>
      <c r="L64" s="89"/>
      <c r="M64" s="89"/>
      <c r="N64" s="89"/>
      <c r="O64" s="89"/>
    </row>
    <row r="65" spans="4:15">
      <c r="D65" s="89"/>
      <c r="E65" s="89"/>
      <c r="F65" s="89"/>
      <c r="G65" s="89"/>
      <c r="H65" s="89"/>
      <c r="I65" s="89"/>
      <c r="J65" s="89"/>
      <c r="K65" s="89"/>
      <c r="L65" s="89"/>
      <c r="M65" s="89"/>
      <c r="N65" s="89"/>
      <c r="O65" s="89"/>
    </row>
    <row r="66" spans="4:15">
      <c r="D66" s="89"/>
      <c r="E66" s="89"/>
      <c r="F66" s="89"/>
      <c r="G66" s="89"/>
      <c r="H66" s="89"/>
      <c r="I66" s="89"/>
      <c r="J66" s="89"/>
      <c r="K66" s="89"/>
      <c r="L66" s="89"/>
      <c r="M66" s="89"/>
      <c r="N66" s="89"/>
      <c r="O66" s="89"/>
    </row>
    <row r="67" spans="4:15">
      <c r="D67" s="89"/>
      <c r="E67" s="89"/>
      <c r="F67" s="89"/>
      <c r="G67" s="89"/>
      <c r="H67" s="89"/>
      <c r="I67" s="89"/>
      <c r="J67" s="89"/>
      <c r="K67" s="89"/>
      <c r="L67" s="89"/>
      <c r="M67" s="89"/>
      <c r="N67" s="89"/>
      <c r="O67" s="89"/>
    </row>
    <row r="68" spans="4:15">
      <c r="D68" s="89"/>
      <c r="E68" s="89"/>
      <c r="F68" s="89"/>
      <c r="G68" s="89"/>
      <c r="H68" s="89"/>
      <c r="I68" s="89"/>
      <c r="J68" s="89"/>
      <c r="K68" s="89"/>
      <c r="L68" s="89"/>
      <c r="M68" s="89"/>
      <c r="N68" s="89"/>
      <c r="O68" s="89"/>
    </row>
    <row r="70" spans="4:15">
      <c r="D70" s="89"/>
      <c r="E70" s="89"/>
      <c r="F70" s="89"/>
      <c r="G70" s="89"/>
      <c r="H70" s="89"/>
      <c r="I70" s="89"/>
      <c r="J70" s="89"/>
      <c r="K70" s="89"/>
      <c r="L70" s="89"/>
      <c r="M70" s="89"/>
      <c r="N70" s="89"/>
      <c r="O70" s="89"/>
    </row>
  </sheetData>
  <customSheetViews>
    <customSheetView guid="{51F1D52B-5D55-4FCC-809B-9B4CC86C88B9}" showGridLines="0" topLeftCell="D1">
      <selection activeCell="N2" sqref="N2"/>
      <rowBreaks count="1" manualBreakCount="1">
        <brk id="54" max="14" man="1"/>
      </rowBreaks>
      <pageMargins left="0.78" right="0.41" top="0.66" bottom="0.33" header="0" footer="0"/>
      <pageSetup scale="71" orientation="landscape" r:id="rId1"/>
      <headerFooter alignWithMargins="0"/>
    </customSheetView>
    <customSheetView guid="{67BA8672-8137-4028-84CD-AA630649A2B3}" showRuler="0" topLeftCell="B25">
      <selection activeCell="N47" sqref="N47"/>
      <rowBreaks count="1" manualBreakCount="1">
        <brk id="68" max="14" man="1"/>
      </rowBreaks>
      <pageMargins left="0.78" right="0.41" top="0.66" bottom="0.33" header="0" footer="0"/>
      <pageSetup scale="71" orientation="landscape" r:id="rId2"/>
      <headerFooter alignWithMargins="0"/>
    </customSheetView>
    <customSheetView guid="{B297ACE3-C144-4411-A206-EE5C8D41CE1C}" topLeftCell="C37">
      <selection activeCell="H39" sqref="H39"/>
      <rowBreaks count="1" manualBreakCount="1">
        <brk id="65" max="14" man="1"/>
      </rowBreaks>
      <pageMargins left="0.78" right="0.41" top="0.66" bottom="0.33" header="0" footer="0"/>
      <pageSetup scale="71" orientation="landscape" r:id="rId3"/>
      <headerFooter alignWithMargins="0"/>
    </customSheetView>
    <customSheetView guid="{45E423DD-7FD2-487F-8372-5798D7D06C15}" showPageBreaks="1" showGridLines="0" printArea="1" topLeftCell="D1">
      <selection activeCell="N2" sqref="N2"/>
      <rowBreaks count="1" manualBreakCount="1">
        <brk id="54" max="14" man="1"/>
      </rowBreaks>
      <pageMargins left="0.78" right="0.41" top="0.66" bottom="0.33" header="0" footer="0"/>
      <pageSetup scale="71" orientation="landscape" r:id="rId4"/>
      <headerFooter alignWithMargins="0"/>
    </customSheetView>
  </customSheetViews>
  <phoneticPr fontId="0" type="noConversion"/>
  <pageMargins left="0.99" right="0.45" top="0.4" bottom="0.17" header="0" footer="0"/>
  <pageSetup scale="65" orientation="landscape" r:id="rId5"/>
  <headerFooter alignWithMargins="0"/>
  <rowBreaks count="1" manualBreakCount="1">
    <brk id="63" max="14" man="1"/>
  </rowBreaks>
  <drawing r:id="rId6"/>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P96"/>
  <sheetViews>
    <sheetView showGridLines="0" topLeftCell="A26" zoomScaleNormal="100" zoomScaleSheetLayoutView="100" workbookViewId="0">
      <pane xSplit="1" topLeftCell="D1" activePane="topRight" state="frozen"/>
      <selection activeCell="A29" sqref="A29"/>
      <selection pane="topRight" activeCell="E33" sqref="E33"/>
    </sheetView>
  </sheetViews>
  <sheetFormatPr defaultColWidth="11.42578125" defaultRowHeight="15"/>
  <cols>
    <col min="1" max="1" width="53" style="84" customWidth="1"/>
    <col min="2" max="3" width="8.42578125" style="84" customWidth="1"/>
    <col min="4" max="4" width="9.42578125" style="84" customWidth="1"/>
    <col min="5" max="5" width="10.28515625" style="84" customWidth="1"/>
    <col min="6" max="7" width="9.5703125" style="84" customWidth="1"/>
    <col min="8" max="8" width="10.28515625" style="84" customWidth="1"/>
    <col min="9" max="9" width="9" style="84" customWidth="1"/>
    <col min="10" max="10" width="10.140625" style="84" customWidth="1"/>
    <col min="11" max="11" width="9.85546875" style="84" customWidth="1"/>
    <col min="12" max="12" width="10.5703125" style="84" customWidth="1"/>
    <col min="13" max="13" width="11.28515625" style="84" customWidth="1"/>
    <col min="14" max="14" width="10.85546875" style="84" customWidth="1"/>
    <col min="15" max="16384" width="11.42578125" style="84"/>
  </cols>
  <sheetData>
    <row r="1" spans="1:16" s="72" customFormat="1">
      <c r="A1" s="563" t="s">
        <v>348</v>
      </c>
      <c r="B1" s="79"/>
      <c r="C1" s="79"/>
      <c r="D1" s="79"/>
      <c r="E1" s="79"/>
      <c r="F1" s="79"/>
      <c r="G1" s="79"/>
      <c r="H1" s="79"/>
      <c r="I1" s="79"/>
      <c r="J1" s="79"/>
      <c r="K1" s="79"/>
      <c r="L1" s="79"/>
      <c r="M1" s="79"/>
      <c r="N1" s="80">
        <v>56</v>
      </c>
    </row>
    <row r="4" spans="1:16">
      <c r="A4" s="83" t="s">
        <v>1823</v>
      </c>
    </row>
    <row r="5" spans="1:16">
      <c r="A5" s="74" t="s">
        <v>1540</v>
      </c>
    </row>
    <row r="6" spans="1:16" s="72" customFormat="1">
      <c r="A6" s="84" t="s">
        <v>434</v>
      </c>
      <c r="B6" s="84"/>
      <c r="C6" s="84"/>
      <c r="D6" s="84"/>
      <c r="E6" s="84"/>
      <c r="F6" s="84"/>
      <c r="G6" s="84"/>
      <c r="H6" s="84"/>
      <c r="I6" s="84"/>
      <c r="J6" s="84"/>
      <c r="K6" s="84"/>
      <c r="L6" s="84"/>
      <c r="M6" s="84"/>
      <c r="N6" s="84"/>
    </row>
    <row r="7" spans="1:16" s="72" customFormat="1" ht="17.25">
      <c r="A7" s="163" t="s">
        <v>360</v>
      </c>
      <c r="B7" s="163" t="s">
        <v>443</v>
      </c>
      <c r="C7" s="163" t="s">
        <v>403</v>
      </c>
      <c r="D7" s="163" t="s">
        <v>404</v>
      </c>
      <c r="E7" s="163" t="s">
        <v>405</v>
      </c>
      <c r="F7" s="163" t="s">
        <v>406</v>
      </c>
      <c r="G7" s="163" t="s">
        <v>407</v>
      </c>
      <c r="H7" s="163" t="s">
        <v>408</v>
      </c>
      <c r="I7" s="163" t="s">
        <v>409</v>
      </c>
      <c r="J7" s="163" t="s">
        <v>410</v>
      </c>
      <c r="K7" s="163" t="s">
        <v>411</v>
      </c>
      <c r="L7" s="163" t="s">
        <v>412</v>
      </c>
      <c r="M7" s="163" t="s">
        <v>413</v>
      </c>
      <c r="N7" s="164" t="s">
        <v>38</v>
      </c>
    </row>
    <row r="8" spans="1:16" s="91" customFormat="1">
      <c r="A8" s="165" t="s">
        <v>438</v>
      </c>
      <c r="B8" s="575">
        <v>50.626106639999996</v>
      </c>
      <c r="C8" s="575">
        <v>42.212156000000007</v>
      </c>
      <c r="D8" s="575">
        <v>66.784883019999995</v>
      </c>
      <c r="E8" s="575">
        <v>91.750063769999997</v>
      </c>
      <c r="F8" s="575">
        <v>57.117434899999992</v>
      </c>
      <c r="G8" s="575">
        <v>52.326256079999993</v>
      </c>
      <c r="H8" s="575">
        <v>58.853042849999994</v>
      </c>
      <c r="I8" s="575">
        <v>41.435505569999997</v>
      </c>
      <c r="J8" s="575">
        <v>44.786742779999997</v>
      </c>
      <c r="K8" s="575">
        <v>39.064088630000001</v>
      </c>
      <c r="L8" s="575">
        <v>37.706928500000004</v>
      </c>
      <c r="M8" s="575">
        <v>47.045436160000001</v>
      </c>
      <c r="N8" s="575">
        <v>629.70864489999997</v>
      </c>
      <c r="O8" s="161"/>
      <c r="P8" s="1317"/>
    </row>
    <row r="9" spans="1:16" s="72" customFormat="1">
      <c r="A9" s="166" t="s">
        <v>444</v>
      </c>
      <c r="B9" s="581">
        <v>21.89128281</v>
      </c>
      <c r="C9" s="581">
        <v>19.055298579999999</v>
      </c>
      <c r="D9" s="581">
        <v>39.601215459999999</v>
      </c>
      <c r="E9" s="581">
        <v>23.632992659999996</v>
      </c>
      <c r="F9" s="581">
        <v>25.626623260000002</v>
      </c>
      <c r="G9" s="581">
        <v>27.064428020000001</v>
      </c>
      <c r="H9" s="581">
        <v>20.22600431</v>
      </c>
      <c r="I9" s="581">
        <v>21.886748740000002</v>
      </c>
      <c r="J9" s="581">
        <v>23.986287639999997</v>
      </c>
      <c r="K9" s="581">
        <v>18.283159550000001</v>
      </c>
      <c r="L9" s="581">
        <v>18.798246880000001</v>
      </c>
      <c r="M9" s="581">
        <v>27.983335629999999</v>
      </c>
      <c r="N9" s="581">
        <v>288.03562353999996</v>
      </c>
      <c r="O9" s="161"/>
      <c r="P9" s="1317"/>
    </row>
    <row r="10" spans="1:16" s="72" customFormat="1">
      <c r="A10" s="344" t="s">
        <v>223</v>
      </c>
      <c r="B10" s="103">
        <v>4.6113557800000002</v>
      </c>
      <c r="C10" s="103">
        <v>7.6279848399999999</v>
      </c>
      <c r="D10" s="103">
        <v>27.043737190000002</v>
      </c>
      <c r="E10" s="103">
        <v>5.4723284699999999</v>
      </c>
      <c r="F10" s="103">
        <v>5.8531176900000004</v>
      </c>
      <c r="G10" s="103">
        <v>18.00127037</v>
      </c>
      <c r="H10" s="103">
        <v>5.43262453</v>
      </c>
      <c r="I10" s="103">
        <v>9.6253680399999997</v>
      </c>
      <c r="J10" s="103">
        <v>12.711249179999999</v>
      </c>
      <c r="K10" s="103">
        <v>5.1043229700000001</v>
      </c>
      <c r="L10" s="103">
        <v>7.2419918399999998</v>
      </c>
      <c r="M10" s="103">
        <v>16.90333184</v>
      </c>
      <c r="N10" s="579">
        <v>125.62868273999999</v>
      </c>
      <c r="O10" s="161"/>
      <c r="P10" s="1317"/>
    </row>
    <row r="11" spans="1:16" s="72" customFormat="1">
      <c r="A11" s="344" t="s">
        <v>224</v>
      </c>
      <c r="B11" s="103">
        <v>9.7500273699999997</v>
      </c>
      <c r="C11" s="103">
        <v>6.0136437899999997</v>
      </c>
      <c r="D11" s="103">
        <v>8.6134548000000013</v>
      </c>
      <c r="E11" s="103">
        <v>11.439568749999999</v>
      </c>
      <c r="F11" s="103">
        <v>13.72543967</v>
      </c>
      <c r="G11" s="103">
        <v>5.6323426300000001</v>
      </c>
      <c r="H11" s="103">
        <v>9.5330286700000002</v>
      </c>
      <c r="I11" s="103">
        <v>8.0463987699999997</v>
      </c>
      <c r="J11" s="103">
        <v>7.0956173899999992</v>
      </c>
      <c r="K11" s="103">
        <v>8.37024057</v>
      </c>
      <c r="L11" s="103">
        <v>7.2192162599999996</v>
      </c>
      <c r="M11" s="103">
        <v>6.6509801399999997</v>
      </c>
      <c r="N11" s="579">
        <v>102.08995880999998</v>
      </c>
      <c r="O11" s="161"/>
      <c r="P11" s="1317"/>
    </row>
    <row r="12" spans="1:16" s="72" customFormat="1">
      <c r="A12" s="338" t="s">
        <v>225</v>
      </c>
      <c r="B12" s="103">
        <v>3.42288404</v>
      </c>
      <c r="C12" s="103">
        <v>1.30438557</v>
      </c>
      <c r="D12" s="103">
        <v>1.5628321299999999</v>
      </c>
      <c r="E12" s="103">
        <v>1.6256523500000002</v>
      </c>
      <c r="F12" s="103">
        <v>1.6733021399999999</v>
      </c>
      <c r="G12" s="103">
        <v>1.5629363500000002</v>
      </c>
      <c r="H12" s="103">
        <v>2.46255706</v>
      </c>
      <c r="I12" s="103">
        <v>2.1607303900000003</v>
      </c>
      <c r="J12" s="103">
        <v>2.1835322000000001</v>
      </c>
      <c r="K12" s="103">
        <v>2.3729697299999999</v>
      </c>
      <c r="L12" s="103">
        <v>2.2613028100000001</v>
      </c>
      <c r="M12" s="103">
        <v>2.0476105100000002</v>
      </c>
      <c r="N12" s="579">
        <v>24.640695280000003</v>
      </c>
      <c r="O12" s="161"/>
      <c r="P12" s="1317"/>
    </row>
    <row r="13" spans="1:16" s="72" customFormat="1">
      <c r="A13" s="91" t="s">
        <v>485</v>
      </c>
      <c r="B13" s="103">
        <v>0.16998470999999998</v>
      </c>
      <c r="C13" s="103">
        <v>0.27657544000000001</v>
      </c>
      <c r="D13" s="103">
        <v>0.25155014000000003</v>
      </c>
      <c r="E13" s="103">
        <v>0.17853769</v>
      </c>
      <c r="F13" s="1466">
        <v>0.32656735999999997</v>
      </c>
      <c r="G13" s="103">
        <v>1.3749809999999999E-2</v>
      </c>
      <c r="H13" s="103">
        <v>0.14146498000000002</v>
      </c>
      <c r="I13" s="103">
        <v>8.7143999999999989E-3</v>
      </c>
      <c r="J13" s="103">
        <v>3.4074699999999997E-3</v>
      </c>
      <c r="K13" s="103">
        <v>5.8986870000000004E-2</v>
      </c>
      <c r="L13" s="103">
        <v>2.2706270000000001E-2</v>
      </c>
      <c r="M13" s="103">
        <v>3.3459530000000001E-2</v>
      </c>
      <c r="N13" s="579">
        <v>1.4857046699999998</v>
      </c>
      <c r="O13" s="161"/>
      <c r="P13" s="1317"/>
    </row>
    <row r="14" spans="1:16" s="72" customFormat="1">
      <c r="A14" s="338" t="s">
        <v>226</v>
      </c>
      <c r="B14" s="103">
        <v>1.12004514</v>
      </c>
      <c r="C14" s="103">
        <v>0.67189280000000007</v>
      </c>
      <c r="D14" s="103">
        <v>0.62764807</v>
      </c>
      <c r="E14" s="103">
        <v>0.46836581999999999</v>
      </c>
      <c r="F14" s="103">
        <v>0.63163046</v>
      </c>
      <c r="G14" s="103">
        <v>0.6027325</v>
      </c>
      <c r="H14" s="103">
        <v>1.0786312900000001</v>
      </c>
      <c r="I14" s="103">
        <v>0.87965172000000003</v>
      </c>
      <c r="J14" s="103">
        <v>0.64639168999999996</v>
      </c>
      <c r="K14" s="103">
        <v>0.82078007999999991</v>
      </c>
      <c r="L14" s="103">
        <v>0.60362067000000008</v>
      </c>
      <c r="M14" s="103">
        <v>0.88135933999999994</v>
      </c>
      <c r="N14" s="579">
        <v>9.0327495799999991</v>
      </c>
      <c r="O14" s="161"/>
      <c r="P14" s="1317"/>
    </row>
    <row r="15" spans="1:16" s="72" customFormat="1">
      <c r="A15" s="338" t="s">
        <v>227</v>
      </c>
      <c r="B15" s="103">
        <v>0.10435355</v>
      </c>
      <c r="C15" s="103">
        <v>0.19373941</v>
      </c>
      <c r="D15" s="103">
        <v>0.17754164</v>
      </c>
      <c r="E15" s="103">
        <v>0.21392015</v>
      </c>
      <c r="F15" s="103">
        <v>0.42146953999999998</v>
      </c>
      <c r="G15" s="103">
        <v>0.12798623000000001</v>
      </c>
      <c r="H15" s="103">
        <v>0.19975161</v>
      </c>
      <c r="I15" s="103">
        <v>9.1231859999999998E-2</v>
      </c>
      <c r="J15" s="103">
        <v>0.18941653</v>
      </c>
      <c r="K15" s="103">
        <v>0.23559209</v>
      </c>
      <c r="L15" s="103">
        <v>0.13410313000000001</v>
      </c>
      <c r="M15" s="103">
        <v>4.6098809999999997E-2</v>
      </c>
      <c r="N15" s="579">
        <v>2.1352045500000001</v>
      </c>
      <c r="O15" s="161"/>
      <c r="P15" s="1317"/>
    </row>
    <row r="16" spans="1:16" s="72" customFormat="1">
      <c r="A16" s="104" t="s">
        <v>721</v>
      </c>
      <c r="B16" s="103">
        <v>2.7126322200000001</v>
      </c>
      <c r="C16" s="103">
        <v>2.9670767300000001</v>
      </c>
      <c r="D16" s="103">
        <v>1.32445149</v>
      </c>
      <c r="E16" s="103">
        <v>4.2346194299999995</v>
      </c>
      <c r="F16" s="103">
        <v>2.9950964</v>
      </c>
      <c r="G16" s="103">
        <v>1.1234101299999999</v>
      </c>
      <c r="H16" s="103">
        <v>1.37794617</v>
      </c>
      <c r="I16" s="103">
        <v>1.07465356</v>
      </c>
      <c r="J16" s="103">
        <v>1.1566731799999999</v>
      </c>
      <c r="K16" s="103">
        <v>1.32026724</v>
      </c>
      <c r="L16" s="103">
        <v>1.3153058999999998</v>
      </c>
      <c r="M16" s="103">
        <v>1.4204954599999999</v>
      </c>
      <c r="N16" s="579">
        <v>23.022627909999997</v>
      </c>
      <c r="O16" s="161"/>
      <c r="P16" s="1317"/>
    </row>
    <row r="17" spans="1:16" s="74" customFormat="1">
      <c r="A17" s="166" t="s">
        <v>1451</v>
      </c>
      <c r="B17" s="596">
        <v>10.518114599999999</v>
      </c>
      <c r="C17" s="596">
        <v>10.063745070000001</v>
      </c>
      <c r="D17" s="596">
        <v>15.192151929999998</v>
      </c>
      <c r="E17" s="596">
        <v>56.867196620000009</v>
      </c>
      <c r="F17" s="596">
        <v>18.740100479999999</v>
      </c>
      <c r="G17" s="596">
        <v>19.445813019999999</v>
      </c>
      <c r="H17" s="596">
        <v>32.142527339999994</v>
      </c>
      <c r="I17" s="596">
        <v>13.557494970000002</v>
      </c>
      <c r="J17" s="596">
        <v>15.353386490000002</v>
      </c>
      <c r="K17" s="596">
        <v>15.22849487</v>
      </c>
      <c r="L17" s="596">
        <v>12.842399040000002</v>
      </c>
      <c r="M17" s="596">
        <v>13.535678500000001</v>
      </c>
      <c r="N17" s="596">
        <v>233.48710292999999</v>
      </c>
      <c r="O17" s="836"/>
      <c r="P17" s="1382"/>
    </row>
    <row r="18" spans="1:16" s="72" customFormat="1">
      <c r="A18" s="167" t="s">
        <v>220</v>
      </c>
      <c r="B18" s="103">
        <v>9.2060586199999985</v>
      </c>
      <c r="C18" s="103">
        <v>8.7967905399999999</v>
      </c>
      <c r="D18" s="103">
        <v>13.78419529</v>
      </c>
      <c r="E18" s="103">
        <v>53.528640880000005</v>
      </c>
      <c r="F18" s="103">
        <v>15.69220415</v>
      </c>
      <c r="G18" s="103">
        <v>17.15810943</v>
      </c>
      <c r="H18" s="103">
        <v>29.804390850000001</v>
      </c>
      <c r="I18" s="103">
        <v>12.145752460000001</v>
      </c>
      <c r="J18" s="103">
        <v>13.52494156</v>
      </c>
      <c r="K18" s="103">
        <v>12.655962600000001</v>
      </c>
      <c r="L18" s="103">
        <v>10.21577806</v>
      </c>
      <c r="M18" s="103">
        <v>10.69653735</v>
      </c>
      <c r="N18" s="579">
        <v>207.20936179</v>
      </c>
      <c r="O18" s="161"/>
      <c r="P18" s="1317"/>
    </row>
    <row r="19" spans="1:16" s="72" customFormat="1">
      <c r="A19" s="104" t="s">
        <v>1440</v>
      </c>
      <c r="B19" s="103">
        <v>0.90886909999999999</v>
      </c>
      <c r="C19" s="103">
        <v>0.57892617000000002</v>
      </c>
      <c r="D19" s="103">
        <v>0.78006369999999992</v>
      </c>
      <c r="E19" s="103">
        <v>3.03598678</v>
      </c>
      <c r="F19" s="103">
        <v>2.5009334399999998</v>
      </c>
      <c r="G19" s="103">
        <v>2.2366523900000002</v>
      </c>
      <c r="H19" s="103">
        <v>1.9796955900000002</v>
      </c>
      <c r="I19" s="103">
        <v>1.3592925300000001</v>
      </c>
      <c r="J19" s="103">
        <v>1.8012807900000001</v>
      </c>
      <c r="K19" s="103">
        <v>2.3652362599999996</v>
      </c>
      <c r="L19" s="103">
        <v>2.5414126800000001</v>
      </c>
      <c r="M19" s="103">
        <v>2.7742589100000004</v>
      </c>
      <c r="N19" s="579">
        <v>22.862608340000001</v>
      </c>
      <c r="O19" s="161"/>
      <c r="P19" s="1317"/>
    </row>
    <row r="20" spans="1:16" s="72" customFormat="1">
      <c r="A20" s="344" t="s">
        <v>229</v>
      </c>
      <c r="B20" s="103">
        <v>0.19657560000000002</v>
      </c>
      <c r="C20" s="103">
        <v>0.19657560000000002</v>
      </c>
      <c r="D20" s="103">
        <v>0.2027948</v>
      </c>
      <c r="E20" s="103">
        <v>0.19968520000000001</v>
      </c>
      <c r="F20" s="103">
        <v>0.19968520000000001</v>
      </c>
      <c r="G20" s="103">
        <v>8.7143999999999989E-3</v>
      </c>
      <c r="H20" s="103">
        <v>8.7143999999999989E-3</v>
      </c>
      <c r="I20" s="103">
        <v>8.7143999999999989E-3</v>
      </c>
      <c r="J20" s="103">
        <v>8.7143999999999989E-3</v>
      </c>
      <c r="K20" s="103">
        <v>8.7143999999999989E-3</v>
      </c>
      <c r="L20" s="103">
        <v>8.7143999999999989E-3</v>
      </c>
      <c r="M20" s="103">
        <v>8.7143999999999989E-3</v>
      </c>
      <c r="N20" s="579">
        <v>1.0563171999999994</v>
      </c>
      <c r="O20" s="161"/>
      <c r="P20" s="1317"/>
    </row>
    <row r="21" spans="1:16" s="72" customFormat="1">
      <c r="A21" s="645" t="s">
        <v>1442</v>
      </c>
      <c r="B21" s="103">
        <v>6.3922709999999994E-2</v>
      </c>
      <c r="C21" s="103">
        <v>0.15863933999999999</v>
      </c>
      <c r="D21" s="103">
        <v>0.14142414</v>
      </c>
      <c r="E21" s="103">
        <v>2.3942049999999999E-2</v>
      </c>
      <c r="F21" s="103">
        <v>0.11001116</v>
      </c>
      <c r="G21" s="103">
        <v>1.3749809999999999E-2</v>
      </c>
      <c r="H21" s="103">
        <v>0.11667648</v>
      </c>
      <c r="I21" s="103">
        <v>2.27295E-2</v>
      </c>
      <c r="J21" s="103">
        <v>3.4074699999999997E-3</v>
      </c>
      <c r="K21" s="103">
        <v>7.3051149999999995E-2</v>
      </c>
      <c r="L21" s="103">
        <v>2.2706270000000001E-2</v>
      </c>
      <c r="M21" s="103">
        <v>2.233769E-2</v>
      </c>
      <c r="N21" s="579">
        <v>0.77259776999999985</v>
      </c>
      <c r="O21" s="161"/>
      <c r="P21" s="1317"/>
    </row>
    <row r="22" spans="1:16" s="72" customFormat="1">
      <c r="A22" s="645" t="s">
        <v>1443</v>
      </c>
      <c r="B22" s="103">
        <v>6.3922709999999994E-2</v>
      </c>
      <c r="C22" s="103">
        <v>0.15863933999999999</v>
      </c>
      <c r="D22" s="103">
        <v>0.14142414</v>
      </c>
      <c r="E22" s="103">
        <v>2.3942049999999999E-2</v>
      </c>
      <c r="F22" s="103">
        <v>0.11000736</v>
      </c>
      <c r="G22" s="103">
        <v>1.3749809999999999E-2</v>
      </c>
      <c r="H22" s="103">
        <v>0.11446497999999999</v>
      </c>
      <c r="I22" s="103">
        <v>8.7143999999999989E-3</v>
      </c>
      <c r="J22" s="103">
        <v>3.4074699999999997E-3</v>
      </c>
      <c r="K22" s="103">
        <v>5.8986870000000004E-2</v>
      </c>
      <c r="L22" s="103">
        <v>2.2706270000000001E-2</v>
      </c>
      <c r="M22" s="103">
        <v>1.1319530000000001E-2</v>
      </c>
      <c r="N22" s="579">
        <v>0.73128493000000006</v>
      </c>
      <c r="O22" s="161"/>
      <c r="P22" s="1317"/>
    </row>
    <row r="23" spans="1:16" s="72" customFormat="1">
      <c r="A23" s="645" t="s">
        <v>1444</v>
      </c>
      <c r="B23" s="103">
        <v>7.8765860000000007E-2</v>
      </c>
      <c r="C23" s="103">
        <v>0.17417407999999998</v>
      </c>
      <c r="D23" s="103">
        <v>0.14224985999999998</v>
      </c>
      <c r="E23" s="103">
        <v>5.4999660000000006E-2</v>
      </c>
      <c r="F23" s="103">
        <v>0.12725917</v>
      </c>
      <c r="G23" s="103">
        <v>1.483718E-2</v>
      </c>
      <c r="H23" s="103">
        <v>0.11858503999999999</v>
      </c>
      <c r="I23" s="103">
        <v>1.2291680000000001E-2</v>
      </c>
      <c r="J23" s="103">
        <v>1.1634799999999999E-2</v>
      </c>
      <c r="K23" s="103">
        <v>6.654359E-2</v>
      </c>
      <c r="L23" s="103">
        <v>3.1081359999999999E-2</v>
      </c>
      <c r="M23" s="103">
        <v>2.2510619999999999E-2</v>
      </c>
      <c r="N23" s="579">
        <v>0.85493289999999988</v>
      </c>
      <c r="O23" s="161"/>
      <c r="P23" s="1317"/>
    </row>
    <row r="24" spans="1:16" s="74" customFormat="1">
      <c r="A24" s="166" t="s">
        <v>1450</v>
      </c>
      <c r="B24" s="581">
        <v>14.269878190000002</v>
      </c>
      <c r="C24" s="581">
        <v>10.6082225</v>
      </c>
      <c r="D24" s="581">
        <v>10.57571791</v>
      </c>
      <c r="E24" s="581">
        <v>9.8024721899999996</v>
      </c>
      <c r="F24" s="581">
        <v>11.180976279999999</v>
      </c>
      <c r="G24" s="581">
        <v>4.4863657400000001</v>
      </c>
      <c r="H24" s="581">
        <v>5.1454457799999993</v>
      </c>
      <c r="I24" s="581">
        <v>4.96051281</v>
      </c>
      <c r="J24" s="581">
        <v>4.1723838400000002</v>
      </c>
      <c r="K24" s="581">
        <v>4.5514023100000003</v>
      </c>
      <c r="L24" s="581">
        <v>5.2601164899999997</v>
      </c>
      <c r="M24" s="581">
        <v>4.4551751399999997</v>
      </c>
      <c r="N24" s="581">
        <v>89.468669180000006</v>
      </c>
      <c r="O24" s="161"/>
      <c r="P24" s="1317"/>
    </row>
    <row r="25" spans="1:16" s="72" customFormat="1">
      <c r="A25" s="951" t="s">
        <v>251</v>
      </c>
      <c r="B25" s="103">
        <v>0.47295221999999998</v>
      </c>
      <c r="C25" s="103">
        <v>0.4313958</v>
      </c>
      <c r="D25" s="103">
        <v>0.15045364999999999</v>
      </c>
      <c r="E25" s="103">
        <v>2.3942049999999999E-2</v>
      </c>
      <c r="F25" s="103">
        <v>0.14903686999999999</v>
      </c>
      <c r="G25" s="103">
        <v>1.3749809999999999E-2</v>
      </c>
      <c r="H25" s="103">
        <v>0.11446497999999999</v>
      </c>
      <c r="I25" s="103">
        <v>0.56426995999999996</v>
      </c>
      <c r="J25" s="103">
        <v>3.4074699999999997E-3</v>
      </c>
      <c r="K25" s="103">
        <v>5.8986870000000004E-2</v>
      </c>
      <c r="L25" s="103">
        <v>2.2706270000000001E-2</v>
      </c>
      <c r="M25" s="103">
        <v>1.1319530000000001E-2</v>
      </c>
      <c r="N25" s="579">
        <v>2.01668548</v>
      </c>
      <c r="O25" s="161"/>
      <c r="P25" s="1317"/>
    </row>
    <row r="26" spans="1:16" s="72" customFormat="1">
      <c r="A26" s="1027" t="s">
        <v>1922</v>
      </c>
      <c r="B26" s="103">
        <v>0.14578904000000001</v>
      </c>
      <c r="C26" s="103">
        <v>0.33342373999999997</v>
      </c>
      <c r="D26" s="103">
        <v>0.33100478999999999</v>
      </c>
      <c r="E26" s="103">
        <v>6.2730839999999996E-2</v>
      </c>
      <c r="F26" s="103">
        <v>0.23426425000000001</v>
      </c>
      <c r="G26" s="103">
        <v>4.2288160000000005E-2</v>
      </c>
      <c r="H26" s="103">
        <v>0.24371824</v>
      </c>
      <c r="I26" s="103">
        <v>5.8655859999999997E-2</v>
      </c>
      <c r="J26" s="103">
        <v>2.2269599999999997E-2</v>
      </c>
      <c r="K26" s="103">
        <v>0.13280676</v>
      </c>
      <c r="L26" s="103">
        <v>1.3395594199999998</v>
      </c>
      <c r="M26" s="103">
        <v>0.22202137</v>
      </c>
      <c r="N26" s="579">
        <v>3.1685320700000004</v>
      </c>
      <c r="O26" s="161"/>
      <c r="P26" s="1317"/>
    </row>
    <row r="27" spans="1:16" s="72" customFormat="1">
      <c r="A27" s="951" t="s">
        <v>199</v>
      </c>
      <c r="B27" s="103">
        <v>4.9259391299999997</v>
      </c>
      <c r="C27" s="103">
        <v>1.4248854799999999</v>
      </c>
      <c r="D27" s="103">
        <v>1.5740867000000001</v>
      </c>
      <c r="E27" s="103">
        <v>1.28781766</v>
      </c>
      <c r="F27" s="103">
        <v>1.9348903400000002</v>
      </c>
      <c r="G27" s="103">
        <v>0.59847481000000002</v>
      </c>
      <c r="H27" s="103">
        <v>0.89395243999999996</v>
      </c>
      <c r="I27" s="103">
        <v>0.62285338000000001</v>
      </c>
      <c r="J27" s="103">
        <v>0.67943763000000001</v>
      </c>
      <c r="K27" s="103">
        <v>0.75743227000000002</v>
      </c>
      <c r="L27" s="103">
        <v>0.29712035999999997</v>
      </c>
      <c r="M27" s="103">
        <v>0.63075777</v>
      </c>
      <c r="N27" s="579">
        <v>15.627647970000003</v>
      </c>
      <c r="O27" s="161"/>
      <c r="P27" s="1317"/>
    </row>
    <row r="28" spans="1:16" s="72" customFormat="1">
      <c r="A28" s="1517" t="s">
        <v>1654</v>
      </c>
      <c r="B28" s="103">
        <v>2.8816540000000002</v>
      </c>
      <c r="C28" s="103">
        <v>2.6633669100000001</v>
      </c>
      <c r="D28" s="103">
        <v>2.5969593999999998</v>
      </c>
      <c r="E28" s="103">
        <v>2.60907468</v>
      </c>
      <c r="F28" s="103">
        <v>3.0163395400000002</v>
      </c>
      <c r="G28" s="103">
        <v>0.30691790000000002</v>
      </c>
      <c r="H28" s="103">
        <v>0.31786525999999998</v>
      </c>
      <c r="I28" s="103">
        <v>0.29711472999999999</v>
      </c>
      <c r="J28" s="103">
        <v>0.29483415999999996</v>
      </c>
      <c r="K28" s="103">
        <v>0.28680282000000001</v>
      </c>
      <c r="L28" s="103">
        <v>0.28656841999999999</v>
      </c>
      <c r="M28" s="103">
        <v>0.26551676000000002</v>
      </c>
      <c r="N28" s="579">
        <v>15.823014580000002</v>
      </c>
      <c r="O28" s="161"/>
      <c r="P28" s="1317"/>
    </row>
    <row r="29" spans="1:16" s="72" customFormat="1">
      <c r="A29" s="951" t="s">
        <v>1919</v>
      </c>
      <c r="B29" s="103">
        <v>2.521385</v>
      </c>
      <c r="C29" s="103">
        <v>2.54245973</v>
      </c>
      <c r="D29" s="103">
        <v>2.5782229999999999</v>
      </c>
      <c r="E29" s="103">
        <v>2.4754879600000002</v>
      </c>
      <c r="F29" s="103">
        <v>2.475095</v>
      </c>
      <c r="G29" s="103">
        <v>0.13647300000000001</v>
      </c>
      <c r="H29" s="103">
        <v>0.13647300000000001</v>
      </c>
      <c r="I29" s="103">
        <v>0.13647300000000001</v>
      </c>
      <c r="J29" s="103">
        <v>0.13647300000000001</v>
      </c>
      <c r="K29" s="103">
        <v>0.13647300000000001</v>
      </c>
      <c r="L29" s="103">
        <v>0.13647300000000001</v>
      </c>
      <c r="M29" s="103">
        <v>0.13647300000000001</v>
      </c>
      <c r="N29" s="579">
        <v>13.547961690000003</v>
      </c>
      <c r="O29" s="161"/>
      <c r="P29" s="1317"/>
    </row>
    <row r="30" spans="1:16" s="72" customFormat="1">
      <c r="A30" s="453" t="s">
        <v>736</v>
      </c>
      <c r="B30" s="103">
        <v>0.37651243000000001</v>
      </c>
      <c r="C30" s="103">
        <v>0.26704446999999998</v>
      </c>
      <c r="D30" s="103">
        <v>0.59249085999999995</v>
      </c>
      <c r="E30" s="103">
        <v>0.46763187000000001</v>
      </c>
      <c r="F30" s="103">
        <v>0.38693141999999997</v>
      </c>
      <c r="G30" s="103">
        <v>0.32960531999999998</v>
      </c>
      <c r="H30" s="103">
        <v>0.49210638000000001</v>
      </c>
      <c r="I30" s="103">
        <v>0.43759885999999998</v>
      </c>
      <c r="J30" s="103">
        <v>0.33729749999999997</v>
      </c>
      <c r="K30" s="103">
        <v>0.56161921999999997</v>
      </c>
      <c r="L30" s="103">
        <v>0.36788082</v>
      </c>
      <c r="M30" s="103">
        <v>0.49982937</v>
      </c>
      <c r="N30" s="579">
        <v>5.1165485199999994</v>
      </c>
      <c r="O30" s="161"/>
      <c r="P30" s="1317"/>
    </row>
    <row r="31" spans="1:16" s="72" customFormat="1">
      <c r="A31" s="339" t="s">
        <v>649</v>
      </c>
      <c r="B31" s="103">
        <v>2.94564637</v>
      </c>
      <c r="C31" s="103">
        <v>2.94564637</v>
      </c>
      <c r="D31" s="103">
        <v>2.7524995099999998</v>
      </c>
      <c r="E31" s="103">
        <v>2.87578713</v>
      </c>
      <c r="F31" s="103">
        <v>2.9844188599999999</v>
      </c>
      <c r="G31" s="103">
        <v>3.05885674</v>
      </c>
      <c r="H31" s="103">
        <v>2.9468654799999996</v>
      </c>
      <c r="I31" s="103">
        <v>2.8435470199999999</v>
      </c>
      <c r="J31" s="103">
        <v>2.6986644799999997</v>
      </c>
      <c r="K31" s="103">
        <v>2.6172813699999997</v>
      </c>
      <c r="L31" s="103">
        <v>2.8098082</v>
      </c>
      <c r="M31" s="103">
        <v>2.6892573399999997</v>
      </c>
      <c r="N31" s="579">
        <v>34.168278869999995</v>
      </c>
      <c r="O31" s="161"/>
      <c r="P31" s="1317"/>
    </row>
    <row r="32" spans="1:16" s="72" customFormat="1">
      <c r="A32" s="415" t="s">
        <v>1448</v>
      </c>
      <c r="B32" s="102">
        <v>3.9468310400000002</v>
      </c>
      <c r="C32" s="102">
        <v>2.4848898500000001</v>
      </c>
      <c r="D32" s="102">
        <v>1.41579772</v>
      </c>
      <c r="E32" s="102">
        <v>1.4474023</v>
      </c>
      <c r="F32" s="102">
        <v>1.5697348799999999</v>
      </c>
      <c r="G32" s="102">
        <v>1.3296493</v>
      </c>
      <c r="H32" s="102">
        <v>1.3390654199999998</v>
      </c>
      <c r="I32" s="102">
        <v>1.0307490500000001</v>
      </c>
      <c r="J32" s="102">
        <v>1.2746848100000001</v>
      </c>
      <c r="K32" s="102">
        <v>1.0010319000000001</v>
      </c>
      <c r="L32" s="102">
        <v>0.80616608999999995</v>
      </c>
      <c r="M32" s="102">
        <v>1.0712468899999998</v>
      </c>
      <c r="N32" s="581">
        <v>18.717249250000005</v>
      </c>
      <c r="O32" s="161"/>
      <c r="P32" s="1317"/>
    </row>
    <row r="33" spans="1:16" s="96" customFormat="1">
      <c r="A33" s="165" t="s">
        <v>440</v>
      </c>
      <c r="B33" s="596">
        <v>48.635903419999998</v>
      </c>
      <c r="C33" s="596">
        <v>64.151892610000004</v>
      </c>
      <c r="D33" s="596">
        <v>106.38485393000001</v>
      </c>
      <c r="E33" s="596">
        <v>102.08144731000002</v>
      </c>
      <c r="F33" s="596">
        <v>57.358344080000002</v>
      </c>
      <c r="G33" s="596">
        <v>79.659743919999983</v>
      </c>
      <c r="H33" s="596">
        <v>83.537506399999998</v>
      </c>
      <c r="I33" s="596">
        <v>78.399406019999986</v>
      </c>
      <c r="J33" s="596">
        <v>107.01850158000002</v>
      </c>
      <c r="K33" s="596">
        <v>92.081170860000014</v>
      </c>
      <c r="L33" s="596">
        <v>61.140631030000002</v>
      </c>
      <c r="M33" s="596">
        <v>69.062122270000003</v>
      </c>
      <c r="N33" s="596">
        <v>949.51152343000001</v>
      </c>
      <c r="O33" s="161"/>
      <c r="P33" s="1317"/>
    </row>
    <row r="34" spans="1:16" s="72" customFormat="1">
      <c r="A34" s="1515" t="s">
        <v>1738</v>
      </c>
      <c r="B34" s="103">
        <v>35.813948580000002</v>
      </c>
      <c r="C34" s="103">
        <v>46.596237780000003</v>
      </c>
      <c r="D34" s="103">
        <v>43.093586270000003</v>
      </c>
      <c r="E34" s="103">
        <v>52.06287536</v>
      </c>
      <c r="F34" s="103">
        <v>40.161537850000002</v>
      </c>
      <c r="G34" s="103">
        <v>60.252862439999994</v>
      </c>
      <c r="H34" s="103">
        <v>61.324063939999995</v>
      </c>
      <c r="I34" s="103">
        <v>59.425430009999999</v>
      </c>
      <c r="J34" s="103">
        <v>50.182206069999999</v>
      </c>
      <c r="K34" s="103">
        <v>52.230909250000003</v>
      </c>
      <c r="L34" s="103">
        <v>46.676852969999999</v>
      </c>
      <c r="M34" s="103">
        <v>48.769602540000001</v>
      </c>
      <c r="N34" s="594">
        <v>596.59011306000002</v>
      </c>
      <c r="O34" s="161"/>
      <c r="P34" s="1317"/>
    </row>
    <row r="35" spans="1:16" s="72" customFormat="1">
      <c r="A35" s="951" t="s">
        <v>1739</v>
      </c>
      <c r="B35" s="103">
        <v>4.6543696299999997</v>
      </c>
      <c r="C35" s="103">
        <v>2.6484762000000002</v>
      </c>
      <c r="D35" s="103">
        <v>2.08285476</v>
      </c>
      <c r="E35" s="103">
        <v>29.219809060000003</v>
      </c>
      <c r="F35" s="103">
        <v>4.6405026600000001</v>
      </c>
      <c r="G35" s="103">
        <v>3.4228846499999999</v>
      </c>
      <c r="H35" s="103">
        <v>4.5693612899999998</v>
      </c>
      <c r="I35" s="103">
        <v>3.20381611</v>
      </c>
      <c r="J35" s="103">
        <v>3.1301255699999997</v>
      </c>
      <c r="K35" s="103">
        <v>25.457973259999999</v>
      </c>
      <c r="L35" s="103">
        <v>3.7745259900000003</v>
      </c>
      <c r="M35" s="103">
        <v>1.6957019</v>
      </c>
      <c r="N35" s="594">
        <v>88.500401080000003</v>
      </c>
      <c r="O35" s="161"/>
      <c r="P35" s="1317"/>
    </row>
    <row r="36" spans="1:16" s="72" customFormat="1">
      <c r="A36" s="1027" t="s">
        <v>1740</v>
      </c>
      <c r="B36" s="103">
        <v>2.9327117500000002</v>
      </c>
      <c r="C36" s="103">
        <v>8.3834758699999998</v>
      </c>
      <c r="D36" s="103">
        <v>53.808164170000005</v>
      </c>
      <c r="E36" s="103">
        <v>7.6728880000000004</v>
      </c>
      <c r="F36" s="103">
        <v>5.1615555599999992</v>
      </c>
      <c r="G36" s="103">
        <v>7.2224754000000004</v>
      </c>
      <c r="H36" s="103">
        <v>5.9306240999999993</v>
      </c>
      <c r="I36" s="103">
        <v>8.6250884499999998</v>
      </c>
      <c r="J36" s="103">
        <v>45.901332630000006</v>
      </c>
      <c r="K36" s="103">
        <v>6.05214637</v>
      </c>
      <c r="L36" s="103">
        <v>3.9184763899999999</v>
      </c>
      <c r="M36" s="103">
        <v>5.7587444699999999</v>
      </c>
      <c r="N36" s="594">
        <v>161.36768316000004</v>
      </c>
      <c r="O36" s="161"/>
      <c r="P36" s="1317"/>
    </row>
    <row r="37" spans="1:16" s="72" customFormat="1">
      <c r="A37" s="951" t="s">
        <v>1741</v>
      </c>
      <c r="B37" s="103">
        <v>1.6861042099999999</v>
      </c>
      <c r="C37" s="103">
        <v>1.8420831599999998</v>
      </c>
      <c r="D37" s="103">
        <v>2.6275589700000004</v>
      </c>
      <c r="E37" s="103">
        <v>2.5691868199999996</v>
      </c>
      <c r="F37" s="103">
        <v>3.38185241</v>
      </c>
      <c r="G37" s="103">
        <v>4.3746840499999999</v>
      </c>
      <c r="H37" s="103">
        <v>6.5373708099999996</v>
      </c>
      <c r="I37" s="103">
        <v>3.0106406800000003</v>
      </c>
      <c r="J37" s="103">
        <v>2.8922626499999997</v>
      </c>
      <c r="K37" s="103">
        <v>3.7291424900000001</v>
      </c>
      <c r="L37" s="103">
        <v>2.5078898999999999</v>
      </c>
      <c r="M37" s="103">
        <v>8.8699108300000002</v>
      </c>
      <c r="N37" s="594">
        <v>44.028686980000003</v>
      </c>
      <c r="O37" s="161"/>
      <c r="P37" s="1317"/>
    </row>
    <row r="38" spans="1:16" s="72" customFormat="1">
      <c r="A38" s="453" t="s">
        <v>520</v>
      </c>
      <c r="B38" s="103">
        <v>3.1722692499999998</v>
      </c>
      <c r="C38" s="103">
        <v>3.6586196000000002</v>
      </c>
      <c r="D38" s="103">
        <v>4.4081497599999997</v>
      </c>
      <c r="E38" s="103">
        <v>4.2457284500000005</v>
      </c>
      <c r="F38" s="103">
        <v>3.7690836000000001</v>
      </c>
      <c r="G38" s="103">
        <v>4.1295525800000004</v>
      </c>
      <c r="H38" s="103">
        <v>4.38188026</v>
      </c>
      <c r="I38" s="103">
        <v>3.7232507699999999</v>
      </c>
      <c r="J38" s="103">
        <v>4.07261366</v>
      </c>
      <c r="K38" s="103">
        <v>4.1630994900000005</v>
      </c>
      <c r="L38" s="103">
        <v>3.7819857799999999</v>
      </c>
      <c r="M38" s="103">
        <v>3.6438075299999997</v>
      </c>
      <c r="N38" s="594">
        <v>47.150040729999994</v>
      </c>
      <c r="O38" s="161"/>
      <c r="P38" s="1317"/>
    </row>
    <row r="39" spans="1:16" s="72" customFormat="1">
      <c r="A39" s="453" t="s">
        <v>1734</v>
      </c>
      <c r="B39" s="103">
        <v>0.3765</v>
      </c>
      <c r="C39" s="103">
        <v>1.0229999999999999</v>
      </c>
      <c r="D39" s="103">
        <v>0.36453999999999998</v>
      </c>
      <c r="E39" s="103">
        <v>6.3109596200000002</v>
      </c>
      <c r="F39" s="103">
        <v>0.243812</v>
      </c>
      <c r="G39" s="103">
        <v>0.25728479999999998</v>
      </c>
      <c r="H39" s="103">
        <v>0.79420599999999997</v>
      </c>
      <c r="I39" s="103">
        <v>0.41117999999999999</v>
      </c>
      <c r="J39" s="103">
        <v>0.83996099999999996</v>
      </c>
      <c r="K39" s="103">
        <v>0.44790000000000002</v>
      </c>
      <c r="L39" s="103">
        <v>0.48089999999999999</v>
      </c>
      <c r="M39" s="103">
        <v>0.324355</v>
      </c>
      <c r="N39" s="594">
        <v>11.874598420000003</v>
      </c>
      <c r="O39" s="161"/>
      <c r="P39" s="1317"/>
    </row>
    <row r="40" spans="1:16" s="72" customFormat="1">
      <c r="A40" s="415" t="s">
        <v>1447</v>
      </c>
      <c r="B40" s="103">
        <v>2.64667509</v>
      </c>
      <c r="C40" s="103">
        <v>3.1279431899999999</v>
      </c>
      <c r="D40" s="103">
        <v>5.2487970300000004</v>
      </c>
      <c r="E40" s="103">
        <v>5.1804412400000004</v>
      </c>
      <c r="F40" s="103">
        <v>3.37083588</v>
      </c>
      <c r="G40" s="103">
        <v>5.8075539799999989</v>
      </c>
      <c r="H40" s="103">
        <v>4.4810588200000003</v>
      </c>
      <c r="I40" s="103">
        <v>2.9948044999999999</v>
      </c>
      <c r="J40" s="103">
        <v>4.5452858699999998</v>
      </c>
      <c r="K40" s="103">
        <v>3.8621287200000003</v>
      </c>
      <c r="L40" s="103">
        <v>4.6670643800000002</v>
      </c>
      <c r="M40" s="103">
        <v>3.8546181900000001</v>
      </c>
      <c r="N40" s="594">
        <v>49.787206890000007</v>
      </c>
      <c r="O40" s="161"/>
      <c r="P40" s="1317"/>
    </row>
    <row r="41" spans="1:16" s="96" customFormat="1">
      <c r="A41" s="165" t="s">
        <v>1449</v>
      </c>
      <c r="B41" s="575">
        <v>53.369510239999997</v>
      </c>
      <c r="C41" s="575">
        <v>42.042105370000002</v>
      </c>
      <c r="D41" s="575">
        <v>42.258364120000003</v>
      </c>
      <c r="E41" s="575">
        <v>48.434691880000003</v>
      </c>
      <c r="F41" s="575">
        <v>53.723246769999996</v>
      </c>
      <c r="G41" s="575">
        <v>33.988967199999998</v>
      </c>
      <c r="H41" s="575">
        <v>28.398675020000002</v>
      </c>
      <c r="I41" s="575">
        <v>30.90778942</v>
      </c>
      <c r="J41" s="575">
        <v>28.775275019999999</v>
      </c>
      <c r="K41" s="575">
        <v>33.747794540000001</v>
      </c>
      <c r="L41" s="575">
        <v>27.746903899999996</v>
      </c>
      <c r="M41" s="575">
        <v>36.608554410000004</v>
      </c>
      <c r="N41" s="575">
        <v>460.00187789000006</v>
      </c>
      <c r="O41" s="161"/>
      <c r="P41" s="1317"/>
    </row>
    <row r="42" spans="1:16" s="72" customFormat="1">
      <c r="A42" s="166" t="s">
        <v>1454</v>
      </c>
      <c r="B42" s="581">
        <v>35.209616759999996</v>
      </c>
      <c r="C42" s="581">
        <v>25.13674391</v>
      </c>
      <c r="D42" s="581">
        <v>26.234331260000001</v>
      </c>
      <c r="E42" s="581">
        <v>32.227541180000003</v>
      </c>
      <c r="F42" s="581">
        <v>35.082344549999995</v>
      </c>
      <c r="G42" s="581">
        <v>28.286094079999998</v>
      </c>
      <c r="H42" s="581">
        <v>23.937354350000003</v>
      </c>
      <c r="I42" s="581">
        <v>25.15882676</v>
      </c>
      <c r="J42" s="581">
        <v>24.133355899999998</v>
      </c>
      <c r="K42" s="581">
        <v>25.411148390000001</v>
      </c>
      <c r="L42" s="581">
        <v>23.153815859999998</v>
      </c>
      <c r="M42" s="581">
        <v>32.100671460000001</v>
      </c>
      <c r="N42" s="581">
        <v>336.07184446000002</v>
      </c>
      <c r="O42" s="161"/>
      <c r="P42" s="1317"/>
    </row>
    <row r="43" spans="1:16" s="74" customFormat="1">
      <c r="A43" s="167" t="s">
        <v>203</v>
      </c>
      <c r="B43" s="103">
        <v>35.209616759999996</v>
      </c>
      <c r="C43" s="103">
        <v>25.13674391</v>
      </c>
      <c r="D43" s="103">
        <v>26.234331260000001</v>
      </c>
      <c r="E43" s="103">
        <v>32.227541180000003</v>
      </c>
      <c r="F43" s="103">
        <v>35.082344549999995</v>
      </c>
      <c r="G43" s="103">
        <v>28.286094079999998</v>
      </c>
      <c r="H43" s="103">
        <v>23.937354350000003</v>
      </c>
      <c r="I43" s="103">
        <v>25.15882676</v>
      </c>
      <c r="J43" s="103">
        <v>24.133355899999998</v>
      </c>
      <c r="K43" s="103">
        <v>25.411148390000001</v>
      </c>
      <c r="L43" s="103">
        <v>23.153815859999998</v>
      </c>
      <c r="M43" s="103">
        <v>32.100671460000001</v>
      </c>
      <c r="N43" s="579">
        <v>336.07184446000002</v>
      </c>
      <c r="O43" s="161"/>
      <c r="P43" s="1317"/>
    </row>
    <row r="44" spans="1:16" s="74" customFormat="1">
      <c r="A44" s="166" t="s">
        <v>1455</v>
      </c>
      <c r="B44" s="581">
        <v>0.15053585999999999</v>
      </c>
      <c r="C44" s="581">
        <v>0.14532014999999998</v>
      </c>
      <c r="D44" s="581">
        <v>0.14585892</v>
      </c>
      <c r="E44" s="581">
        <v>0.14699261</v>
      </c>
      <c r="F44" s="581">
        <v>0.26244628999999997</v>
      </c>
      <c r="G44" s="581">
        <v>0.20838777</v>
      </c>
      <c r="H44" s="581">
        <v>0.21182546999999999</v>
      </c>
      <c r="I44" s="581">
        <v>0.21280444000000001</v>
      </c>
      <c r="J44" s="581">
        <v>0.21358484999999999</v>
      </c>
      <c r="K44" s="581">
        <v>0.96808845999999993</v>
      </c>
      <c r="L44" s="581">
        <v>0.22112364000000001</v>
      </c>
      <c r="M44" s="581">
        <v>0.22127845999999998</v>
      </c>
      <c r="N44" s="581">
        <v>3.10824692</v>
      </c>
      <c r="O44" s="161"/>
      <c r="P44" s="1317"/>
    </row>
    <row r="45" spans="1:16" s="72" customFormat="1">
      <c r="A45" s="167" t="s">
        <v>221</v>
      </c>
      <c r="B45" s="103">
        <v>0.15053585999999999</v>
      </c>
      <c r="C45" s="103">
        <v>0.14532014999999998</v>
      </c>
      <c r="D45" s="103">
        <v>0.14585892</v>
      </c>
      <c r="E45" s="103">
        <v>0.14699261</v>
      </c>
      <c r="F45" s="103">
        <v>0.26244628999999997</v>
      </c>
      <c r="G45" s="103">
        <v>0.20838777</v>
      </c>
      <c r="H45" s="103">
        <v>0.21182546999999999</v>
      </c>
      <c r="I45" s="103">
        <v>0.21280444000000001</v>
      </c>
      <c r="J45" s="103">
        <v>0.21358484999999999</v>
      </c>
      <c r="K45" s="103">
        <v>0.96808845999999993</v>
      </c>
      <c r="L45" s="103">
        <v>0.22112364000000001</v>
      </c>
      <c r="M45" s="103">
        <v>0.22127845999999998</v>
      </c>
      <c r="N45" s="579">
        <v>3.10824692</v>
      </c>
      <c r="O45" s="161"/>
      <c r="P45" s="1317"/>
    </row>
    <row r="46" spans="1:16" s="96" customFormat="1">
      <c r="A46" s="166" t="s">
        <v>7</v>
      </c>
      <c r="B46" s="596">
        <v>15.37589709</v>
      </c>
      <c r="C46" s="596">
        <v>14.99947221</v>
      </c>
      <c r="D46" s="596">
        <v>15.196284970000001</v>
      </c>
      <c r="E46" s="596">
        <v>14.975873630000002</v>
      </c>
      <c r="F46" s="596">
        <v>17.037649049999999</v>
      </c>
      <c r="G46" s="596">
        <v>4.6462091699999997</v>
      </c>
      <c r="H46" s="596">
        <v>3.3856902499999997</v>
      </c>
      <c r="I46" s="596">
        <v>4.4896604</v>
      </c>
      <c r="J46" s="596">
        <v>3.7335562099999997</v>
      </c>
      <c r="K46" s="596">
        <v>4.0285712199999999</v>
      </c>
      <c r="L46" s="596">
        <v>3.8502570800000004</v>
      </c>
      <c r="M46" s="596">
        <v>3.8687394900000003</v>
      </c>
      <c r="N46" s="596">
        <v>105.58786076999999</v>
      </c>
      <c r="O46" s="161"/>
      <c r="P46" s="1317"/>
    </row>
    <row r="47" spans="1:16" s="91" customFormat="1">
      <c r="A47" s="162" t="s">
        <v>1456</v>
      </c>
      <c r="B47" s="103">
        <v>0.47348372</v>
      </c>
      <c r="C47" s="103">
        <v>0.73102374000000003</v>
      </c>
      <c r="D47" s="103">
        <v>1.2520590900000002</v>
      </c>
      <c r="E47" s="103">
        <v>0.94266574999999997</v>
      </c>
      <c r="F47" s="103">
        <v>1.4847684800000001</v>
      </c>
      <c r="G47" s="103">
        <v>2.2802147599999998</v>
      </c>
      <c r="H47" s="103">
        <v>1.42273794</v>
      </c>
      <c r="I47" s="103">
        <v>2.60717635</v>
      </c>
      <c r="J47" s="103">
        <v>1.8691385199999999</v>
      </c>
      <c r="K47" s="103">
        <v>2.3337530899999996</v>
      </c>
      <c r="L47" s="103">
        <v>2.1250156000000002</v>
      </c>
      <c r="M47" s="103">
        <v>2.2665523700000003</v>
      </c>
      <c r="N47" s="579">
        <v>19.78858941</v>
      </c>
      <c r="O47" s="161"/>
      <c r="P47" s="1317"/>
    </row>
    <row r="48" spans="1:16" s="91" customFormat="1">
      <c r="A48" s="106" t="s">
        <v>248</v>
      </c>
      <c r="B48" s="103">
        <v>0.15629999999999999</v>
      </c>
      <c r="C48" s="103">
        <v>0.51539999999999997</v>
      </c>
      <c r="D48" s="103">
        <v>0.48070000000000002</v>
      </c>
      <c r="E48" s="103">
        <v>0.4042</v>
      </c>
      <c r="F48" s="103">
        <v>0.2878</v>
      </c>
      <c r="G48" s="103">
        <v>0.34499999999999997</v>
      </c>
      <c r="H48" s="103">
        <v>0.32075199999999998</v>
      </c>
      <c r="I48" s="103">
        <v>0.28972599999999998</v>
      </c>
      <c r="J48" s="103">
        <v>0.2702</v>
      </c>
      <c r="K48" s="103">
        <v>0.1903</v>
      </c>
      <c r="L48" s="103">
        <v>0.173626</v>
      </c>
      <c r="M48" s="103">
        <v>0.16619999999999999</v>
      </c>
      <c r="N48" s="579">
        <v>3.6002040000000002</v>
      </c>
      <c r="O48" s="161"/>
      <c r="P48" s="1317"/>
    </row>
    <row r="49" spans="1:16" s="91" customFormat="1">
      <c r="A49" s="342" t="s">
        <v>1639</v>
      </c>
      <c r="B49" s="103">
        <v>14.74611337</v>
      </c>
      <c r="C49" s="103">
        <v>13.753048470000001</v>
      </c>
      <c r="D49" s="103">
        <v>13.463525880000001</v>
      </c>
      <c r="E49" s="103">
        <v>13.629007880000001</v>
      </c>
      <c r="F49" s="103">
        <v>15.26508057</v>
      </c>
      <c r="G49" s="103">
        <v>2.0209944100000001</v>
      </c>
      <c r="H49" s="103">
        <v>1.64220031</v>
      </c>
      <c r="I49" s="103">
        <v>1.59275805</v>
      </c>
      <c r="J49" s="103">
        <v>1.59421769</v>
      </c>
      <c r="K49" s="103">
        <v>1.5045181299999999</v>
      </c>
      <c r="L49" s="103">
        <v>1.5516154799999999</v>
      </c>
      <c r="M49" s="103">
        <v>1.4359871200000001</v>
      </c>
      <c r="N49" s="579">
        <v>82.199067359999987</v>
      </c>
      <c r="O49" s="161"/>
      <c r="P49" s="1317"/>
    </row>
    <row r="50" spans="1:16" s="91" customFormat="1">
      <c r="A50" s="415" t="s">
        <v>1458</v>
      </c>
      <c r="B50" s="102">
        <v>2.6334605299999998</v>
      </c>
      <c r="C50" s="1467">
        <v>1.7605691000000001</v>
      </c>
      <c r="D50" s="102">
        <v>0.68188896999999993</v>
      </c>
      <c r="E50" s="102">
        <v>1.0842844599999999</v>
      </c>
      <c r="F50" s="102">
        <v>1.3408068799999999</v>
      </c>
      <c r="G50" s="102">
        <v>0.84827618000000005</v>
      </c>
      <c r="H50" s="102">
        <v>0.8638049499999999</v>
      </c>
      <c r="I50" s="102">
        <v>1.0464978199999999</v>
      </c>
      <c r="J50" s="102">
        <v>0.69477806000000009</v>
      </c>
      <c r="K50" s="102">
        <v>3.3399864700000004</v>
      </c>
      <c r="L50" s="102">
        <v>0.52170731999999997</v>
      </c>
      <c r="M50" s="102">
        <v>0.41786499999999999</v>
      </c>
      <c r="N50" s="581">
        <v>15.233925740000002</v>
      </c>
      <c r="O50" s="161"/>
      <c r="P50" s="1317"/>
    </row>
    <row r="51" spans="1:16" s="91" customFormat="1">
      <c r="A51" s="175" t="s">
        <v>1460</v>
      </c>
      <c r="B51" s="102">
        <v>3.6103129999999997E-2</v>
      </c>
      <c r="C51" s="102">
        <v>8.2478619999999989E-2</v>
      </c>
      <c r="D51" s="102">
        <v>0.14639627</v>
      </c>
      <c r="E51" s="102">
        <v>9.0685139999999997E-2</v>
      </c>
      <c r="F51" s="102">
        <v>0.12036549000000001</v>
      </c>
      <c r="G51" s="102">
        <v>0.14023142999999999</v>
      </c>
      <c r="H51" s="102">
        <v>0.13873717999999999</v>
      </c>
      <c r="I51" s="102">
        <v>0.17324514999999999</v>
      </c>
      <c r="J51" s="102">
        <v>0.10219586</v>
      </c>
      <c r="K51" s="102">
        <v>0.12491377000000001</v>
      </c>
      <c r="L51" s="102">
        <v>0.16070022</v>
      </c>
      <c r="M51" s="102">
        <v>0.12687519</v>
      </c>
      <c r="N51" s="102">
        <v>1.44292745</v>
      </c>
      <c r="O51" s="161"/>
      <c r="P51" s="1317"/>
    </row>
    <row r="52" spans="1:16" s="91" customFormat="1">
      <c r="A52" s="162" t="s">
        <v>1461</v>
      </c>
      <c r="B52" s="103">
        <v>3.6103129999999997E-2</v>
      </c>
      <c r="C52" s="103">
        <v>8.2478619999999989E-2</v>
      </c>
      <c r="D52" s="103">
        <v>0.14639627</v>
      </c>
      <c r="E52" s="103">
        <v>9.0685139999999997E-2</v>
      </c>
      <c r="F52" s="103">
        <v>0.12036549000000001</v>
      </c>
      <c r="G52" s="103">
        <v>0.14023142999999999</v>
      </c>
      <c r="H52" s="103">
        <v>0.13873717999999999</v>
      </c>
      <c r="I52" s="103">
        <v>0.17324514999999999</v>
      </c>
      <c r="J52" s="103">
        <v>0.10219586</v>
      </c>
      <c r="K52" s="103">
        <v>0.12491377000000001</v>
      </c>
      <c r="L52" s="103">
        <v>0.16070022</v>
      </c>
      <c r="M52" s="103">
        <v>0.12687519</v>
      </c>
      <c r="N52" s="579">
        <v>1.44292745</v>
      </c>
      <c r="O52" s="161"/>
      <c r="P52" s="1317"/>
    </row>
    <row r="53" spans="1:16" s="91" customFormat="1">
      <c r="A53" s="175" t="s">
        <v>1462</v>
      </c>
      <c r="B53" s="102">
        <v>0.22501499999999999</v>
      </c>
      <c r="C53" s="102">
        <v>0.26014999999999999</v>
      </c>
      <c r="D53" s="102">
        <v>0.284165</v>
      </c>
      <c r="E53" s="102">
        <v>0.26202500000000001</v>
      </c>
      <c r="F53" s="102">
        <v>0.25748500000000002</v>
      </c>
      <c r="G53" s="102">
        <v>0.29548000000000002</v>
      </c>
      <c r="H53" s="102">
        <v>0.29583999999999999</v>
      </c>
      <c r="I53" s="102">
        <v>0.26457999999999998</v>
      </c>
      <c r="J53" s="102">
        <v>0.27532800000000002</v>
      </c>
      <c r="K53" s="102">
        <v>0.26981500000000003</v>
      </c>
      <c r="L53" s="102">
        <v>0.22842000000000001</v>
      </c>
      <c r="M53" s="102">
        <v>0.20835500000000001</v>
      </c>
      <c r="N53" s="102">
        <v>3.1266579999999999</v>
      </c>
      <c r="O53" s="161"/>
      <c r="P53" s="1317"/>
    </row>
    <row r="54" spans="1:16" s="91" customFormat="1">
      <c r="A54" s="162" t="s">
        <v>1463</v>
      </c>
      <c r="B54" s="103">
        <v>0.22501499999999999</v>
      </c>
      <c r="C54" s="103">
        <v>0.26014999999999999</v>
      </c>
      <c r="D54" s="103">
        <v>0.284165</v>
      </c>
      <c r="E54" s="103">
        <v>0.26202500000000001</v>
      </c>
      <c r="F54" s="103">
        <v>0.25748500000000002</v>
      </c>
      <c r="G54" s="103">
        <v>0.29548000000000002</v>
      </c>
      <c r="H54" s="103">
        <v>0.29583999999999999</v>
      </c>
      <c r="I54" s="103">
        <v>0.26457999999999998</v>
      </c>
      <c r="J54" s="103">
        <v>0.27532800000000002</v>
      </c>
      <c r="K54" s="103">
        <v>0.26981500000000003</v>
      </c>
      <c r="L54" s="103">
        <v>0.22842000000000001</v>
      </c>
      <c r="M54" s="103">
        <v>0.20835500000000001</v>
      </c>
      <c r="N54" s="579">
        <v>3.1266579999999999</v>
      </c>
      <c r="O54" s="161"/>
      <c r="P54" s="1317"/>
    </row>
    <row r="55" spans="1:16" s="91" customFormat="1">
      <c r="A55" s="175" t="s">
        <v>1464</v>
      </c>
      <c r="B55" s="575">
        <v>0.49786647000000001</v>
      </c>
      <c r="C55" s="575">
        <v>0.64309693000000001</v>
      </c>
      <c r="D55" s="575">
        <v>0.31898363000000002</v>
      </c>
      <c r="E55" s="575">
        <v>0.39356451999999997</v>
      </c>
      <c r="F55" s="575">
        <v>0.27437400000000001</v>
      </c>
      <c r="G55" s="575">
        <v>0.35268620000000001</v>
      </c>
      <c r="H55" s="575">
        <v>0.59438765999999998</v>
      </c>
      <c r="I55" s="575">
        <v>7.0658899999999997E-2</v>
      </c>
      <c r="J55" s="575">
        <v>0.10536464</v>
      </c>
      <c r="K55" s="575">
        <v>0.54016016</v>
      </c>
      <c r="L55" s="575">
        <v>0.28629150999999997</v>
      </c>
      <c r="M55" s="575">
        <v>0.19444274</v>
      </c>
      <c r="N55" s="575">
        <v>4.2718773600000004</v>
      </c>
      <c r="O55" s="161"/>
      <c r="P55" s="1317"/>
    </row>
    <row r="56" spans="1:16" s="91" customFormat="1">
      <c r="A56" s="1374" t="s">
        <v>1736</v>
      </c>
      <c r="B56" s="103">
        <v>0.49495400000000001</v>
      </c>
      <c r="C56" s="103">
        <v>0.64143337</v>
      </c>
      <c r="D56" s="103">
        <v>0.31195200000000001</v>
      </c>
      <c r="E56" s="103">
        <v>0.39168999999999998</v>
      </c>
      <c r="F56" s="103">
        <v>0.27337400000000001</v>
      </c>
      <c r="G56" s="103">
        <v>0.34805799999999998</v>
      </c>
      <c r="H56" s="103">
        <v>0.53794200000000003</v>
      </c>
      <c r="I56" s="103">
        <v>5.1580000000000001E-2</v>
      </c>
      <c r="J56" s="103">
        <v>0.10316</v>
      </c>
      <c r="K56" s="103">
        <v>0.53766238</v>
      </c>
      <c r="L56" s="103">
        <v>0.26611340999999999</v>
      </c>
      <c r="M56" s="103">
        <v>0.18568799999999999</v>
      </c>
      <c r="N56" s="579">
        <v>4.1436071600000002</v>
      </c>
      <c r="O56" s="161"/>
      <c r="P56" s="1317"/>
    </row>
    <row r="57" spans="1:16" s="91" customFormat="1">
      <c r="A57" s="344" t="s">
        <v>432</v>
      </c>
      <c r="B57" s="103">
        <v>2.9124699999999999E-3</v>
      </c>
      <c r="C57" s="103">
        <v>1.6635599999999999E-3</v>
      </c>
      <c r="D57" s="103">
        <v>7.0316300000000005E-3</v>
      </c>
      <c r="E57" s="103">
        <v>1.87452E-3</v>
      </c>
      <c r="F57" s="103">
        <v>1E-3</v>
      </c>
      <c r="G57" s="103">
        <v>4.6281999999999998E-3</v>
      </c>
      <c r="H57" s="103">
        <v>5.6445660000000002E-2</v>
      </c>
      <c r="I57" s="103">
        <v>1.9078900000000003E-2</v>
      </c>
      <c r="J57" s="103">
        <v>2.2046399999999999E-3</v>
      </c>
      <c r="K57" s="103">
        <v>2.4977800000000002E-3</v>
      </c>
      <c r="L57" s="103">
        <v>2.0178099999999997E-2</v>
      </c>
      <c r="M57" s="103">
        <v>8.7547400000000004E-3</v>
      </c>
      <c r="N57" s="579">
        <v>0.1282702</v>
      </c>
      <c r="O57" s="161"/>
      <c r="P57" s="1317"/>
    </row>
    <row r="58" spans="1:16" s="93" customFormat="1" ht="15" customHeight="1" thickBot="1">
      <c r="A58" s="787" t="s">
        <v>490</v>
      </c>
      <c r="B58" s="788">
        <v>156.03717999</v>
      </c>
      <c r="C58" s="788">
        <v>152.51982272000004</v>
      </c>
      <c r="D58" s="788">
        <v>221.42644300000001</v>
      </c>
      <c r="E58" s="788">
        <v>248.19291886000002</v>
      </c>
      <c r="F58" s="788">
        <v>172.22208611999997</v>
      </c>
      <c r="G58" s="788">
        <v>172.57091880999997</v>
      </c>
      <c r="H58" s="788">
        <v>176.29924792999998</v>
      </c>
      <c r="I58" s="788">
        <v>154.24598956</v>
      </c>
      <c r="J58" s="788">
        <v>185.60869375000001</v>
      </c>
      <c r="K58" s="788">
        <v>169.69007168000002</v>
      </c>
      <c r="L58" s="788">
        <v>131.93693954</v>
      </c>
      <c r="M58" s="788">
        <v>157.10040396000002</v>
      </c>
      <c r="N58" s="788">
        <v>2097.8507159199999</v>
      </c>
    </row>
    <row r="59" spans="1:16" s="93" customFormat="1" ht="14.25" customHeight="1" thickTop="1">
      <c r="A59" s="40" t="s">
        <v>729</v>
      </c>
      <c r="B59" s="677"/>
      <c r="C59" s="677"/>
      <c r="D59" s="677"/>
      <c r="E59" s="677"/>
      <c r="F59" s="677"/>
      <c r="G59" s="677"/>
      <c r="H59" s="677"/>
      <c r="I59" s="677"/>
      <c r="J59" s="677"/>
      <c r="K59" s="677"/>
      <c r="L59" s="677"/>
      <c r="M59" s="677"/>
      <c r="N59" s="1045"/>
    </row>
    <row r="60" spans="1:16" s="93" customFormat="1" ht="15" customHeight="1">
      <c r="A60" s="906" t="s">
        <v>1627</v>
      </c>
      <c r="B60" s="168"/>
      <c r="C60" s="168"/>
      <c r="D60" s="168"/>
      <c r="E60" s="168"/>
      <c r="F60" s="168"/>
      <c r="G60" s="168"/>
      <c r="H60" s="168"/>
      <c r="I60" s="168"/>
      <c r="J60" s="168"/>
      <c r="K60" s="168"/>
      <c r="L60" s="168"/>
      <c r="M60" s="168"/>
      <c r="N60" s="952"/>
    </row>
    <row r="61" spans="1:16" s="93" customFormat="1" ht="15.75">
      <c r="A61" s="40" t="s">
        <v>10</v>
      </c>
      <c r="B61" s="842"/>
      <c r="C61" s="842"/>
      <c r="D61" s="842"/>
      <c r="E61" s="842"/>
      <c r="F61" s="842"/>
      <c r="G61" s="842"/>
      <c r="H61" s="842"/>
      <c r="I61" s="842"/>
      <c r="J61" s="842"/>
      <c r="K61" s="842"/>
      <c r="L61" s="842"/>
      <c r="M61" s="842"/>
      <c r="N61" s="1046"/>
    </row>
    <row r="62" spans="1:16" s="93" customFormat="1">
      <c r="A62" s="169"/>
      <c r="B62" s="842"/>
      <c r="C62" s="842"/>
      <c r="D62" s="842"/>
      <c r="E62" s="842"/>
      <c r="F62" s="842"/>
      <c r="G62" s="168"/>
      <c r="H62" s="168"/>
      <c r="I62" s="168"/>
      <c r="J62" s="168"/>
      <c r="K62" s="168"/>
      <c r="L62" s="168"/>
      <c r="M62" s="168"/>
      <c r="N62" s="168"/>
    </row>
    <row r="63" spans="1:16" s="93" customFormat="1">
      <c r="A63" s="169"/>
      <c r="B63" s="842"/>
      <c r="C63" s="842"/>
      <c r="D63" s="842"/>
      <c r="E63" s="842"/>
      <c r="F63" s="842"/>
      <c r="G63" s="168"/>
      <c r="H63" s="168"/>
      <c r="I63" s="168"/>
      <c r="J63" s="168"/>
      <c r="K63" s="168"/>
      <c r="L63" s="168"/>
      <c r="M63" s="168"/>
      <c r="N63" s="168"/>
    </row>
    <row r="64" spans="1:16" s="93" customFormat="1">
      <c r="A64" s="169"/>
      <c r="B64" s="168"/>
      <c r="C64" s="850"/>
      <c r="D64" s="850"/>
      <c r="E64" s="850"/>
      <c r="F64" s="850"/>
      <c r="G64" s="850"/>
      <c r="H64" s="850"/>
      <c r="I64" s="850"/>
      <c r="J64" s="850"/>
      <c r="K64" s="850"/>
      <c r="L64" s="850"/>
      <c r="M64" s="850"/>
      <c r="N64" s="850"/>
    </row>
    <row r="65" spans="1:14" s="93" customFormat="1">
      <c r="A65" s="169"/>
      <c r="B65" s="168"/>
      <c r="C65" s="850"/>
      <c r="D65" s="850"/>
      <c r="E65" s="850"/>
      <c r="F65" s="850"/>
      <c r="G65" s="850"/>
      <c r="H65" s="850"/>
      <c r="I65" s="850"/>
      <c r="J65" s="850"/>
      <c r="K65" s="850"/>
      <c r="L65" s="850"/>
      <c r="M65" s="850"/>
      <c r="N65" s="850"/>
    </row>
    <row r="66" spans="1:14" s="93" customFormat="1">
      <c r="A66" s="169"/>
      <c r="B66" s="168"/>
      <c r="C66" s="850"/>
      <c r="D66" s="850"/>
      <c r="E66" s="850"/>
      <c r="F66" s="850"/>
      <c r="G66" s="850"/>
      <c r="H66" s="850"/>
      <c r="I66" s="850"/>
      <c r="J66" s="850"/>
      <c r="K66" s="850"/>
      <c r="L66" s="850"/>
      <c r="M66" s="850"/>
      <c r="N66" s="850"/>
    </row>
    <row r="67" spans="1:14" s="93" customFormat="1">
      <c r="A67" s="169"/>
      <c r="B67" s="168"/>
      <c r="C67" s="850"/>
      <c r="D67" s="850"/>
      <c r="E67" s="850"/>
      <c r="F67" s="850"/>
      <c r="G67" s="850"/>
      <c r="H67" s="850"/>
      <c r="I67" s="850"/>
      <c r="J67" s="850"/>
      <c r="K67" s="850"/>
      <c r="L67" s="850"/>
      <c r="M67" s="850"/>
      <c r="N67" s="850"/>
    </row>
    <row r="68" spans="1:14" s="93" customFormat="1">
      <c r="A68" s="169"/>
      <c r="B68" s="168"/>
      <c r="C68" s="168"/>
      <c r="D68" s="168"/>
      <c r="E68" s="168"/>
      <c r="F68" s="168"/>
      <c r="G68" s="168"/>
      <c r="H68" s="168"/>
      <c r="I68" s="168"/>
      <c r="J68" s="168"/>
      <c r="K68" s="168"/>
      <c r="L68" s="168"/>
      <c r="M68" s="168"/>
      <c r="N68" s="168"/>
    </row>
    <row r="69" spans="1:14" s="93" customFormat="1">
      <c r="A69" s="169"/>
      <c r="B69" s="168"/>
      <c r="C69" s="168"/>
      <c r="D69" s="168"/>
      <c r="E69" s="168"/>
      <c r="F69" s="168"/>
      <c r="G69" s="168"/>
      <c r="H69" s="168"/>
      <c r="I69" s="168"/>
      <c r="J69" s="168"/>
      <c r="K69" s="168"/>
      <c r="L69" s="168"/>
      <c r="M69" s="168"/>
      <c r="N69" s="168"/>
    </row>
    <row r="70" spans="1:14" s="93" customFormat="1">
      <c r="A70" s="169"/>
      <c r="B70" s="168"/>
      <c r="C70" s="168"/>
      <c r="D70" s="168"/>
      <c r="E70" s="168"/>
      <c r="F70" s="168"/>
      <c r="G70" s="168"/>
      <c r="H70" s="168"/>
      <c r="I70" s="168"/>
      <c r="J70" s="168"/>
      <c r="K70" s="168"/>
      <c r="L70" s="168"/>
      <c r="M70" s="168"/>
      <c r="N70" s="168"/>
    </row>
    <row r="71" spans="1:14" s="93" customFormat="1">
      <c r="A71" s="169"/>
      <c r="B71" s="168"/>
      <c r="C71" s="168"/>
      <c r="D71" s="168"/>
      <c r="E71" s="168"/>
      <c r="F71" s="168"/>
      <c r="G71" s="168"/>
      <c r="H71" s="168"/>
      <c r="I71" s="168"/>
      <c r="J71" s="168"/>
      <c r="K71" s="168"/>
      <c r="L71" s="168"/>
      <c r="M71" s="168"/>
      <c r="N71" s="168"/>
    </row>
    <row r="72" spans="1:14" s="93" customFormat="1">
      <c r="A72" s="169"/>
      <c r="B72" s="168"/>
      <c r="C72" s="168"/>
      <c r="D72" s="168"/>
      <c r="E72" s="168"/>
      <c r="F72" s="168"/>
      <c r="G72" s="168"/>
      <c r="H72" s="168"/>
      <c r="I72" s="168"/>
      <c r="J72" s="168"/>
      <c r="K72" s="168"/>
      <c r="L72" s="168"/>
      <c r="M72" s="168"/>
      <c r="N72" s="168"/>
    </row>
    <row r="73" spans="1:14" s="93" customFormat="1">
      <c r="A73" s="169"/>
      <c r="B73" s="168"/>
      <c r="C73" s="168"/>
      <c r="D73" s="168"/>
      <c r="E73" s="168"/>
      <c r="F73" s="168"/>
      <c r="G73" s="168"/>
      <c r="H73" s="168"/>
      <c r="I73" s="168"/>
      <c r="J73" s="168"/>
      <c r="K73" s="168"/>
      <c r="L73" s="168"/>
      <c r="M73" s="168"/>
      <c r="N73" s="168"/>
    </row>
    <row r="74" spans="1:14" s="93" customFormat="1">
      <c r="A74" s="169"/>
      <c r="B74" s="168"/>
      <c r="C74" s="168"/>
      <c r="D74" s="168"/>
      <c r="E74" s="168"/>
      <c r="F74" s="168"/>
      <c r="G74" s="168"/>
      <c r="H74" s="168"/>
      <c r="I74" s="168"/>
      <c r="J74" s="168"/>
      <c r="K74" s="168"/>
      <c r="L74" s="168"/>
      <c r="M74" s="168"/>
      <c r="N74" s="168"/>
    </row>
    <row r="75" spans="1:14" s="93" customFormat="1">
      <c r="A75" s="169"/>
      <c r="B75" s="168"/>
      <c r="C75" s="168"/>
      <c r="D75" s="168"/>
      <c r="E75" s="168"/>
      <c r="F75" s="168"/>
      <c r="G75" s="168"/>
      <c r="H75" s="168"/>
      <c r="I75" s="168"/>
      <c r="J75" s="168"/>
      <c r="K75" s="168"/>
      <c r="L75" s="168"/>
      <c r="M75" s="168"/>
      <c r="N75" s="168"/>
    </row>
    <row r="76" spans="1:14" s="93" customFormat="1">
      <c r="A76" s="169"/>
      <c r="B76" s="168"/>
      <c r="C76" s="168"/>
      <c r="D76" s="168"/>
      <c r="E76" s="168"/>
      <c r="F76" s="168"/>
      <c r="G76" s="168"/>
      <c r="H76" s="168"/>
      <c r="I76" s="168"/>
      <c r="J76" s="168"/>
      <c r="K76" s="168"/>
      <c r="L76" s="168"/>
      <c r="M76" s="168"/>
      <c r="N76" s="168"/>
    </row>
    <row r="77" spans="1:14" s="93" customFormat="1">
      <c r="A77" s="169"/>
      <c r="B77" s="168"/>
      <c r="C77" s="168"/>
      <c r="D77" s="168"/>
      <c r="E77" s="168"/>
      <c r="F77" s="168"/>
      <c r="G77" s="168"/>
      <c r="H77" s="168"/>
      <c r="I77" s="168"/>
      <c r="J77" s="168"/>
      <c r="K77" s="168"/>
      <c r="L77" s="168"/>
      <c r="M77" s="168"/>
      <c r="N77" s="168"/>
    </row>
    <row r="78" spans="1:14" s="93" customFormat="1">
      <c r="A78" s="169"/>
      <c r="B78" s="168"/>
      <c r="C78" s="168"/>
      <c r="D78" s="168"/>
      <c r="E78" s="168"/>
      <c r="F78" s="168"/>
      <c r="G78" s="168"/>
      <c r="H78" s="168"/>
      <c r="I78" s="168"/>
      <c r="J78" s="168"/>
      <c r="K78" s="168"/>
      <c r="L78" s="168"/>
      <c r="M78" s="168"/>
      <c r="N78" s="168"/>
    </row>
    <row r="79" spans="1:14" s="93" customFormat="1">
      <c r="A79" s="169"/>
      <c r="B79" s="168"/>
      <c r="C79" s="168"/>
      <c r="D79" s="168"/>
      <c r="E79" s="168"/>
      <c r="F79" s="168"/>
      <c r="G79" s="168"/>
      <c r="H79" s="168"/>
      <c r="I79" s="168"/>
      <c r="J79" s="168"/>
      <c r="K79" s="168"/>
      <c r="L79" s="168"/>
      <c r="M79" s="168"/>
      <c r="N79" s="168"/>
    </row>
    <row r="80" spans="1:14" s="93" customFormat="1">
      <c r="A80" s="169"/>
      <c r="B80" s="168"/>
      <c r="C80" s="168"/>
      <c r="D80" s="168"/>
      <c r="E80" s="168"/>
      <c r="F80" s="168"/>
      <c r="G80" s="168"/>
      <c r="H80" s="168"/>
      <c r="I80" s="168"/>
      <c r="J80" s="168"/>
      <c r="K80" s="168"/>
      <c r="L80" s="168"/>
      <c r="M80" s="168"/>
      <c r="N80" s="168"/>
    </row>
    <row r="81" spans="1:14" s="93" customFormat="1">
      <c r="A81" s="169"/>
      <c r="B81" s="168"/>
      <c r="C81" s="168"/>
      <c r="D81" s="168"/>
      <c r="E81" s="168"/>
      <c r="F81" s="168"/>
      <c r="G81" s="168"/>
      <c r="H81" s="168"/>
      <c r="I81" s="168"/>
      <c r="J81" s="168"/>
      <c r="K81" s="168"/>
      <c r="L81" s="168"/>
      <c r="M81" s="168"/>
      <c r="N81" s="168"/>
    </row>
    <row r="82" spans="1:14" s="93" customFormat="1">
      <c r="A82" s="169"/>
      <c r="B82" s="168"/>
      <c r="C82" s="168"/>
      <c r="D82" s="168"/>
      <c r="E82" s="168"/>
      <c r="F82" s="168"/>
      <c r="G82" s="168"/>
      <c r="H82" s="168"/>
      <c r="I82" s="168"/>
      <c r="J82" s="168"/>
      <c r="K82" s="168"/>
      <c r="L82" s="168"/>
      <c r="M82" s="168"/>
      <c r="N82" s="168"/>
    </row>
    <row r="83" spans="1:14" s="93" customFormat="1">
      <c r="A83" s="169"/>
      <c r="B83" s="168"/>
      <c r="C83" s="168"/>
      <c r="D83" s="168"/>
      <c r="E83" s="168"/>
      <c r="F83" s="168"/>
      <c r="G83" s="168"/>
      <c r="H83" s="168"/>
      <c r="I83" s="168"/>
      <c r="J83" s="168"/>
      <c r="K83" s="168"/>
      <c r="L83" s="168"/>
      <c r="M83" s="168"/>
      <c r="N83" s="168"/>
    </row>
    <row r="84" spans="1:14" s="93" customFormat="1">
      <c r="A84" s="169"/>
      <c r="B84" s="168"/>
      <c r="C84" s="168"/>
      <c r="D84" s="168"/>
      <c r="E84" s="168"/>
      <c r="F84" s="168"/>
      <c r="G84" s="168"/>
      <c r="H84" s="168"/>
      <c r="I84" s="168"/>
      <c r="J84" s="168"/>
      <c r="K84" s="168"/>
      <c r="L84" s="168"/>
      <c r="M84" s="168"/>
      <c r="N84" s="168"/>
    </row>
    <row r="85" spans="1:14" s="93" customFormat="1">
      <c r="A85" s="169"/>
      <c r="B85" s="168"/>
      <c r="C85" s="168"/>
      <c r="D85" s="168"/>
      <c r="E85" s="168"/>
      <c r="F85" s="168"/>
      <c r="G85" s="168"/>
      <c r="H85" s="168"/>
      <c r="I85" s="168"/>
      <c r="J85" s="168"/>
      <c r="K85" s="168"/>
      <c r="L85" s="168"/>
      <c r="M85" s="168"/>
      <c r="N85" s="168"/>
    </row>
    <row r="86" spans="1:14" s="93" customFormat="1">
      <c r="A86" s="169"/>
      <c r="B86" s="168"/>
      <c r="C86" s="168"/>
      <c r="D86" s="168"/>
      <c r="E86" s="168"/>
      <c r="F86" s="168"/>
      <c r="G86" s="168"/>
      <c r="H86" s="168"/>
      <c r="I86" s="168"/>
      <c r="J86" s="168"/>
      <c r="K86" s="168"/>
      <c r="L86" s="168"/>
      <c r="M86" s="168"/>
      <c r="N86" s="168"/>
    </row>
    <row r="87" spans="1:14" s="93" customFormat="1">
      <c r="A87" s="169"/>
      <c r="B87" s="168"/>
      <c r="C87" s="168"/>
      <c r="D87" s="168"/>
      <c r="E87" s="168"/>
      <c r="F87" s="168"/>
      <c r="G87" s="168"/>
      <c r="H87" s="168"/>
      <c r="I87" s="168"/>
      <c r="J87" s="168"/>
      <c r="K87" s="168"/>
      <c r="L87" s="168"/>
      <c r="M87" s="168"/>
      <c r="N87" s="168"/>
    </row>
    <row r="88" spans="1:14" s="93" customFormat="1">
      <c r="A88" s="169"/>
      <c r="B88" s="168"/>
      <c r="C88" s="168"/>
      <c r="D88" s="168"/>
      <c r="E88" s="168"/>
      <c r="F88" s="168"/>
      <c r="G88" s="168"/>
      <c r="H88" s="168"/>
      <c r="I88" s="168"/>
      <c r="J88" s="168"/>
      <c r="K88" s="168"/>
      <c r="L88" s="168"/>
      <c r="M88" s="168"/>
      <c r="N88" s="168"/>
    </row>
    <row r="89" spans="1:14" s="93" customFormat="1">
      <c r="A89" s="169"/>
      <c r="B89" s="168"/>
      <c r="C89" s="168"/>
      <c r="D89" s="168"/>
      <c r="E89" s="168"/>
      <c r="F89" s="168"/>
      <c r="G89" s="168"/>
      <c r="H89" s="168"/>
      <c r="I89" s="168"/>
      <c r="J89" s="168"/>
      <c r="K89" s="168"/>
      <c r="L89" s="168"/>
      <c r="M89" s="168"/>
      <c r="N89" s="168"/>
    </row>
    <row r="90" spans="1:14" s="93" customFormat="1">
      <c r="A90" s="169"/>
      <c r="B90" s="168"/>
      <c r="C90" s="168"/>
      <c r="D90" s="168"/>
      <c r="E90" s="168"/>
      <c r="F90" s="168"/>
      <c r="G90" s="168"/>
      <c r="H90" s="168"/>
      <c r="I90" s="168"/>
      <c r="J90" s="168"/>
      <c r="K90" s="168"/>
      <c r="L90" s="168"/>
      <c r="M90" s="168"/>
      <c r="N90" s="168"/>
    </row>
    <row r="91" spans="1:14" s="93" customFormat="1">
      <c r="A91" s="169"/>
      <c r="B91" s="168"/>
      <c r="C91" s="168"/>
      <c r="D91" s="168"/>
      <c r="E91" s="168"/>
      <c r="F91" s="168"/>
      <c r="G91" s="168"/>
      <c r="H91" s="168"/>
      <c r="I91" s="168"/>
      <c r="J91" s="168"/>
      <c r="K91" s="168"/>
      <c r="L91" s="168"/>
      <c r="M91" s="168"/>
      <c r="N91" s="168"/>
    </row>
    <row r="92" spans="1:14" s="93" customFormat="1">
      <c r="A92" s="169"/>
      <c r="B92" s="168"/>
      <c r="C92" s="168"/>
      <c r="D92" s="168"/>
      <c r="E92" s="168"/>
      <c r="F92" s="168"/>
      <c r="G92" s="168"/>
      <c r="H92" s="168"/>
      <c r="I92" s="168"/>
      <c r="J92" s="168"/>
      <c r="K92" s="168"/>
      <c r="L92" s="168"/>
      <c r="M92" s="168"/>
      <c r="N92" s="168"/>
    </row>
    <row r="93" spans="1:14" s="93" customFormat="1">
      <c r="A93" s="169"/>
      <c r="B93" s="168"/>
      <c r="C93" s="168"/>
      <c r="D93" s="168"/>
      <c r="E93" s="168"/>
      <c r="F93" s="168"/>
      <c r="G93" s="168"/>
      <c r="H93" s="168"/>
      <c r="I93" s="168"/>
      <c r="J93" s="168"/>
      <c r="K93" s="168"/>
      <c r="L93" s="168"/>
      <c r="M93" s="168"/>
      <c r="N93" s="168"/>
    </row>
    <row r="94" spans="1:14" s="93" customFormat="1">
      <c r="A94" s="169"/>
      <c r="B94" s="168"/>
      <c r="C94" s="168"/>
      <c r="D94" s="168"/>
      <c r="E94" s="168"/>
      <c r="F94" s="168"/>
      <c r="G94" s="168"/>
      <c r="H94" s="168"/>
      <c r="I94" s="168"/>
      <c r="J94" s="168"/>
      <c r="K94" s="168"/>
      <c r="L94" s="168"/>
      <c r="M94" s="168"/>
      <c r="N94" s="168"/>
    </row>
    <row r="95" spans="1:14" s="93" customFormat="1">
      <c r="A95" s="169"/>
      <c r="B95" s="168"/>
      <c r="C95" s="168"/>
      <c r="D95" s="168"/>
      <c r="E95" s="168"/>
      <c r="F95" s="168"/>
      <c r="G95" s="168"/>
      <c r="H95" s="168"/>
      <c r="I95" s="168"/>
      <c r="J95" s="168"/>
      <c r="K95" s="168"/>
      <c r="L95" s="168"/>
      <c r="M95" s="168"/>
      <c r="N95" s="168"/>
    </row>
    <row r="96" spans="1:14" s="93" customFormat="1">
      <c r="A96" s="169"/>
      <c r="B96" s="168"/>
      <c r="C96" s="168"/>
      <c r="D96" s="168"/>
      <c r="E96" s="168"/>
      <c r="F96" s="168"/>
      <c r="G96" s="168"/>
      <c r="H96" s="168"/>
      <c r="I96" s="168"/>
      <c r="J96" s="168"/>
      <c r="K96" s="168"/>
      <c r="L96" s="168"/>
      <c r="M96" s="168"/>
      <c r="N96" s="168"/>
    </row>
  </sheetData>
  <customSheetViews>
    <customSheetView guid="{51F1D52B-5D55-4FCC-809B-9B4CC86C88B9}" showGridLines="0" topLeftCell="D1">
      <selection activeCell="N2" sqref="N2"/>
      <pageMargins left="0.51" right="0.35" top="0.31496062992125984" bottom="0.35433070866141736" header="0.23" footer="0"/>
      <pageSetup scale="80" orientation="landscape" r:id="rId1"/>
      <headerFooter alignWithMargins="0"/>
    </customSheetView>
    <customSheetView guid="{67BA8672-8137-4028-84CD-AA630649A2B3}" showRuler="0" topLeftCell="E19">
      <selection activeCell="N12" sqref="N12"/>
      <pageMargins left="1.05" right="0.5" top="0.32" bottom="0.37" header="0" footer="0"/>
      <pageSetup scale="60" orientation="landscape" r:id="rId2"/>
      <headerFooter alignWithMargins="0"/>
    </customSheetView>
    <customSheetView guid="{B297ACE3-C144-4411-A206-EE5C8D41CE1C}" scale="60" showPageBreaks="1" fitToPage="1" printArea="1" view="pageBreakPreview">
      <selection activeCell="H39" sqref="H39"/>
      <pageMargins left="1.0629921259842521" right="0.51181102362204722" top="0.31496062992125984" bottom="0.35433070866141736" header="0" footer="0"/>
      <pageSetup scale="69" orientation="landscape" r:id="rId3"/>
      <headerFooter alignWithMargins="0"/>
    </customSheetView>
    <customSheetView guid="{45E423DD-7FD2-487F-8372-5798D7D06C15}" showPageBreaks="1" showGridLines="0" printArea="1" topLeftCell="D1">
      <selection activeCell="N2" sqref="N2"/>
      <pageMargins left="0.51" right="0.35" top="0.31496062992125984" bottom="0.35433070866141736" header="0.23" footer="0"/>
      <pageSetup scale="80" orientation="landscape" r:id="rId4"/>
      <headerFooter alignWithMargins="0"/>
    </customSheetView>
  </customSheetViews>
  <phoneticPr fontId="0" type="noConversion"/>
  <pageMargins left="0.81" right="0.35" top="0.24" bottom="0.17" header="0.23" footer="0"/>
  <pageSetup scale="65" orientation="landscape" r:id="rId5"/>
  <headerFooter alignWithMargins="0"/>
  <drawing r:id="rId6"/>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P72"/>
  <sheetViews>
    <sheetView showGridLines="0" topLeftCell="A26" zoomScaleNormal="100" workbookViewId="0">
      <pane xSplit="1" topLeftCell="B1" activePane="topRight" state="frozen"/>
      <selection activeCell="A29" sqref="A29"/>
      <selection pane="topRight" activeCell="K59" sqref="K59"/>
    </sheetView>
  </sheetViews>
  <sheetFormatPr defaultColWidth="11.42578125" defaultRowHeight="10.5" customHeight="1"/>
  <cols>
    <col min="1" max="1" width="54.7109375" style="72" customWidth="1"/>
    <col min="2" max="2" width="11.7109375" style="72" customWidth="1"/>
    <col min="3" max="3" width="7.85546875" style="72" customWidth="1"/>
    <col min="4" max="4" width="8.42578125" style="72" customWidth="1"/>
    <col min="5" max="5" width="7.5703125" style="72" customWidth="1"/>
    <col min="6" max="6" width="8.7109375" style="72" customWidth="1"/>
    <col min="7" max="7" width="8" style="72" customWidth="1"/>
    <col min="8" max="8" width="7.85546875" style="72" customWidth="1"/>
    <col min="9" max="9" width="9.42578125" style="72" customWidth="1"/>
    <col min="10" max="10" width="10.5703125" style="72" customWidth="1"/>
    <col min="11" max="11" width="9" style="72" customWidth="1"/>
    <col min="12" max="12" width="10.42578125" style="72" customWidth="1"/>
    <col min="13" max="13" width="10.5703125" style="72" customWidth="1"/>
    <col min="14" max="14" width="9.85546875" style="72" customWidth="1"/>
    <col min="15" max="16384" width="11.42578125" style="72"/>
  </cols>
  <sheetData>
    <row r="1" spans="1:16" ht="18" customHeight="1">
      <c r="A1" s="563" t="s">
        <v>348</v>
      </c>
      <c r="B1" s="79"/>
      <c r="C1" s="79"/>
      <c r="D1" s="79"/>
      <c r="E1" s="79"/>
      <c r="F1" s="79"/>
      <c r="G1" s="79"/>
      <c r="H1" s="79"/>
      <c r="I1" s="79"/>
      <c r="J1" s="79"/>
      <c r="K1" s="79"/>
      <c r="L1" s="79"/>
      <c r="M1" s="79"/>
      <c r="N1" s="80">
        <v>57</v>
      </c>
    </row>
    <row r="11" spans="1:16" ht="14.25" customHeight="1">
      <c r="A11" s="74" t="s">
        <v>26</v>
      </c>
    </row>
    <row r="12" spans="1:16" ht="15.75" customHeight="1">
      <c r="A12" s="74" t="s">
        <v>1541</v>
      </c>
    </row>
    <row r="13" spans="1:16" ht="12.75" customHeight="1">
      <c r="A13" s="72" t="s">
        <v>434</v>
      </c>
    </row>
    <row r="14" spans="1:16" ht="15" customHeight="1">
      <c r="A14" s="142" t="s">
        <v>360</v>
      </c>
      <c r="B14" s="142" t="s">
        <v>443</v>
      </c>
      <c r="C14" s="142" t="s">
        <v>403</v>
      </c>
      <c r="D14" s="142" t="s">
        <v>404</v>
      </c>
      <c r="E14" s="142" t="s">
        <v>405</v>
      </c>
      <c r="F14" s="142" t="s">
        <v>406</v>
      </c>
      <c r="G14" s="142" t="s">
        <v>407</v>
      </c>
      <c r="H14" s="142" t="s">
        <v>408</v>
      </c>
      <c r="I14" s="142" t="s">
        <v>409</v>
      </c>
      <c r="J14" s="142" t="s">
        <v>410</v>
      </c>
      <c r="K14" s="142" t="s">
        <v>411</v>
      </c>
      <c r="L14" s="142" t="s">
        <v>412</v>
      </c>
      <c r="M14" s="142" t="s">
        <v>413</v>
      </c>
      <c r="N14" s="143" t="s">
        <v>39</v>
      </c>
    </row>
    <row r="15" spans="1:16" s="91" customFormat="1" ht="15" customHeight="1">
      <c r="A15" s="144" t="s">
        <v>438</v>
      </c>
      <c r="B15" s="575">
        <v>12.503580189999999</v>
      </c>
      <c r="C15" s="575">
        <v>12.554928680000002</v>
      </c>
      <c r="D15" s="575">
        <v>24.975609389999999</v>
      </c>
      <c r="E15" s="575">
        <v>28.904289300000006</v>
      </c>
      <c r="F15" s="575">
        <v>14.290462089999998</v>
      </c>
      <c r="G15" s="575">
        <v>21.702242219999995</v>
      </c>
      <c r="H15" s="575">
        <v>20.286617210000003</v>
      </c>
      <c r="I15" s="575">
        <v>14.794055900000002</v>
      </c>
      <c r="J15" s="575">
        <v>16.778036929999999</v>
      </c>
      <c r="K15" s="575">
        <v>14.171650169999998</v>
      </c>
      <c r="L15" s="575">
        <v>13.02041627</v>
      </c>
      <c r="M15" s="575">
        <v>13.097896899999999</v>
      </c>
      <c r="N15" s="575">
        <v>207.07978525000001</v>
      </c>
      <c r="O15" s="161"/>
      <c r="P15" s="1317"/>
    </row>
    <row r="16" spans="1:16" ht="15" customHeight="1">
      <c r="A16" s="145" t="s">
        <v>211</v>
      </c>
      <c r="B16" s="581">
        <v>6.0512365799999994</v>
      </c>
      <c r="C16" s="581">
        <v>6.2074599400000006</v>
      </c>
      <c r="D16" s="581">
        <v>15.594160259999999</v>
      </c>
      <c r="E16" s="581">
        <v>8.819611440000001</v>
      </c>
      <c r="F16" s="581">
        <v>6.0089507599999994</v>
      </c>
      <c r="G16" s="581">
        <v>14.249620049999997</v>
      </c>
      <c r="H16" s="581">
        <v>8.1948574300000008</v>
      </c>
      <c r="I16" s="581">
        <v>6.73245541</v>
      </c>
      <c r="J16" s="581">
        <v>9.4690193800000007</v>
      </c>
      <c r="K16" s="581">
        <v>7.2837301300000004</v>
      </c>
      <c r="L16" s="581">
        <v>6.5095548499999998</v>
      </c>
      <c r="M16" s="581">
        <v>7.0196791300000001</v>
      </c>
      <c r="N16" s="581">
        <v>102.14033535999999</v>
      </c>
      <c r="O16" s="161"/>
      <c r="P16" s="1317"/>
    </row>
    <row r="17" spans="1:16" ht="15" customHeight="1">
      <c r="A17" s="344" t="s">
        <v>223</v>
      </c>
      <c r="B17" s="103">
        <v>0.51238348</v>
      </c>
      <c r="C17" s="103">
        <v>1.40915111</v>
      </c>
      <c r="D17" s="103">
        <v>11.14915523</v>
      </c>
      <c r="E17" s="103">
        <v>2.89170536</v>
      </c>
      <c r="F17" s="103">
        <v>1.32734358</v>
      </c>
      <c r="G17" s="103">
        <v>9.2658218399999992</v>
      </c>
      <c r="H17" s="103">
        <v>3.3211211400000002</v>
      </c>
      <c r="I17" s="103">
        <v>2.0959901799999998</v>
      </c>
      <c r="J17" s="103">
        <v>4.9556213800000002</v>
      </c>
      <c r="K17" s="103">
        <v>3.0314289700000003</v>
      </c>
      <c r="L17" s="103">
        <v>1.84990378</v>
      </c>
      <c r="M17" s="103">
        <v>2.47037964</v>
      </c>
      <c r="N17" s="579">
        <v>44.280005689999996</v>
      </c>
      <c r="O17" s="161"/>
      <c r="P17" s="1317"/>
    </row>
    <row r="18" spans="1:16" ht="15" customHeight="1">
      <c r="A18" s="344" t="s">
        <v>224</v>
      </c>
      <c r="B18" s="103">
        <v>2.4301535200000002</v>
      </c>
      <c r="C18" s="103">
        <v>1.4918860700000001</v>
      </c>
      <c r="D18" s="103">
        <v>1.34506777</v>
      </c>
      <c r="E18" s="103">
        <v>3.2082081600000003</v>
      </c>
      <c r="F18" s="103">
        <v>1.61060395</v>
      </c>
      <c r="G18" s="103">
        <v>2.0849987099999998</v>
      </c>
      <c r="H18" s="103">
        <v>1.4805327800000001</v>
      </c>
      <c r="I18" s="103">
        <v>1.5936571799999999</v>
      </c>
      <c r="J18" s="103">
        <v>1.16456855</v>
      </c>
      <c r="K18" s="103">
        <v>1.17415599</v>
      </c>
      <c r="L18" s="103">
        <v>1.4001942700000001</v>
      </c>
      <c r="M18" s="103">
        <v>1.24185046</v>
      </c>
      <c r="N18" s="579">
        <v>20.225877409999999</v>
      </c>
      <c r="O18" s="161"/>
      <c r="P18" s="1317"/>
    </row>
    <row r="19" spans="1:16" ht="15" customHeight="1">
      <c r="A19" s="338" t="s">
        <v>225</v>
      </c>
      <c r="B19" s="103">
        <v>0.93605152000000003</v>
      </c>
      <c r="C19" s="103">
        <v>0.70548325000000001</v>
      </c>
      <c r="D19" s="103">
        <v>0.91869504000000002</v>
      </c>
      <c r="E19" s="103">
        <v>0.77852522000000002</v>
      </c>
      <c r="F19" s="103">
        <v>0.86847042000000008</v>
      </c>
      <c r="G19" s="103">
        <v>0.75541330000000007</v>
      </c>
      <c r="H19" s="103">
        <v>1.1228811699999999</v>
      </c>
      <c r="I19" s="103">
        <v>0.84374355000000001</v>
      </c>
      <c r="J19" s="103">
        <v>0.8621316899999999</v>
      </c>
      <c r="K19" s="103">
        <v>0.82430650000000005</v>
      </c>
      <c r="L19" s="103">
        <v>0.89123734999999993</v>
      </c>
      <c r="M19" s="103">
        <v>0.92430920999999999</v>
      </c>
      <c r="N19" s="579">
        <v>10.431248220000001</v>
      </c>
      <c r="O19" s="161"/>
      <c r="P19" s="1317"/>
    </row>
    <row r="20" spans="1:16" ht="15" customHeight="1">
      <c r="A20" s="91" t="s">
        <v>485</v>
      </c>
      <c r="B20" s="103">
        <v>0.18169071000000001</v>
      </c>
      <c r="C20" s="103">
        <v>0.15469462</v>
      </c>
      <c r="D20" s="103">
        <v>3.78751E-3</v>
      </c>
      <c r="E20" s="103">
        <v>3.5833200000000001E-3</v>
      </c>
      <c r="F20" s="1466">
        <v>5.5091899999999997E-3</v>
      </c>
      <c r="G20" s="103">
        <v>5.2790399999999996E-3</v>
      </c>
      <c r="H20" s="103">
        <v>7.3394799999999998E-3</v>
      </c>
      <c r="I20" s="103">
        <v>3.8975799999999999E-3</v>
      </c>
      <c r="J20" s="103">
        <v>2.6277499999999999E-3</v>
      </c>
      <c r="K20" s="103">
        <v>2.54923E-3</v>
      </c>
      <c r="L20" s="103">
        <v>6.5866899999999992E-3</v>
      </c>
      <c r="M20" s="103">
        <v>2.6930600000000002E-3</v>
      </c>
      <c r="N20" s="1207">
        <v>0.38023818000000009</v>
      </c>
      <c r="O20" s="161"/>
      <c r="P20" s="1317"/>
    </row>
    <row r="21" spans="1:16" ht="15" customHeight="1">
      <c r="A21" s="338" t="s">
        <v>226</v>
      </c>
      <c r="B21" s="103">
        <v>0.11004322999999999</v>
      </c>
      <c r="C21" s="103">
        <v>0.55426589000000004</v>
      </c>
      <c r="D21" s="103">
        <v>0.29165483000000003</v>
      </c>
      <c r="E21" s="103">
        <v>0.11258047</v>
      </c>
      <c r="F21" s="103">
        <v>0.28612728999999998</v>
      </c>
      <c r="G21" s="103">
        <v>0.14156806</v>
      </c>
      <c r="H21" s="103">
        <v>0.23565639999999999</v>
      </c>
      <c r="I21" s="103">
        <v>0.12252402</v>
      </c>
      <c r="J21" s="103">
        <v>0.37521504</v>
      </c>
      <c r="K21" s="103">
        <v>0.1017308</v>
      </c>
      <c r="L21" s="103">
        <v>0.16161385</v>
      </c>
      <c r="M21" s="103">
        <v>0.16921455999999999</v>
      </c>
      <c r="N21" s="579">
        <v>2.6621944399999999</v>
      </c>
      <c r="O21" s="161"/>
      <c r="P21" s="1317"/>
    </row>
    <row r="22" spans="1:16" ht="15" customHeight="1">
      <c r="A22" s="338" t="s">
        <v>227</v>
      </c>
      <c r="B22" s="103">
        <v>2.096953E-2</v>
      </c>
      <c r="C22" s="103">
        <v>4.377031E-2</v>
      </c>
      <c r="D22" s="103">
        <v>3.671133E-2</v>
      </c>
      <c r="E22" s="103">
        <v>5.1164089999999995E-2</v>
      </c>
      <c r="F22" s="103">
        <v>1.749465E-2</v>
      </c>
      <c r="G22" s="103">
        <v>4.2419970000000001E-2</v>
      </c>
      <c r="H22" s="103">
        <v>4.5108879999999997E-2</v>
      </c>
      <c r="I22" s="103">
        <v>4.0405919999999998E-2</v>
      </c>
      <c r="J22" s="103">
        <v>4.3743769999999994E-2</v>
      </c>
      <c r="K22" s="103">
        <v>4.1201419999999996E-2</v>
      </c>
      <c r="L22" s="103">
        <v>4.1313389999999998E-2</v>
      </c>
      <c r="M22" s="103">
        <v>3.9154559999999998E-2</v>
      </c>
      <c r="N22" s="579">
        <v>0.46345781999999996</v>
      </c>
      <c r="O22" s="161"/>
      <c r="P22" s="1317"/>
    </row>
    <row r="23" spans="1:16" ht="15" customHeight="1">
      <c r="A23" s="104" t="s">
        <v>721</v>
      </c>
      <c r="B23" s="103">
        <v>1.85994459</v>
      </c>
      <c r="C23" s="103">
        <v>1.8482086899999999</v>
      </c>
      <c r="D23" s="103">
        <v>1.8490885500000001</v>
      </c>
      <c r="E23" s="103">
        <v>1.7738448200000001</v>
      </c>
      <c r="F23" s="103">
        <v>1.89340168</v>
      </c>
      <c r="G23" s="103">
        <v>1.9541191299999998</v>
      </c>
      <c r="H23" s="103">
        <v>1.9822175800000001</v>
      </c>
      <c r="I23" s="103">
        <v>2.03223698</v>
      </c>
      <c r="J23" s="103">
        <v>2.0651112</v>
      </c>
      <c r="K23" s="103">
        <v>2.1083572200000003</v>
      </c>
      <c r="L23" s="103">
        <v>2.1587055199999998</v>
      </c>
      <c r="M23" s="103">
        <v>2.1720776399999999</v>
      </c>
      <c r="N23" s="579">
        <v>23.697313599999998</v>
      </c>
      <c r="O23" s="161"/>
      <c r="P23" s="1317"/>
    </row>
    <row r="24" spans="1:16" ht="15" customHeight="1">
      <c r="A24" s="145" t="s">
        <v>1451</v>
      </c>
      <c r="B24" s="581">
        <v>4.0892119800000009</v>
      </c>
      <c r="C24" s="581">
        <v>3.97082925</v>
      </c>
      <c r="D24" s="581">
        <v>6.3192156400000004</v>
      </c>
      <c r="E24" s="581">
        <v>18.246447220000004</v>
      </c>
      <c r="F24" s="581">
        <v>5.8195789199999988</v>
      </c>
      <c r="G24" s="581">
        <v>5.6553018799999997</v>
      </c>
      <c r="H24" s="581">
        <v>10.110487920000002</v>
      </c>
      <c r="I24" s="581">
        <v>5.8089049100000008</v>
      </c>
      <c r="J24" s="581">
        <v>5.0098608499999999</v>
      </c>
      <c r="K24" s="581">
        <v>4.5168864399999995</v>
      </c>
      <c r="L24" s="581">
        <v>4.5034622100000004</v>
      </c>
      <c r="M24" s="581">
        <v>4.1014360400000003</v>
      </c>
      <c r="N24" s="581">
        <v>78.151623260000008</v>
      </c>
      <c r="O24" s="161"/>
      <c r="P24" s="1317"/>
    </row>
    <row r="25" spans="1:16" ht="15" customHeight="1">
      <c r="A25" s="349" t="s">
        <v>228</v>
      </c>
      <c r="B25" s="103">
        <v>4.0478126100000003</v>
      </c>
      <c r="C25" s="103">
        <v>3.9416917699999998</v>
      </c>
      <c r="D25" s="103">
        <v>6.2919862599999998</v>
      </c>
      <c r="E25" s="103">
        <v>18.220409460000003</v>
      </c>
      <c r="F25" s="103">
        <v>5.7877892199999996</v>
      </c>
      <c r="G25" s="103">
        <v>5.6092900800000001</v>
      </c>
      <c r="H25" s="103">
        <v>10.07281908</v>
      </c>
      <c r="I25" s="103">
        <v>5.7795171100000005</v>
      </c>
      <c r="J25" s="103">
        <v>4.9829468399999994</v>
      </c>
      <c r="K25" s="103">
        <v>4.4908781100000006</v>
      </c>
      <c r="L25" s="103">
        <v>4.4653592800000004</v>
      </c>
      <c r="M25" s="103">
        <v>4.0747247599999996</v>
      </c>
      <c r="N25" s="579">
        <v>77.765224579999995</v>
      </c>
      <c r="O25" s="161"/>
      <c r="P25" s="1317"/>
    </row>
    <row r="26" spans="1:16" ht="15" customHeight="1">
      <c r="A26" s="645" t="s">
        <v>1442</v>
      </c>
      <c r="B26" s="103">
        <v>8.5614100000000002E-3</v>
      </c>
      <c r="C26" s="103">
        <v>4.4530899999999998E-3</v>
      </c>
      <c r="D26" s="103">
        <v>3.78751E-3</v>
      </c>
      <c r="E26" s="103">
        <v>3.5833200000000001E-3</v>
      </c>
      <c r="F26" s="103">
        <v>5.5091899999999997E-3</v>
      </c>
      <c r="G26" s="103">
        <v>5.2790399999999996E-3</v>
      </c>
      <c r="H26" s="103">
        <v>7.3394799999999998E-3</v>
      </c>
      <c r="I26" s="103">
        <v>3.8975799999999999E-3</v>
      </c>
      <c r="J26" s="103">
        <v>2.6277499999999999E-3</v>
      </c>
      <c r="K26" s="103">
        <v>2.54923E-3</v>
      </c>
      <c r="L26" s="103">
        <v>6.5866899999999992E-3</v>
      </c>
      <c r="M26" s="103">
        <v>2.6930600000000002E-3</v>
      </c>
      <c r="N26" s="579">
        <v>5.686734999999999E-2</v>
      </c>
      <c r="O26" s="161"/>
      <c r="P26" s="1317"/>
    </row>
    <row r="27" spans="1:16" ht="15" customHeight="1">
      <c r="A27" s="645" t="s">
        <v>1443</v>
      </c>
      <c r="B27" s="103">
        <v>8.5614100000000002E-3</v>
      </c>
      <c r="C27" s="103">
        <v>4.4530899999999998E-3</v>
      </c>
      <c r="D27" s="103">
        <v>3.78751E-3</v>
      </c>
      <c r="E27" s="103">
        <v>3.5833200000000001E-3</v>
      </c>
      <c r="F27" s="103">
        <v>5.5091899999999997E-3</v>
      </c>
      <c r="G27" s="103">
        <v>1.9950119999999998E-2</v>
      </c>
      <c r="H27" s="103">
        <v>7.3394799999999998E-3</v>
      </c>
      <c r="I27" s="103">
        <v>3.8975799999999999E-3</v>
      </c>
      <c r="J27" s="103">
        <v>2.6277499999999999E-3</v>
      </c>
      <c r="K27" s="103">
        <v>2.54923E-3</v>
      </c>
      <c r="L27" s="103">
        <v>6.5866899999999992E-3</v>
      </c>
      <c r="M27" s="103">
        <v>2.6930600000000002E-3</v>
      </c>
      <c r="N27" s="579">
        <v>7.1538429999999986E-2</v>
      </c>
      <c r="O27" s="161"/>
      <c r="P27" s="1317"/>
    </row>
    <row r="28" spans="1:16" ht="15" customHeight="1">
      <c r="A28" s="644" t="s">
        <v>1444</v>
      </c>
      <c r="B28" s="103">
        <v>2.4276550000000001E-2</v>
      </c>
      <c r="C28" s="103">
        <v>2.0231300000000001E-2</v>
      </c>
      <c r="D28" s="103">
        <v>1.9654359999999999E-2</v>
      </c>
      <c r="E28" s="103">
        <v>1.8871119999999998E-2</v>
      </c>
      <c r="F28" s="103">
        <v>2.0771319999999999E-2</v>
      </c>
      <c r="G28" s="103">
        <v>2.0782639999999998E-2</v>
      </c>
      <c r="H28" s="103">
        <v>2.2989880000000001E-2</v>
      </c>
      <c r="I28" s="103">
        <v>2.159264E-2</v>
      </c>
      <c r="J28" s="103">
        <v>2.1658509999999999E-2</v>
      </c>
      <c r="K28" s="103">
        <v>2.0909870000000001E-2</v>
      </c>
      <c r="L28" s="103">
        <v>2.4929549999999998E-2</v>
      </c>
      <c r="M28" s="103">
        <v>2.1325159999999999E-2</v>
      </c>
      <c r="N28" s="579">
        <v>0.25799289999999997</v>
      </c>
      <c r="O28" s="161"/>
      <c r="P28" s="1317"/>
    </row>
    <row r="29" spans="1:16" ht="15" customHeight="1">
      <c r="A29" s="145" t="s">
        <v>1450</v>
      </c>
      <c r="B29" s="581">
        <v>1.3330300300000002</v>
      </c>
      <c r="C29" s="581">
        <v>1.6873471500000004</v>
      </c>
      <c r="D29" s="581">
        <v>1.59771149</v>
      </c>
      <c r="E29" s="581">
        <v>1.4378474699999999</v>
      </c>
      <c r="F29" s="581">
        <v>1.7700166800000001</v>
      </c>
      <c r="G29" s="581">
        <v>1.1918619100000001</v>
      </c>
      <c r="H29" s="581">
        <v>1.5594913400000001</v>
      </c>
      <c r="I29" s="581">
        <v>1.831331</v>
      </c>
      <c r="J29" s="581">
        <v>1.80114866</v>
      </c>
      <c r="K29" s="581">
        <v>1.9415186299999998</v>
      </c>
      <c r="L29" s="581">
        <v>1.6476446999999999</v>
      </c>
      <c r="M29" s="581">
        <v>1.6393180899999997</v>
      </c>
      <c r="N29" s="581">
        <v>19.438267150000001</v>
      </c>
      <c r="O29" s="161"/>
      <c r="P29" s="1317"/>
    </row>
    <row r="30" spans="1:16" ht="15" customHeight="1">
      <c r="A30" s="951" t="s">
        <v>251</v>
      </c>
      <c r="B30" s="103">
        <v>0.15447010999999999</v>
      </c>
      <c r="C30" s="103">
        <v>4.4530899999999998E-3</v>
      </c>
      <c r="D30" s="103">
        <v>3.78751E-3</v>
      </c>
      <c r="E30" s="103">
        <v>3.5833200000000001E-3</v>
      </c>
      <c r="F30" s="103">
        <v>5.5091899999999997E-3</v>
      </c>
      <c r="G30" s="103">
        <v>6.2033940000000003E-2</v>
      </c>
      <c r="H30" s="103">
        <v>7.3394799999999998E-3</v>
      </c>
      <c r="I30" s="103">
        <v>3.8975799999999999E-3</v>
      </c>
      <c r="J30" s="103">
        <v>0.10265228999999999</v>
      </c>
      <c r="K30" s="103">
        <v>2.54923E-3</v>
      </c>
      <c r="L30" s="103">
        <v>6.5866899999999992E-3</v>
      </c>
      <c r="M30" s="103">
        <v>2.6930600000000002E-3</v>
      </c>
      <c r="N30" s="579">
        <v>0.35955549000000003</v>
      </c>
      <c r="O30" s="161"/>
      <c r="P30" s="1317"/>
    </row>
    <row r="31" spans="1:16" ht="15" customHeight="1">
      <c r="A31" s="1027" t="s">
        <v>1922</v>
      </c>
      <c r="B31" s="103">
        <v>3.6086510000000002E-2</v>
      </c>
      <c r="C31" s="103">
        <v>1.4289090000000001E-2</v>
      </c>
      <c r="D31" s="103">
        <v>1.2962540000000002E-2</v>
      </c>
      <c r="E31" s="103">
        <v>5.2156710000000002E-2</v>
      </c>
      <c r="F31" s="103">
        <v>3.213187E-2</v>
      </c>
      <c r="G31" s="103">
        <v>1.734368E-2</v>
      </c>
      <c r="H31" s="103">
        <v>2.0850009999999999E-2</v>
      </c>
      <c r="I31" s="103">
        <v>2.830883E-2</v>
      </c>
      <c r="J31" s="103">
        <v>1.129176E-2</v>
      </c>
      <c r="K31" s="103">
        <v>5.1887700000000005E-3</v>
      </c>
      <c r="L31" s="103">
        <v>2.1864150000000002E-2</v>
      </c>
      <c r="M31" s="103">
        <v>2.4799599999999998E-2</v>
      </c>
      <c r="N31" s="579">
        <v>0.27727352000000005</v>
      </c>
      <c r="O31" s="161"/>
      <c r="P31" s="1317"/>
    </row>
    <row r="32" spans="1:16" ht="15" customHeight="1">
      <c r="A32" s="951" t="s">
        <v>199</v>
      </c>
      <c r="B32" s="103">
        <v>1.712282E-2</v>
      </c>
      <c r="C32" s="103">
        <v>8.9061799999999997E-3</v>
      </c>
      <c r="D32" s="103">
        <v>7.57502E-3</v>
      </c>
      <c r="E32" s="103">
        <v>7.1666400000000002E-3</v>
      </c>
      <c r="F32" s="103">
        <v>1.1018379999999999E-2</v>
      </c>
      <c r="G32" s="103">
        <v>1.0558079999999999E-2</v>
      </c>
      <c r="H32" s="103">
        <v>1.467896E-2</v>
      </c>
      <c r="I32" s="103">
        <v>7.7951599999999998E-3</v>
      </c>
      <c r="J32" s="103">
        <v>6.1076589999999993E-2</v>
      </c>
      <c r="K32" s="103">
        <v>5.09846E-3</v>
      </c>
      <c r="L32" s="103">
        <v>1.3173379999999998E-2</v>
      </c>
      <c r="M32" s="103">
        <v>5.3861200000000003E-3</v>
      </c>
      <c r="N32" s="579">
        <v>0.16955578999999998</v>
      </c>
      <c r="O32" s="161"/>
      <c r="P32" s="1317"/>
    </row>
    <row r="33" spans="1:16" ht="15" customHeight="1">
      <c r="A33" s="1517" t="s">
        <v>1654</v>
      </c>
      <c r="B33" s="103">
        <v>0.42704996000000001</v>
      </c>
      <c r="C33" s="103">
        <v>0.70792138000000004</v>
      </c>
      <c r="D33" s="103">
        <v>0.70863768999999999</v>
      </c>
      <c r="E33" s="103">
        <v>0.70853036000000003</v>
      </c>
      <c r="F33" s="103">
        <v>0.68944842000000006</v>
      </c>
      <c r="G33" s="103">
        <v>0.35706933000000002</v>
      </c>
      <c r="H33" s="103">
        <v>0.38088253000000005</v>
      </c>
      <c r="I33" s="103">
        <v>0.72818570999999999</v>
      </c>
      <c r="J33" s="103">
        <v>0.70559061000000001</v>
      </c>
      <c r="K33" s="103">
        <v>0.70861933999999993</v>
      </c>
      <c r="L33" s="103">
        <v>0.68743629000000006</v>
      </c>
      <c r="M33" s="103">
        <v>0.67381572999999995</v>
      </c>
      <c r="N33" s="579">
        <v>7.4831873500000006</v>
      </c>
      <c r="O33" s="161"/>
      <c r="P33" s="1317"/>
    </row>
    <row r="34" spans="1:16" ht="15" customHeight="1">
      <c r="A34" s="453" t="s">
        <v>736</v>
      </c>
      <c r="B34" s="103">
        <v>0.14711315</v>
      </c>
      <c r="C34" s="103">
        <v>0.51460998000000002</v>
      </c>
      <c r="D34" s="103">
        <v>0.34029914</v>
      </c>
      <c r="E34" s="103">
        <v>0.15277019</v>
      </c>
      <c r="F34" s="103">
        <v>0.41327919000000002</v>
      </c>
      <c r="G34" s="103">
        <v>0.26120310999999996</v>
      </c>
      <c r="H34" s="103">
        <v>0.42488817000000001</v>
      </c>
      <c r="I34" s="103">
        <v>0.34918283</v>
      </c>
      <c r="J34" s="103">
        <v>0.30567863000000001</v>
      </c>
      <c r="K34" s="103">
        <v>0.63030715999999998</v>
      </c>
      <c r="L34" s="103">
        <v>0.34354986999999998</v>
      </c>
      <c r="M34" s="103">
        <v>0.37451880999999998</v>
      </c>
      <c r="N34" s="579">
        <v>4.25740023</v>
      </c>
      <c r="O34" s="161"/>
      <c r="P34" s="1317"/>
    </row>
    <row r="35" spans="1:16" ht="15" customHeight="1">
      <c r="A35" s="339" t="s">
        <v>649</v>
      </c>
      <c r="B35" s="103">
        <v>0.55118748000000006</v>
      </c>
      <c r="C35" s="103">
        <v>0.43716743000000002</v>
      </c>
      <c r="D35" s="103">
        <v>0.52444959000000002</v>
      </c>
      <c r="E35" s="103">
        <v>0.51364025000000002</v>
      </c>
      <c r="F35" s="103">
        <v>0.61862963000000004</v>
      </c>
      <c r="G35" s="103">
        <v>0.48365376999999998</v>
      </c>
      <c r="H35" s="103">
        <v>0.71085218999999999</v>
      </c>
      <c r="I35" s="103">
        <v>0.71396089000000007</v>
      </c>
      <c r="J35" s="103">
        <v>0.61485878000000005</v>
      </c>
      <c r="K35" s="103">
        <v>0.58975566999999995</v>
      </c>
      <c r="L35" s="103">
        <v>0.57503431999999999</v>
      </c>
      <c r="M35" s="103">
        <v>0.55810477000000003</v>
      </c>
      <c r="N35" s="579">
        <v>6.8912947700000009</v>
      </c>
      <c r="O35" s="161"/>
      <c r="P35" s="1317"/>
    </row>
    <row r="36" spans="1:16" ht="15" customHeight="1">
      <c r="A36" s="415" t="s">
        <v>1448</v>
      </c>
      <c r="B36" s="102">
        <v>1.0301016000000001</v>
      </c>
      <c r="C36" s="102">
        <v>0.68929233999999995</v>
      </c>
      <c r="D36" s="102">
        <v>1.4645220000000001</v>
      </c>
      <c r="E36" s="102">
        <v>0.40038317000000001</v>
      </c>
      <c r="F36" s="102">
        <v>0.69191572999999995</v>
      </c>
      <c r="G36" s="102">
        <v>0.60545837999999996</v>
      </c>
      <c r="H36" s="102">
        <v>0.42178051999999999</v>
      </c>
      <c r="I36" s="102">
        <v>0.42136457999999999</v>
      </c>
      <c r="J36" s="102">
        <v>0.49800803999999999</v>
      </c>
      <c r="K36" s="102">
        <v>0.42951497</v>
      </c>
      <c r="L36" s="102">
        <v>0.35975451000000003</v>
      </c>
      <c r="M36" s="102">
        <v>0.33746364000000001</v>
      </c>
      <c r="N36" s="581">
        <v>7.3495594799999999</v>
      </c>
      <c r="O36" s="161"/>
      <c r="P36" s="1317"/>
    </row>
    <row r="37" spans="1:16" s="91" customFormat="1" ht="15" customHeight="1">
      <c r="A37" s="144" t="s">
        <v>440</v>
      </c>
      <c r="B37" s="575">
        <v>4.6557187300000002</v>
      </c>
      <c r="C37" s="575">
        <v>7.0884590499999991</v>
      </c>
      <c r="D37" s="575">
        <v>6.5592292599999986</v>
      </c>
      <c r="E37" s="575">
        <v>5.85778686</v>
      </c>
      <c r="F37" s="575">
        <v>7.9649358600000006</v>
      </c>
      <c r="G37" s="575">
        <v>5.9169812900000007</v>
      </c>
      <c r="H37" s="575">
        <v>5.1446612899999993</v>
      </c>
      <c r="I37" s="575">
        <v>4.9400154199999999</v>
      </c>
      <c r="J37" s="575">
        <v>8.2192417500000001</v>
      </c>
      <c r="K37" s="575">
        <v>7.3019372899999997</v>
      </c>
      <c r="L37" s="575">
        <v>4.9109878399999998</v>
      </c>
      <c r="M37" s="575">
        <v>3.5687185399999999</v>
      </c>
      <c r="N37" s="575">
        <v>72.128673179999993</v>
      </c>
      <c r="O37" s="161"/>
      <c r="P37" s="1317"/>
    </row>
    <row r="38" spans="1:16" ht="15" customHeight="1">
      <c r="A38" s="1515" t="s">
        <v>1738</v>
      </c>
      <c r="B38" s="103">
        <v>3.70539437</v>
      </c>
      <c r="C38" s="103">
        <v>4.8566124200000003</v>
      </c>
      <c r="D38" s="103">
        <v>2.90220053</v>
      </c>
      <c r="E38" s="103">
        <v>2.3668193199999998</v>
      </c>
      <c r="F38" s="103">
        <v>6.4784372800000005</v>
      </c>
      <c r="G38" s="103">
        <v>4.6389825499999997</v>
      </c>
      <c r="H38" s="103">
        <v>3.29222825</v>
      </c>
      <c r="I38" s="103">
        <v>3.9807125499999998</v>
      </c>
      <c r="J38" s="103">
        <v>3.5548376899999998</v>
      </c>
      <c r="K38" s="103">
        <v>2.4383747499999999</v>
      </c>
      <c r="L38" s="103">
        <v>4.1139962499999996</v>
      </c>
      <c r="M38" s="103">
        <v>2.672418</v>
      </c>
      <c r="N38" s="579">
        <v>45.001013960000002</v>
      </c>
      <c r="O38" s="161"/>
      <c r="P38" s="1317"/>
    </row>
    <row r="39" spans="1:16" ht="15" customHeight="1">
      <c r="A39" s="951" t="s">
        <v>1739</v>
      </c>
      <c r="B39" s="103">
        <v>0.59768904</v>
      </c>
      <c r="C39" s="103">
        <v>0.22056317</v>
      </c>
      <c r="D39" s="103">
        <v>5.1223660000000004E-2</v>
      </c>
      <c r="E39" s="103">
        <v>2.1493393799999998</v>
      </c>
      <c r="F39" s="103">
        <v>0.20935300000000001</v>
      </c>
      <c r="G39" s="103">
        <v>0.50824431999999997</v>
      </c>
      <c r="H39" s="103">
        <v>1.21536596</v>
      </c>
      <c r="I39" s="103">
        <v>0.40941614000000004</v>
      </c>
      <c r="J39" s="103">
        <v>0.49337784000000001</v>
      </c>
      <c r="K39" s="103">
        <v>3.1210153900000002</v>
      </c>
      <c r="L39" s="103">
        <v>0.20460449999999999</v>
      </c>
      <c r="M39" s="103">
        <v>0.20290274</v>
      </c>
      <c r="N39" s="579">
        <v>9.3830951400000018</v>
      </c>
      <c r="O39" s="161"/>
      <c r="P39" s="1317"/>
    </row>
    <row r="40" spans="1:16" ht="15" customHeight="1">
      <c r="A40" s="1027" t="s">
        <v>1740</v>
      </c>
      <c r="B40" s="103">
        <v>0.1177826</v>
      </c>
      <c r="C40" s="103">
        <v>1.50092633</v>
      </c>
      <c r="D40" s="103">
        <v>2.59882283</v>
      </c>
      <c r="E40" s="103">
        <v>0.89872293000000003</v>
      </c>
      <c r="F40" s="103">
        <v>0.85571374</v>
      </c>
      <c r="G40" s="103">
        <v>0.47816256000000001</v>
      </c>
      <c r="H40" s="103">
        <v>0.27861259000000005</v>
      </c>
      <c r="I40" s="103">
        <v>0.25871470000000002</v>
      </c>
      <c r="J40" s="103">
        <v>3.3842041300000001</v>
      </c>
      <c r="K40" s="103">
        <v>0.67079543999999991</v>
      </c>
      <c r="L40" s="103">
        <v>0.27339672999999998</v>
      </c>
      <c r="M40" s="103">
        <v>0.14828529999999998</v>
      </c>
      <c r="N40" s="579">
        <v>11.464139879999998</v>
      </c>
      <c r="O40" s="161"/>
      <c r="P40" s="1317"/>
    </row>
    <row r="41" spans="1:16" ht="15" customHeight="1">
      <c r="A41" s="951" t="s">
        <v>1741</v>
      </c>
      <c r="B41" s="103">
        <v>6.1521559999999996E-2</v>
      </c>
      <c r="C41" s="103">
        <v>0.23245048000000001</v>
      </c>
      <c r="D41" s="103">
        <v>0.77477622999999995</v>
      </c>
      <c r="E41" s="103">
        <v>0.30958828000000005</v>
      </c>
      <c r="F41" s="103">
        <v>0.25745412000000001</v>
      </c>
      <c r="G41" s="103">
        <v>0.16818910000000001</v>
      </c>
      <c r="H41" s="103">
        <v>0.11352922</v>
      </c>
      <c r="I41" s="103">
        <v>0.12379609</v>
      </c>
      <c r="J41" s="103">
        <v>0.45993565999999997</v>
      </c>
      <c r="K41" s="103">
        <v>0.82684707999999996</v>
      </c>
      <c r="L41" s="103">
        <v>0.15342001</v>
      </c>
      <c r="M41" s="103">
        <v>0.15944714000000001</v>
      </c>
      <c r="N41" s="579">
        <v>3.6409549700000001</v>
      </c>
      <c r="O41" s="161"/>
      <c r="P41" s="1317"/>
    </row>
    <row r="42" spans="1:16" ht="15" customHeight="1">
      <c r="A42" s="453" t="s">
        <v>1648</v>
      </c>
      <c r="B42" s="103">
        <v>0.10033116</v>
      </c>
      <c r="C42" s="103">
        <v>0.11003665</v>
      </c>
      <c r="D42" s="103">
        <v>0.22420601000000001</v>
      </c>
      <c r="E42" s="103">
        <v>0.12831694999999999</v>
      </c>
      <c r="F42" s="103">
        <v>0.15497772000000001</v>
      </c>
      <c r="G42" s="103">
        <v>0.10940276</v>
      </c>
      <c r="H42" s="103">
        <v>0.18492527</v>
      </c>
      <c r="I42" s="103">
        <v>0.11515094000000001</v>
      </c>
      <c r="J42" s="103">
        <v>0.12758643</v>
      </c>
      <c r="K42" s="103">
        <v>0.23190463</v>
      </c>
      <c r="L42" s="103">
        <v>0.14857035000000002</v>
      </c>
      <c r="M42" s="103">
        <v>0.24073835999999998</v>
      </c>
      <c r="N42" s="579">
        <v>1.8761472299999999</v>
      </c>
      <c r="O42" s="161"/>
      <c r="P42" s="1317"/>
    </row>
    <row r="43" spans="1:16" ht="12.75" customHeight="1">
      <c r="A43" s="453" t="s">
        <v>1742</v>
      </c>
      <c r="B43" s="103">
        <v>7.2999999999999995E-2</v>
      </c>
      <c r="C43" s="103">
        <v>0.16786999999999999</v>
      </c>
      <c r="D43" s="103">
        <v>8.0000000000000002E-3</v>
      </c>
      <c r="E43" s="103">
        <v>5.0000000000000001E-3</v>
      </c>
      <c r="F43" s="103">
        <v>8.9999999999999993E-3</v>
      </c>
      <c r="G43" s="103">
        <v>1.4E-2</v>
      </c>
      <c r="H43" s="103">
        <v>0.06</v>
      </c>
      <c r="I43" s="103">
        <v>5.2225000000000001E-2</v>
      </c>
      <c r="J43" s="103">
        <v>0.1993</v>
      </c>
      <c r="K43" s="103">
        <v>1.2999999999999999E-2</v>
      </c>
      <c r="L43" s="103">
        <v>1.7000000000000001E-2</v>
      </c>
      <c r="M43" s="103">
        <v>0.144927</v>
      </c>
      <c r="N43" s="579">
        <v>0.76332200000000006</v>
      </c>
      <c r="O43" s="161"/>
      <c r="P43" s="1317"/>
    </row>
    <row r="44" spans="1:16" s="74" customFormat="1" ht="15" customHeight="1">
      <c r="A44" s="415" t="s">
        <v>1447</v>
      </c>
      <c r="B44" s="102">
        <v>0.39676973999999998</v>
      </c>
      <c r="C44" s="102">
        <v>0.47888885999999997</v>
      </c>
      <c r="D44" s="102">
        <v>0.93395784999999998</v>
      </c>
      <c r="E44" s="102">
        <v>0.43989098999999998</v>
      </c>
      <c r="F44" s="102">
        <v>0.68875750000000002</v>
      </c>
      <c r="G44" s="102">
        <v>0.42145171000000003</v>
      </c>
      <c r="H44" s="102">
        <v>0.61578753000000008</v>
      </c>
      <c r="I44" s="102">
        <v>0.49774194999999999</v>
      </c>
      <c r="J44" s="102">
        <v>1.0382293599999999</v>
      </c>
      <c r="K44" s="102">
        <v>1.12588139</v>
      </c>
      <c r="L44" s="102">
        <v>0.40012123999999999</v>
      </c>
      <c r="M44" s="102">
        <v>0.31446468999999999</v>
      </c>
      <c r="N44" s="581">
        <v>7.3519428099999997</v>
      </c>
      <c r="O44" s="836"/>
      <c r="P44" s="1382"/>
    </row>
    <row r="45" spans="1:16" s="91" customFormat="1" ht="15" customHeight="1">
      <c r="A45" s="144" t="s">
        <v>1449</v>
      </c>
      <c r="B45" s="575">
        <v>15.842324650000002</v>
      </c>
      <c r="C45" s="575">
        <v>12.598372039999999</v>
      </c>
      <c r="D45" s="575">
        <v>12.794403709999999</v>
      </c>
      <c r="E45" s="575">
        <v>12.17066402</v>
      </c>
      <c r="F45" s="575">
        <v>12.536506880000001</v>
      </c>
      <c r="G45" s="575">
        <v>11.95042806</v>
      </c>
      <c r="H45" s="575">
        <v>12.3950163</v>
      </c>
      <c r="I45" s="575">
        <v>11.81179966</v>
      </c>
      <c r="J45" s="575">
        <v>12.06792167</v>
      </c>
      <c r="K45" s="575">
        <v>12.491896000000001</v>
      </c>
      <c r="L45" s="575">
        <v>13.72392803</v>
      </c>
      <c r="M45" s="575">
        <v>10.60519667</v>
      </c>
      <c r="N45" s="575">
        <v>150.98845769000002</v>
      </c>
      <c r="O45" s="161"/>
      <c r="P45" s="1317"/>
    </row>
    <row r="46" spans="1:16" s="91" customFormat="1" ht="15" customHeight="1">
      <c r="A46" s="74" t="s">
        <v>1454</v>
      </c>
      <c r="B46" s="581">
        <v>9.3201314700000015</v>
      </c>
      <c r="C46" s="581">
        <v>6.6894496100000005</v>
      </c>
      <c r="D46" s="581">
        <v>7.1871550199999996</v>
      </c>
      <c r="E46" s="581">
        <v>6.69983225</v>
      </c>
      <c r="F46" s="581">
        <v>7.7259196599999997</v>
      </c>
      <c r="G46" s="581">
        <v>7.1704457999999995</v>
      </c>
      <c r="H46" s="581">
        <v>6.9263490299999999</v>
      </c>
      <c r="I46" s="581">
        <v>7.2264680300000004</v>
      </c>
      <c r="J46" s="581">
        <v>8.024221690000001</v>
      </c>
      <c r="K46" s="581">
        <v>8.0397823800000001</v>
      </c>
      <c r="L46" s="581">
        <v>8.1463852800000005</v>
      </c>
      <c r="M46" s="581">
        <v>5.74455121</v>
      </c>
      <c r="N46" s="581">
        <v>88.900691430000009</v>
      </c>
      <c r="O46" s="161"/>
      <c r="P46" s="1317"/>
    </row>
    <row r="47" spans="1:16" ht="15" customHeight="1">
      <c r="A47" s="349" t="s">
        <v>240</v>
      </c>
      <c r="B47" s="103">
        <v>9.3201314700000015</v>
      </c>
      <c r="C47" s="103">
        <v>6.6894496100000005</v>
      </c>
      <c r="D47" s="103">
        <v>7.1871550199999996</v>
      </c>
      <c r="E47" s="103">
        <v>6.69983225</v>
      </c>
      <c r="F47" s="103">
        <v>7.7259196599999997</v>
      </c>
      <c r="G47" s="103">
        <v>7.1704457999999995</v>
      </c>
      <c r="H47" s="103">
        <v>6.9263490299999999</v>
      </c>
      <c r="I47" s="103">
        <v>7.2264680300000004</v>
      </c>
      <c r="J47" s="103">
        <v>8.024221690000001</v>
      </c>
      <c r="K47" s="103">
        <v>8.0397823800000001</v>
      </c>
      <c r="L47" s="103">
        <v>8.1463852800000005</v>
      </c>
      <c r="M47" s="103">
        <v>5.74455121</v>
      </c>
      <c r="N47" s="579">
        <v>88.900691430000009</v>
      </c>
      <c r="O47" s="161"/>
      <c r="P47" s="1317"/>
    </row>
    <row r="48" spans="1:16" ht="15" customHeight="1">
      <c r="A48" s="145" t="s">
        <v>217</v>
      </c>
      <c r="B48" s="581">
        <v>6.5198451800000008</v>
      </c>
      <c r="C48" s="581">
        <v>5.7969354299999996</v>
      </c>
      <c r="D48" s="581">
        <v>5.4846556900000003</v>
      </c>
      <c r="E48" s="581">
        <v>5.30101245</v>
      </c>
      <c r="F48" s="581">
        <v>4.7874142200000005</v>
      </c>
      <c r="G48" s="581">
        <v>4.7593259999999997</v>
      </c>
      <c r="H48" s="581">
        <v>5.4308102699999994</v>
      </c>
      <c r="I48" s="581">
        <v>4.4191846300000002</v>
      </c>
      <c r="J48" s="581">
        <v>3.97540798</v>
      </c>
      <c r="K48" s="581">
        <v>4.3749426199999997</v>
      </c>
      <c r="L48" s="581">
        <v>5.5139527499999996</v>
      </c>
      <c r="M48" s="581">
        <v>4.8343674600000002</v>
      </c>
      <c r="N48" s="581">
        <v>61.197854680000006</v>
      </c>
      <c r="O48" s="161"/>
      <c r="P48" s="1317"/>
    </row>
    <row r="49" spans="1:16" ht="15" customHeight="1">
      <c r="A49" s="162" t="s">
        <v>1456</v>
      </c>
      <c r="B49" s="103">
        <v>2.27129475</v>
      </c>
      <c r="C49" s="103">
        <v>2.5266018399999997</v>
      </c>
      <c r="D49" s="103">
        <v>1.99549873</v>
      </c>
      <c r="E49" s="103">
        <v>1.8718066499999999</v>
      </c>
      <c r="F49" s="103">
        <v>1.4548750800000001</v>
      </c>
      <c r="G49" s="103">
        <v>1.225263</v>
      </c>
      <c r="H49" s="103">
        <v>1.6082067199999999</v>
      </c>
      <c r="I49" s="103">
        <v>1.05255999</v>
      </c>
      <c r="J49" s="103">
        <v>0.48204516999999997</v>
      </c>
      <c r="K49" s="103">
        <v>0.98001919999999998</v>
      </c>
      <c r="L49" s="103">
        <v>2.1968753400000001</v>
      </c>
      <c r="M49" s="103">
        <v>1.55156151</v>
      </c>
      <c r="N49" s="579">
        <v>19.216607979999999</v>
      </c>
      <c r="O49" s="161"/>
      <c r="P49" s="1317"/>
    </row>
    <row r="50" spans="1:16" ht="15" customHeight="1">
      <c r="A50" s="106" t="s">
        <v>248</v>
      </c>
      <c r="B50" s="103">
        <v>6.3E-2</v>
      </c>
      <c r="C50" s="103">
        <v>0.14549999999999999</v>
      </c>
      <c r="D50" s="103">
        <v>0.1497</v>
      </c>
      <c r="E50" s="103">
        <v>9.0300000000000005E-2</v>
      </c>
      <c r="F50" s="103">
        <v>9.2499999999999999E-2</v>
      </c>
      <c r="G50" s="103">
        <v>7.8E-2</v>
      </c>
      <c r="H50" s="103">
        <v>0.129</v>
      </c>
      <c r="I50" s="103">
        <v>0.1009</v>
      </c>
      <c r="J50" s="103">
        <v>9.9400000000000002E-2</v>
      </c>
      <c r="K50" s="103">
        <v>7.6899999999999996E-2</v>
      </c>
      <c r="L50" s="103">
        <v>9.0899999999999995E-2</v>
      </c>
      <c r="M50" s="103">
        <v>0.10340000000000001</v>
      </c>
      <c r="N50" s="579">
        <v>1.2194999999999998</v>
      </c>
      <c r="O50" s="161"/>
      <c r="P50" s="1317"/>
    </row>
    <row r="51" spans="1:16" ht="15" customHeight="1">
      <c r="A51" s="342" t="s">
        <v>1639</v>
      </c>
      <c r="B51" s="103">
        <v>4.1855504300000002</v>
      </c>
      <c r="C51" s="103">
        <v>3.1248335899999997</v>
      </c>
      <c r="D51" s="103">
        <v>3.3394569600000001</v>
      </c>
      <c r="E51" s="103">
        <v>3.3389058</v>
      </c>
      <c r="F51" s="103">
        <v>3.2400391399999999</v>
      </c>
      <c r="G51" s="103">
        <v>3.4560629999999999</v>
      </c>
      <c r="H51" s="103">
        <v>3.6936035499999997</v>
      </c>
      <c r="I51" s="103">
        <v>3.2657246400000002</v>
      </c>
      <c r="J51" s="103">
        <v>3.3939628100000001</v>
      </c>
      <c r="K51" s="103">
        <v>3.3180234199999998</v>
      </c>
      <c r="L51" s="103">
        <v>3.22617741</v>
      </c>
      <c r="M51" s="103">
        <v>3.17940595</v>
      </c>
      <c r="N51" s="579">
        <v>40.761746700000003</v>
      </c>
      <c r="O51" s="161"/>
      <c r="P51" s="1317"/>
    </row>
    <row r="52" spans="1:16" s="74" customFormat="1" ht="15" customHeight="1">
      <c r="A52" s="415" t="s">
        <v>1458</v>
      </c>
      <c r="B52" s="102">
        <v>2.3479999999999998E-3</v>
      </c>
      <c r="C52" s="102">
        <v>0.111987</v>
      </c>
      <c r="D52" s="102">
        <v>0.12259299999999999</v>
      </c>
      <c r="E52" s="102">
        <v>0.16981932</v>
      </c>
      <c r="F52" s="102">
        <v>2.3172999999999999E-2</v>
      </c>
      <c r="G52" s="102">
        <v>2.0656259999999999E-2</v>
      </c>
      <c r="H52" s="102">
        <v>3.7857000000000002E-2</v>
      </c>
      <c r="I52" s="102">
        <v>0.16614699999999999</v>
      </c>
      <c r="J52" s="102">
        <v>6.8292000000000005E-2</v>
      </c>
      <c r="K52" s="102">
        <v>7.7171000000000003E-2</v>
      </c>
      <c r="L52" s="102">
        <v>6.3589999999999994E-2</v>
      </c>
      <c r="M52" s="102">
        <v>2.6277999999999999E-2</v>
      </c>
      <c r="N52" s="581">
        <v>0.88991158000000004</v>
      </c>
      <c r="O52" s="836"/>
      <c r="P52" s="1382"/>
    </row>
    <row r="53" spans="1:16" ht="15" customHeight="1">
      <c r="A53" s="175" t="s">
        <v>1460</v>
      </c>
      <c r="B53" s="102">
        <v>5.3249289999999998E-2</v>
      </c>
      <c r="C53" s="102">
        <v>4.3417480000000001E-2</v>
      </c>
      <c r="D53" s="102">
        <v>1.3823719999999999E-2</v>
      </c>
      <c r="E53" s="102">
        <v>3.13586E-2</v>
      </c>
      <c r="F53" s="102">
        <v>6.7048679999999999E-2</v>
      </c>
      <c r="G53" s="102">
        <v>1.396033E-2</v>
      </c>
      <c r="H53" s="102">
        <v>3.2526970000000002E-2</v>
      </c>
      <c r="I53" s="102">
        <v>5.2543177000000003E-2</v>
      </c>
      <c r="J53" s="102">
        <v>5.1964999999999997E-3</v>
      </c>
      <c r="K53" s="102">
        <v>5.1964999999999997E-3</v>
      </c>
      <c r="L53" s="102">
        <v>2.516848E-2</v>
      </c>
      <c r="M53" s="102">
        <v>1.2891059999999999E-2</v>
      </c>
      <c r="N53" s="102">
        <v>0.35638078699999998</v>
      </c>
      <c r="O53" s="161"/>
      <c r="P53" s="1317"/>
    </row>
    <row r="54" spans="1:16" ht="15" customHeight="1">
      <c r="A54" s="162" t="s">
        <v>1461</v>
      </c>
      <c r="B54" s="103">
        <v>5.3249289999999998E-2</v>
      </c>
      <c r="C54" s="103">
        <v>4.3417480000000001E-2</v>
      </c>
      <c r="D54" s="103">
        <v>1.3823719999999999E-2</v>
      </c>
      <c r="E54" s="103">
        <v>3.13586E-2</v>
      </c>
      <c r="F54" s="103">
        <v>6.7048679999999999E-2</v>
      </c>
      <c r="G54" s="103">
        <v>1.396033E-2</v>
      </c>
      <c r="H54" s="103">
        <v>3.2526970000000002E-2</v>
      </c>
      <c r="I54" s="103">
        <v>5.2543177000000003E-2</v>
      </c>
      <c r="J54" s="103">
        <v>5.1964999999999997E-3</v>
      </c>
      <c r="K54" s="103">
        <v>5.1964999999999997E-3</v>
      </c>
      <c r="L54" s="103">
        <v>2.516848E-2</v>
      </c>
      <c r="M54" s="103">
        <v>1.2891059999999999E-2</v>
      </c>
      <c r="N54" s="579">
        <v>0.35638078699999998</v>
      </c>
      <c r="O54" s="161"/>
      <c r="P54" s="1317"/>
    </row>
    <row r="55" spans="1:16" ht="15" customHeight="1">
      <c r="A55" s="175" t="s">
        <v>1462</v>
      </c>
      <c r="B55" s="102">
        <v>2.0375000000000001E-2</v>
      </c>
      <c r="C55" s="102">
        <v>2.2525E-2</v>
      </c>
      <c r="D55" s="102">
        <v>2.9239999999999999E-2</v>
      </c>
      <c r="E55" s="102">
        <v>2.213E-2</v>
      </c>
      <c r="F55" s="102">
        <v>2.7455E-2</v>
      </c>
      <c r="G55" s="102">
        <v>2.9575000000000001E-2</v>
      </c>
      <c r="H55" s="102">
        <v>3.3279999999999997E-2</v>
      </c>
      <c r="I55" s="102">
        <v>5.2797999999999998E-2</v>
      </c>
      <c r="J55" s="102">
        <v>5.5230649999999999E-2</v>
      </c>
      <c r="K55" s="102">
        <v>5.2251499999999999E-2</v>
      </c>
      <c r="L55" s="102">
        <v>1.9025E-2</v>
      </c>
      <c r="M55" s="102">
        <v>2.2630000000000001E-2</v>
      </c>
      <c r="N55" s="102">
        <v>0.38651514999999997</v>
      </c>
      <c r="O55" s="161"/>
      <c r="P55" s="1317"/>
    </row>
    <row r="56" spans="1:16" ht="15" customHeight="1">
      <c r="A56" s="162" t="s">
        <v>1463</v>
      </c>
      <c r="B56" s="103">
        <v>2.0375000000000001E-2</v>
      </c>
      <c r="C56" s="103">
        <v>2.2525E-2</v>
      </c>
      <c r="D56" s="103">
        <v>2.9239999999999999E-2</v>
      </c>
      <c r="E56" s="103">
        <v>2.213E-2</v>
      </c>
      <c r="F56" s="103">
        <v>2.7455E-2</v>
      </c>
      <c r="G56" s="103">
        <v>2.9575000000000001E-2</v>
      </c>
      <c r="H56" s="103">
        <v>3.3279999999999997E-2</v>
      </c>
      <c r="I56" s="103">
        <v>5.2797999999999998E-2</v>
      </c>
      <c r="J56" s="103">
        <v>5.5230649999999999E-2</v>
      </c>
      <c r="K56" s="103">
        <v>5.2251499999999999E-2</v>
      </c>
      <c r="L56" s="103">
        <v>1.9025E-2</v>
      </c>
      <c r="M56" s="103">
        <v>2.2630000000000001E-2</v>
      </c>
      <c r="N56" s="579">
        <v>0.38651514999999997</v>
      </c>
      <c r="O56" s="161"/>
      <c r="P56" s="1317"/>
    </row>
    <row r="57" spans="1:16" s="91" customFormat="1" ht="15" customHeight="1">
      <c r="A57" s="175" t="s">
        <v>1464</v>
      </c>
      <c r="B57" s="575">
        <v>2.3479999999999998E-3</v>
      </c>
      <c r="C57" s="575">
        <v>0.111987</v>
      </c>
      <c r="D57" s="575">
        <v>0.12259299999999999</v>
      </c>
      <c r="E57" s="575">
        <v>0.16981932</v>
      </c>
      <c r="F57" s="575">
        <v>2.3172999999999999E-2</v>
      </c>
      <c r="G57" s="575">
        <v>2.0656259999999999E-2</v>
      </c>
      <c r="H57" s="575">
        <v>3.7857000000000002E-2</v>
      </c>
      <c r="I57" s="575">
        <v>0.16614699999999999</v>
      </c>
      <c r="J57" s="575">
        <v>6.8292000000000005E-2</v>
      </c>
      <c r="K57" s="575">
        <v>7.7171000000000003E-2</v>
      </c>
      <c r="L57" s="575">
        <v>6.3589999999999994E-2</v>
      </c>
      <c r="M57" s="575">
        <v>2.6277999999999999E-2</v>
      </c>
      <c r="N57" s="575">
        <v>0.88991158000000004</v>
      </c>
      <c r="O57" s="161"/>
      <c r="P57" s="1317"/>
    </row>
    <row r="58" spans="1:16" ht="15" customHeight="1">
      <c r="A58" s="1374" t="s">
        <v>1465</v>
      </c>
      <c r="B58" s="103">
        <v>2.3479999999999998E-3</v>
      </c>
      <c r="C58" s="103">
        <v>0.111987</v>
      </c>
      <c r="D58" s="103">
        <v>0.12259299999999999</v>
      </c>
      <c r="E58" s="103">
        <v>0.16981932</v>
      </c>
      <c r="F58" s="103">
        <v>2.3172999999999999E-2</v>
      </c>
      <c r="G58" s="103">
        <v>2.0656259999999999E-2</v>
      </c>
      <c r="H58" s="103">
        <v>3.7857000000000002E-2</v>
      </c>
      <c r="I58" s="103">
        <v>0.16614699999999999</v>
      </c>
      <c r="J58" s="103">
        <v>6.8292000000000005E-2</v>
      </c>
      <c r="K58" s="103">
        <v>7.7171000000000003E-2</v>
      </c>
      <c r="L58" s="103">
        <v>6.3589999999999994E-2</v>
      </c>
      <c r="M58" s="103">
        <v>2.6277999999999999E-2</v>
      </c>
      <c r="N58" s="579">
        <v>0.88991158000000004</v>
      </c>
      <c r="O58" s="161"/>
      <c r="P58" s="1317"/>
    </row>
    <row r="59" spans="1:16" ht="15" customHeight="1">
      <c r="A59" s="744" t="s">
        <v>493</v>
      </c>
      <c r="B59" s="686">
        <v>33.474365599999999</v>
      </c>
      <c r="C59" s="686">
        <v>32.898578110000003</v>
      </c>
      <c r="D59" s="686">
        <v>45.428856929999995</v>
      </c>
      <c r="E59" s="686">
        <v>47.595939090000002</v>
      </c>
      <c r="F59" s="686">
        <v>35.598339010000004</v>
      </c>
      <c r="G59" s="686">
        <v>40.055294869999997</v>
      </c>
      <c r="H59" s="686">
        <v>38.545746300000005</v>
      </c>
      <c r="I59" s="686">
        <v>32.315101107000004</v>
      </c>
      <c r="J59" s="686">
        <v>38.232148859999995</v>
      </c>
      <c r="K59" s="686">
        <v>35.225983849999999</v>
      </c>
      <c r="L59" s="686">
        <v>32.163236859999998</v>
      </c>
      <c r="M59" s="686">
        <v>27.648075859999999</v>
      </c>
      <c r="N59" s="686">
        <v>439.181666447</v>
      </c>
      <c r="P59" s="114"/>
    </row>
    <row r="60" spans="1:16" ht="15" customHeight="1">
      <c r="A60" s="40" t="s">
        <v>819</v>
      </c>
      <c r="B60" s="684"/>
      <c r="C60" s="684"/>
      <c r="D60" s="684"/>
      <c r="E60" s="684"/>
      <c r="F60" s="684"/>
      <c r="G60" s="684"/>
      <c r="H60" s="684"/>
      <c r="I60" s="684"/>
      <c r="J60" s="684"/>
      <c r="K60" s="684"/>
      <c r="L60" s="684"/>
      <c r="M60" s="684"/>
      <c r="N60" s="680"/>
    </row>
    <row r="61" spans="1:16" ht="15" customHeight="1">
      <c r="A61" s="906" t="s">
        <v>1627</v>
      </c>
      <c r="B61" s="115"/>
      <c r="C61" s="115"/>
      <c r="D61" s="115"/>
      <c r="E61" s="115"/>
      <c r="F61" s="115"/>
      <c r="G61" s="115"/>
      <c r="H61" s="115"/>
      <c r="I61" s="115"/>
      <c r="J61" s="115"/>
      <c r="K61" s="115"/>
      <c r="L61" s="115"/>
      <c r="M61" s="115"/>
      <c r="N61" s="1147"/>
    </row>
    <row r="62" spans="1:16" ht="15.75" customHeight="1">
      <c r="A62" s="40" t="s">
        <v>10</v>
      </c>
      <c r="C62" s="115"/>
      <c r="D62" s="115"/>
      <c r="E62" s="115"/>
      <c r="F62" s="115"/>
      <c r="G62" s="115"/>
      <c r="H62" s="115"/>
      <c r="I62" s="115"/>
      <c r="J62" s="115"/>
      <c r="K62" s="115"/>
      <c r="L62" s="115"/>
      <c r="M62" s="115"/>
      <c r="N62" s="124"/>
    </row>
    <row r="63" spans="1:16" ht="10.5" customHeight="1">
      <c r="A63" s="115"/>
      <c r="B63" s="115"/>
      <c r="C63" s="115"/>
      <c r="D63" s="115"/>
      <c r="E63" s="115"/>
      <c r="F63" s="115"/>
      <c r="G63" s="115"/>
      <c r="H63" s="115"/>
      <c r="I63" s="115"/>
      <c r="J63" s="115"/>
      <c r="K63" s="115"/>
      <c r="L63" s="115"/>
      <c r="M63" s="115"/>
      <c r="N63" s="855"/>
    </row>
    <row r="64" spans="1:16" ht="12.75" customHeight="1">
      <c r="A64" s="115"/>
      <c r="B64" s="115"/>
      <c r="C64" s="115"/>
      <c r="D64" s="115"/>
      <c r="E64" s="115"/>
      <c r="F64" s="115"/>
      <c r="G64" s="115"/>
      <c r="H64" s="115"/>
      <c r="I64" s="115"/>
      <c r="J64" s="115"/>
      <c r="K64" s="115"/>
      <c r="L64" s="115"/>
      <c r="M64" s="115"/>
      <c r="N64" s="855"/>
    </row>
    <row r="65" spans="1:15" ht="10.5" customHeight="1">
      <c r="A65" s="115"/>
      <c r="B65" s="115"/>
      <c r="C65" s="115"/>
      <c r="D65" s="115"/>
      <c r="E65" s="115"/>
      <c r="F65" s="115"/>
      <c r="G65" s="115"/>
      <c r="H65" s="115"/>
      <c r="I65" s="115"/>
      <c r="J65" s="115"/>
      <c r="K65" s="115"/>
      <c r="L65" s="115"/>
      <c r="M65" s="115"/>
      <c r="N65" s="855"/>
    </row>
    <row r="66" spans="1:15" ht="10.5" customHeight="1">
      <c r="A66" s="115"/>
      <c r="B66" s="115"/>
      <c r="C66" s="115"/>
      <c r="D66" s="115"/>
      <c r="E66" s="115"/>
      <c r="F66" s="115"/>
      <c r="G66" s="115"/>
      <c r="H66" s="115"/>
      <c r="I66" s="115"/>
      <c r="J66" s="115"/>
      <c r="K66" s="115"/>
      <c r="L66" s="115"/>
      <c r="M66" s="115"/>
      <c r="N66" s="118"/>
    </row>
    <row r="67" spans="1:15" ht="10.5" customHeight="1">
      <c r="A67" s="115"/>
      <c r="B67" s="115"/>
      <c r="C67" s="115"/>
      <c r="D67" s="117"/>
      <c r="E67" s="115"/>
      <c r="F67" s="115"/>
      <c r="G67" s="115"/>
      <c r="H67" s="115"/>
      <c r="I67" s="115"/>
      <c r="J67" s="115"/>
      <c r="K67" s="115"/>
      <c r="L67" s="115"/>
      <c r="M67" s="115"/>
      <c r="N67" s="118"/>
    </row>
    <row r="68" spans="1:15" ht="10.5" customHeight="1">
      <c r="A68" s="109"/>
      <c r="B68" s="146"/>
      <c r="C68" s="146"/>
      <c r="D68" s="117"/>
      <c r="E68" s="117"/>
      <c r="F68" s="117"/>
      <c r="G68" s="117"/>
      <c r="H68" s="117"/>
      <c r="I68" s="117"/>
      <c r="J68" s="117"/>
      <c r="K68" s="117"/>
      <c r="L68" s="117"/>
      <c r="M68" s="117"/>
      <c r="N68" s="117"/>
      <c r="O68" s="117"/>
    </row>
    <row r="69" spans="1:15" ht="12" customHeight="1">
      <c r="D69" s="89"/>
      <c r="E69" s="89"/>
      <c r="F69" s="89"/>
      <c r="G69" s="89"/>
      <c r="H69" s="89"/>
      <c r="I69" s="89"/>
      <c r="J69" s="89"/>
      <c r="K69" s="89"/>
      <c r="L69" s="89"/>
      <c r="M69" s="89"/>
      <c r="N69" s="89"/>
      <c r="O69" s="89"/>
    </row>
    <row r="70" spans="1:15" ht="15.75" customHeight="1">
      <c r="D70" s="89"/>
      <c r="E70" s="89"/>
      <c r="F70" s="89"/>
      <c r="G70" s="89"/>
      <c r="H70" s="89"/>
      <c r="I70" s="89"/>
      <c r="J70" s="89"/>
      <c r="K70" s="89"/>
      <c r="L70" s="89"/>
      <c r="M70" s="89"/>
      <c r="N70" s="89"/>
      <c r="O70" s="89"/>
    </row>
    <row r="71" spans="1:15" ht="13.5" customHeight="1">
      <c r="D71" s="89"/>
      <c r="E71" s="89"/>
      <c r="F71" s="89"/>
      <c r="G71" s="89"/>
      <c r="H71" s="89"/>
      <c r="I71" s="89"/>
      <c r="J71" s="89"/>
      <c r="K71" s="89"/>
      <c r="L71" s="89"/>
      <c r="M71" s="89"/>
      <c r="N71" s="89"/>
      <c r="O71" s="89"/>
    </row>
    <row r="72" spans="1:15" ht="15" customHeight="1">
      <c r="D72" s="89"/>
      <c r="E72" s="89"/>
      <c r="F72" s="89"/>
      <c r="G72" s="89"/>
      <c r="H72" s="89"/>
      <c r="I72" s="89"/>
      <c r="J72" s="89"/>
      <c r="K72" s="89"/>
      <c r="L72" s="89"/>
      <c r="M72" s="89"/>
      <c r="N72" s="89"/>
      <c r="O72" s="89"/>
    </row>
  </sheetData>
  <customSheetViews>
    <customSheetView guid="{51F1D52B-5D55-4FCC-809B-9B4CC86C88B9}" showGridLines="0" topLeftCell="D1">
      <selection activeCell="N2" sqref="N2"/>
      <pageMargins left="0.68" right="0.38" top="0.53" bottom="1" header="0" footer="0"/>
      <printOptions horizontalCentered="1" verticalCentered="1"/>
      <pageSetup scale="72" orientation="landscape" r:id="rId1"/>
      <headerFooter alignWithMargins="0"/>
    </customSheetView>
    <customSheetView guid="{B297ACE3-C144-4411-A206-EE5C8D41CE1C}" showGridLines="0" topLeftCell="B37">
      <selection activeCell="H39" sqref="H39"/>
      <pageMargins left="0.68" right="0.38" top="0.53" bottom="1" header="0" footer="0"/>
      <printOptions horizontalCentered="1" verticalCentered="1"/>
      <pageSetup scale="72" orientation="landscape" r:id="rId2"/>
      <headerFooter alignWithMargins="0"/>
    </customSheetView>
    <customSheetView guid="{45E423DD-7FD2-487F-8372-5798D7D06C15}" showPageBreaks="1" showGridLines="0" printArea="1" topLeftCell="D1">
      <selection activeCell="N2" sqref="N2"/>
      <pageMargins left="0.68" right="0.38" top="0.53" bottom="1" header="0" footer="0"/>
      <printOptions horizontalCentered="1" verticalCentered="1"/>
      <pageSetup scale="72" orientation="landscape" r:id="rId3"/>
      <headerFooter alignWithMargins="0"/>
    </customSheetView>
  </customSheetViews>
  <phoneticPr fontId="0" type="noConversion"/>
  <printOptions horizontalCentered="1" verticalCentered="1"/>
  <pageMargins left="0.31" right="0.39370078740157483" top="0.5" bottom="0.28000000000000003" header="0" footer="0"/>
  <pageSetup scale="64" orientation="landscape" r:id="rId4"/>
  <headerFooter alignWithMargins="0"/>
  <drawing r:id="rId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P64"/>
  <sheetViews>
    <sheetView showGridLines="0" topLeftCell="A28" zoomScaleNormal="100" workbookViewId="0">
      <pane xSplit="1" topLeftCell="B1" activePane="topRight" state="frozen"/>
      <selection activeCell="A29" sqref="A29"/>
      <selection pane="topRight" activeCell="C41" sqref="C41"/>
    </sheetView>
  </sheetViews>
  <sheetFormatPr defaultColWidth="11.42578125" defaultRowHeight="15"/>
  <cols>
    <col min="1" max="1" width="55.42578125" style="84" customWidth="1"/>
    <col min="2" max="2" width="9.5703125" style="84" customWidth="1"/>
    <col min="3" max="3" width="9.7109375" style="84" customWidth="1"/>
    <col min="4" max="4" width="8.7109375" style="84" customWidth="1"/>
    <col min="5" max="5" width="9.140625" style="84" customWidth="1"/>
    <col min="6" max="6" width="9.42578125" style="84" customWidth="1"/>
    <col min="7" max="7" width="8.42578125" style="84" customWidth="1"/>
    <col min="8" max="8" width="8.5703125" style="84" customWidth="1"/>
    <col min="9" max="9" width="8.85546875" style="84" customWidth="1"/>
    <col min="10" max="10" width="10.85546875" style="84" customWidth="1"/>
    <col min="11" max="11" width="9.28515625" style="84" customWidth="1"/>
    <col min="12" max="12" width="10.5703125" style="84" customWidth="1"/>
    <col min="13" max="13" width="10.140625" style="84" customWidth="1"/>
    <col min="14" max="14" width="9.85546875" style="84" customWidth="1"/>
    <col min="15" max="15" width="15.42578125" style="84" customWidth="1"/>
    <col min="16" max="16384" width="11.42578125" style="84"/>
  </cols>
  <sheetData>
    <row r="1" spans="1:16" ht="15" customHeight="1">
      <c r="A1" s="563" t="s">
        <v>348</v>
      </c>
      <c r="B1" s="79"/>
      <c r="C1" s="79"/>
      <c r="D1" s="79"/>
      <c r="E1" s="79"/>
      <c r="F1" s="79"/>
      <c r="G1" s="79"/>
      <c r="H1" s="79"/>
      <c r="I1" s="79"/>
      <c r="J1" s="79"/>
      <c r="K1" s="79"/>
      <c r="L1" s="79"/>
      <c r="M1" s="79"/>
      <c r="N1" s="80">
        <v>58</v>
      </c>
    </row>
    <row r="2" spans="1:16" ht="9" customHeight="1"/>
    <row r="3" spans="1:16" ht="9" customHeight="1"/>
    <row r="4" spans="1:16" ht="14.25" customHeight="1"/>
    <row r="5" spans="1:16" ht="11.25" customHeight="1"/>
    <row r="6" spans="1:16" ht="9" customHeight="1"/>
    <row r="7" spans="1:16" ht="14.25" customHeight="1">
      <c r="K7" s="84" t="s">
        <v>445</v>
      </c>
    </row>
    <row r="8" spans="1:16" s="588" customFormat="1" ht="15" customHeight="1">
      <c r="A8" s="626" t="s">
        <v>1824</v>
      </c>
    </row>
    <row r="9" spans="1:16" s="588" customFormat="1" ht="15" customHeight="1">
      <c r="A9" s="376" t="s">
        <v>1542</v>
      </c>
    </row>
    <row r="10" spans="1:16" s="588" customFormat="1" ht="15" customHeight="1">
      <c r="A10" s="588" t="s">
        <v>434</v>
      </c>
      <c r="B10" s="1148" t="e">
        <f>UPPER(#REF!)</f>
        <v>#REF!</v>
      </c>
      <c r="C10" s="1148" t="e">
        <f>UPPER(#REF!)</f>
        <v>#REF!</v>
      </c>
      <c r="D10" s="1148" t="e">
        <f>UPPER(#REF!)</f>
        <v>#REF!</v>
      </c>
      <c r="E10" s="1148" t="e">
        <f>UPPER(#REF!)</f>
        <v>#REF!</v>
      </c>
      <c r="F10" s="1148" t="e">
        <f>UPPER(#REF!)</f>
        <v>#REF!</v>
      </c>
      <c r="G10" s="1148" t="e">
        <f>UPPER(#REF!)</f>
        <v>#REF!</v>
      </c>
      <c r="H10" s="1148" t="e">
        <f>UPPER(#REF!)</f>
        <v>#REF!</v>
      </c>
      <c r="I10" s="1148" t="e">
        <f>UPPER(#REF!)</f>
        <v>#REF!</v>
      </c>
      <c r="J10" s="1148" t="e">
        <f>UPPER(#REF!)</f>
        <v>#REF!</v>
      </c>
      <c r="K10" s="1148" t="e">
        <f>UPPER(#REF!)</f>
        <v>#REF!</v>
      </c>
      <c r="L10" s="1148" t="e">
        <f>UPPER(#REF!)</f>
        <v>#REF!</v>
      </c>
      <c r="M10" s="1148" t="e">
        <f>UPPER(#REF!)</f>
        <v>#REF!</v>
      </c>
    </row>
    <row r="11" spans="1:16" s="588" customFormat="1" ht="15" customHeight="1">
      <c r="A11" s="186" t="s">
        <v>360</v>
      </c>
      <c r="B11" s="739" t="s">
        <v>443</v>
      </c>
      <c r="C11" s="739" t="s">
        <v>403</v>
      </c>
      <c r="D11" s="739" t="s">
        <v>404</v>
      </c>
      <c r="E11" s="739" t="s">
        <v>405</v>
      </c>
      <c r="F11" s="739" t="s">
        <v>406</v>
      </c>
      <c r="G11" s="186" t="s">
        <v>407</v>
      </c>
      <c r="H11" s="186" t="s">
        <v>408</v>
      </c>
      <c r="I11" s="186" t="s">
        <v>409</v>
      </c>
      <c r="J11" s="186" t="s">
        <v>410</v>
      </c>
      <c r="K11" s="186" t="s">
        <v>411</v>
      </c>
      <c r="L11" s="186" t="s">
        <v>412</v>
      </c>
      <c r="M11" s="186" t="s">
        <v>413</v>
      </c>
      <c r="N11" s="71" t="s">
        <v>38</v>
      </c>
    </row>
    <row r="12" spans="1:16" s="580" customFormat="1" ht="15" customHeight="1">
      <c r="A12" s="670" t="s">
        <v>438</v>
      </c>
      <c r="B12" s="596">
        <v>36.252324530000003</v>
      </c>
      <c r="C12" s="596">
        <v>37.403865489999994</v>
      </c>
      <c r="D12" s="596">
        <v>37.915573139999999</v>
      </c>
      <c r="E12" s="596">
        <v>76.313721489999992</v>
      </c>
      <c r="F12" s="596">
        <v>30.26321635</v>
      </c>
      <c r="G12" s="596">
        <v>47.814705519999997</v>
      </c>
      <c r="H12" s="596">
        <v>32.590691720000002</v>
      </c>
      <c r="I12" s="596">
        <v>36.988226890000007</v>
      </c>
      <c r="J12" s="596">
        <v>39.576674940000004</v>
      </c>
      <c r="K12" s="596">
        <v>44.771490829999998</v>
      </c>
      <c r="L12" s="596">
        <v>33.43308296</v>
      </c>
      <c r="M12" s="596">
        <v>40.068258959999994</v>
      </c>
      <c r="N12" s="596">
        <v>493.39183281999999</v>
      </c>
      <c r="O12" s="600"/>
      <c r="P12" s="1319"/>
    </row>
    <row r="13" spans="1:16" s="588" customFormat="1" ht="15" customHeight="1">
      <c r="A13" s="670" t="s">
        <v>211</v>
      </c>
      <c r="B13" s="596">
        <v>15.301417090000001</v>
      </c>
      <c r="C13" s="596">
        <v>14.25506889</v>
      </c>
      <c r="D13" s="596">
        <v>16.71604559</v>
      </c>
      <c r="E13" s="596">
        <v>12.32559633</v>
      </c>
      <c r="F13" s="596">
        <v>12.612166660000002</v>
      </c>
      <c r="G13" s="596">
        <v>17.369437100000003</v>
      </c>
      <c r="H13" s="596">
        <v>11.072017319999999</v>
      </c>
      <c r="I13" s="596">
        <v>12.33583162</v>
      </c>
      <c r="J13" s="596">
        <v>15.106844110000001</v>
      </c>
      <c r="K13" s="596">
        <v>12.41396928</v>
      </c>
      <c r="L13" s="596">
        <v>10.614972770000003</v>
      </c>
      <c r="M13" s="596">
        <v>13.553957109999999</v>
      </c>
      <c r="N13" s="596">
        <v>163.67732387000001</v>
      </c>
      <c r="O13" s="600"/>
      <c r="P13" s="1319"/>
    </row>
    <row r="14" spans="1:16" s="588" customFormat="1" ht="15" customHeight="1">
      <c r="A14" s="344" t="s">
        <v>223</v>
      </c>
      <c r="B14" s="103">
        <v>0.43643700000000002</v>
      </c>
      <c r="C14" s="103">
        <v>1.3031386100000002</v>
      </c>
      <c r="D14" s="103">
        <v>5.2349564800000001</v>
      </c>
      <c r="E14" s="103">
        <v>2.1961041800000003</v>
      </c>
      <c r="F14" s="103">
        <v>1.1056293100000001</v>
      </c>
      <c r="G14" s="103">
        <v>4.9301030499999996</v>
      </c>
      <c r="H14" s="103">
        <v>2.62260385</v>
      </c>
      <c r="I14" s="103">
        <v>1.6933306699999999</v>
      </c>
      <c r="J14" s="103">
        <v>4.2918381399999994</v>
      </c>
      <c r="K14" s="103">
        <v>2.59267037</v>
      </c>
      <c r="L14" s="103">
        <v>1.0544781699999999</v>
      </c>
      <c r="M14" s="103">
        <v>2.5998918099999999</v>
      </c>
      <c r="N14" s="594">
        <v>30.061181639999997</v>
      </c>
      <c r="O14" s="600"/>
      <c r="P14" s="1319"/>
    </row>
    <row r="15" spans="1:16" s="588" customFormat="1" ht="15" customHeight="1">
      <c r="A15" s="344" t="s">
        <v>224</v>
      </c>
      <c r="B15" s="103">
        <v>10.76565532</v>
      </c>
      <c r="C15" s="103">
        <v>8.5893121400000005</v>
      </c>
      <c r="D15" s="103">
        <v>6.9177243800000001</v>
      </c>
      <c r="E15" s="103">
        <v>6.3810464699999994</v>
      </c>
      <c r="F15" s="103">
        <v>7.1852203000000001</v>
      </c>
      <c r="G15" s="103">
        <v>7.0408687400000005</v>
      </c>
      <c r="H15" s="103">
        <v>5.4512545399999999</v>
      </c>
      <c r="I15" s="103">
        <v>6.5311596700000001</v>
      </c>
      <c r="J15" s="103">
        <v>6.4567194800000003</v>
      </c>
      <c r="K15" s="103">
        <v>5.6710999699999993</v>
      </c>
      <c r="L15" s="103">
        <v>6.0040834500000004</v>
      </c>
      <c r="M15" s="103">
        <v>6.7022342300000002</v>
      </c>
      <c r="N15" s="594">
        <v>83.696378690000003</v>
      </c>
      <c r="O15" s="600"/>
      <c r="P15" s="1319"/>
    </row>
    <row r="16" spans="1:16" s="588" customFormat="1" ht="15" customHeight="1">
      <c r="A16" s="338" t="s">
        <v>225</v>
      </c>
      <c r="B16" s="103">
        <v>1.3003186200000001</v>
      </c>
      <c r="C16" s="103">
        <v>0.87751612000000001</v>
      </c>
      <c r="D16" s="103">
        <v>1.09203604</v>
      </c>
      <c r="E16" s="103">
        <v>1.0036108699999999</v>
      </c>
      <c r="F16" s="103">
        <v>1.2380318300000002</v>
      </c>
      <c r="G16" s="103">
        <v>1.4066104499999998</v>
      </c>
      <c r="H16" s="103">
        <v>0.90003374999999997</v>
      </c>
      <c r="I16" s="103">
        <v>1.19844404</v>
      </c>
      <c r="J16" s="103">
        <v>1.38233264</v>
      </c>
      <c r="K16" s="103">
        <v>1.0022404599999999</v>
      </c>
      <c r="L16" s="103">
        <v>1.0876088400000001</v>
      </c>
      <c r="M16" s="103">
        <v>1.1106573799999999</v>
      </c>
      <c r="N16" s="594">
        <v>13.599441039999997</v>
      </c>
      <c r="O16" s="600"/>
      <c r="P16" s="1319"/>
    </row>
    <row r="17" spans="1:16" s="588" customFormat="1" ht="15" customHeight="1">
      <c r="A17" s="91" t="s">
        <v>485</v>
      </c>
      <c r="B17" s="103">
        <v>0.29718006000000002</v>
      </c>
      <c r="C17" s="103">
        <v>9.082817E-2</v>
      </c>
      <c r="D17" s="103">
        <v>0.18686227999999999</v>
      </c>
      <c r="E17" s="103">
        <v>9.3643299999999999E-2</v>
      </c>
      <c r="F17" s="1466">
        <v>0.17882512</v>
      </c>
      <c r="G17" s="103">
        <v>0.22220995999999998</v>
      </c>
      <c r="H17" s="103">
        <v>1.4730700000000001E-2</v>
      </c>
      <c r="I17" s="103">
        <v>0.10384459</v>
      </c>
      <c r="J17" s="103">
        <v>6.2719869999999997E-2</v>
      </c>
      <c r="K17" s="103">
        <v>0.20051185000000002</v>
      </c>
      <c r="L17" s="103">
        <v>2.6161049999999998E-2</v>
      </c>
      <c r="M17" s="103">
        <v>0.11120081</v>
      </c>
      <c r="N17" s="594">
        <v>1.5887177600000002</v>
      </c>
      <c r="O17" s="600"/>
      <c r="P17" s="1319"/>
    </row>
    <row r="18" spans="1:16" s="588" customFormat="1" ht="15" customHeight="1">
      <c r="A18" s="338" t="s">
        <v>226</v>
      </c>
      <c r="B18" s="103">
        <v>0.50810774999999997</v>
      </c>
      <c r="C18" s="103">
        <v>1.1990611100000002</v>
      </c>
      <c r="D18" s="103">
        <v>0.83112673000000004</v>
      </c>
      <c r="E18" s="103">
        <v>0.74904926999999999</v>
      </c>
      <c r="F18" s="103">
        <v>0.69258557999999992</v>
      </c>
      <c r="G18" s="103">
        <v>1.21512832</v>
      </c>
      <c r="H18" s="103">
        <v>0.32368006999999999</v>
      </c>
      <c r="I18" s="103">
        <v>0.61913904000000008</v>
      </c>
      <c r="J18" s="103">
        <v>0.90050525000000003</v>
      </c>
      <c r="K18" s="103">
        <v>0.42998272999999998</v>
      </c>
      <c r="L18" s="103">
        <v>0.64352759999999998</v>
      </c>
      <c r="M18" s="103">
        <v>0.83642044999999998</v>
      </c>
      <c r="N18" s="594">
        <v>8.9483139000000005</v>
      </c>
      <c r="O18" s="600"/>
      <c r="P18" s="1319"/>
    </row>
    <row r="19" spans="1:16" s="588" customFormat="1" ht="15" customHeight="1">
      <c r="A19" s="338" t="s">
        <v>227</v>
      </c>
      <c r="B19" s="103">
        <v>0.28166707000000002</v>
      </c>
      <c r="C19" s="103">
        <v>0.30071179999999997</v>
      </c>
      <c r="D19" s="103">
        <v>0.36978078000000003</v>
      </c>
      <c r="E19" s="103">
        <v>0.10612294</v>
      </c>
      <c r="F19" s="103">
        <v>0.23120548999999999</v>
      </c>
      <c r="G19" s="103">
        <v>0.28772018999999999</v>
      </c>
      <c r="H19" s="103">
        <v>8.3774360000000006E-2</v>
      </c>
      <c r="I19" s="103">
        <v>0.24166305999999999</v>
      </c>
      <c r="J19" s="103">
        <v>0.19735527999999999</v>
      </c>
      <c r="K19" s="103">
        <v>0.29090135</v>
      </c>
      <c r="L19" s="103">
        <v>0.10641591</v>
      </c>
      <c r="M19" s="103">
        <v>0.23725510999999999</v>
      </c>
      <c r="N19" s="594">
        <v>2.7345733399999999</v>
      </c>
      <c r="O19" s="600"/>
      <c r="P19" s="1319"/>
    </row>
    <row r="20" spans="1:16" s="588" customFormat="1" ht="15" customHeight="1">
      <c r="A20" s="104" t="s">
        <v>721</v>
      </c>
      <c r="B20" s="103">
        <v>1.7120512700000001</v>
      </c>
      <c r="C20" s="103">
        <v>1.8945009399999999</v>
      </c>
      <c r="D20" s="103">
        <v>2.0835588999999999</v>
      </c>
      <c r="E20" s="103">
        <v>1.7960193</v>
      </c>
      <c r="F20" s="103">
        <v>1.9806690300000001</v>
      </c>
      <c r="G20" s="103">
        <v>2.2667963900000001</v>
      </c>
      <c r="H20" s="103">
        <v>1.6759400500000001</v>
      </c>
      <c r="I20" s="103">
        <v>1.94825055</v>
      </c>
      <c r="J20" s="103">
        <v>1.8153734500000001</v>
      </c>
      <c r="K20" s="103">
        <v>2.2265625499999997</v>
      </c>
      <c r="L20" s="103">
        <v>1.69269775</v>
      </c>
      <c r="M20" s="103">
        <v>1.95629732</v>
      </c>
      <c r="N20" s="594">
        <v>23.048717500000002</v>
      </c>
      <c r="O20" s="600"/>
      <c r="P20" s="1319"/>
    </row>
    <row r="21" spans="1:16" s="588" customFormat="1" ht="15" customHeight="1">
      <c r="A21" s="670" t="s">
        <v>1451</v>
      </c>
      <c r="B21" s="596">
        <v>16.17106261</v>
      </c>
      <c r="C21" s="596">
        <v>16.031290679999998</v>
      </c>
      <c r="D21" s="596">
        <v>16.23959838</v>
      </c>
      <c r="E21" s="596">
        <v>58.618417679999993</v>
      </c>
      <c r="F21" s="596">
        <v>12.917159159999999</v>
      </c>
      <c r="G21" s="596">
        <v>23.30258014</v>
      </c>
      <c r="H21" s="596">
        <v>17.678276730000004</v>
      </c>
      <c r="I21" s="596">
        <v>19.747305870000005</v>
      </c>
      <c r="J21" s="596">
        <v>18.886297580000001</v>
      </c>
      <c r="K21" s="596">
        <v>19.599344960000003</v>
      </c>
      <c r="L21" s="596">
        <v>19.22824696</v>
      </c>
      <c r="M21" s="596">
        <v>19.86349822</v>
      </c>
      <c r="N21" s="596">
        <v>258.28307896999996</v>
      </c>
      <c r="O21" s="600"/>
      <c r="P21" s="1319"/>
    </row>
    <row r="22" spans="1:16" s="588" customFormat="1" ht="15" customHeight="1">
      <c r="A22" s="671" t="s">
        <v>220</v>
      </c>
      <c r="B22" s="103">
        <v>15.60606149</v>
      </c>
      <c r="C22" s="103">
        <v>15.227801869999999</v>
      </c>
      <c r="D22" s="103">
        <v>15.052458740000001</v>
      </c>
      <c r="E22" s="103">
        <v>57.901301579999995</v>
      </c>
      <c r="F22" s="103">
        <v>11.878684160000001</v>
      </c>
      <c r="G22" s="103">
        <v>21.490035809999998</v>
      </c>
      <c r="H22" s="103">
        <v>17.121917270000001</v>
      </c>
      <c r="I22" s="103">
        <v>18.85473563</v>
      </c>
      <c r="J22" s="103">
        <v>18.198308000000001</v>
      </c>
      <c r="K22" s="103">
        <v>18.487772769999999</v>
      </c>
      <c r="L22" s="103">
        <v>18.565798170000001</v>
      </c>
      <c r="M22" s="103">
        <v>18.77553511</v>
      </c>
      <c r="N22" s="594">
        <v>247.16041059999998</v>
      </c>
      <c r="O22" s="600"/>
      <c r="P22" s="1319"/>
    </row>
    <row r="23" spans="1:16" s="588" customFormat="1" ht="15" customHeight="1">
      <c r="A23" s="104" t="s">
        <v>1644</v>
      </c>
      <c r="B23" s="103">
        <v>0.44888337</v>
      </c>
      <c r="C23" s="103">
        <v>0.52172962000000001</v>
      </c>
      <c r="D23" s="103">
        <v>0.70684312000000005</v>
      </c>
      <c r="E23" s="103">
        <v>0.53674962000000004</v>
      </c>
      <c r="F23" s="103">
        <v>0.68681453000000003</v>
      </c>
      <c r="G23" s="103">
        <v>1.1736882</v>
      </c>
      <c r="H23" s="103">
        <v>0.51430617000000001</v>
      </c>
      <c r="I23" s="103">
        <v>0.57374781999999991</v>
      </c>
      <c r="J23" s="103">
        <v>0.48581043000000002</v>
      </c>
      <c r="K23" s="103">
        <v>0.49472296999999998</v>
      </c>
      <c r="L23" s="103">
        <v>0.58039686000000001</v>
      </c>
      <c r="M23" s="103">
        <v>0.74707250000000003</v>
      </c>
      <c r="N23" s="594">
        <v>7.4707652099999997</v>
      </c>
      <c r="O23" s="600"/>
      <c r="P23" s="1319"/>
    </row>
    <row r="24" spans="1:16" s="588" customFormat="1" ht="15" customHeight="1">
      <c r="A24" s="645" t="s">
        <v>1635</v>
      </c>
      <c r="B24" s="103">
        <v>3.6900790000000003E-2</v>
      </c>
      <c r="C24" s="103">
        <v>9.2014570000000004E-2</v>
      </c>
      <c r="D24" s="103">
        <v>0.15840118</v>
      </c>
      <c r="E24" s="103">
        <v>5.7976629999999994E-2</v>
      </c>
      <c r="F24" s="103">
        <v>0.11482236</v>
      </c>
      <c r="G24" s="103">
        <v>0.21054329000000002</v>
      </c>
      <c r="H24" s="103">
        <v>1.1585700000000001E-2</v>
      </c>
      <c r="I24" s="103">
        <v>0.10384459</v>
      </c>
      <c r="J24" s="103">
        <v>6.9417960000000001E-2</v>
      </c>
      <c r="K24" s="103">
        <v>0.20851185</v>
      </c>
      <c r="L24" s="103">
        <v>2.4911050000000001E-2</v>
      </c>
      <c r="M24" s="103">
        <v>0.11120081</v>
      </c>
      <c r="N24" s="594">
        <v>1.2001307800000001</v>
      </c>
      <c r="O24" s="600"/>
      <c r="P24" s="1319"/>
    </row>
    <row r="25" spans="1:16" s="588" customFormat="1" ht="15" customHeight="1">
      <c r="A25" s="645" t="s">
        <v>1636</v>
      </c>
      <c r="B25" s="103">
        <v>3.5714389999999999E-2</v>
      </c>
      <c r="C25" s="103">
        <v>9.082817E-2</v>
      </c>
      <c r="D25" s="103">
        <v>0.15721478</v>
      </c>
      <c r="E25" s="103">
        <v>5.817663E-2</v>
      </c>
      <c r="F25" s="103">
        <v>0.11482236</v>
      </c>
      <c r="G25" s="103">
        <v>0.21054329000000002</v>
      </c>
      <c r="H25" s="103">
        <v>1.1585700000000001E-2</v>
      </c>
      <c r="I25" s="103">
        <v>0.10384459</v>
      </c>
      <c r="J25" s="103">
        <v>6.2719869999999997E-2</v>
      </c>
      <c r="K25" s="103">
        <v>0.20051185000000002</v>
      </c>
      <c r="L25" s="103">
        <v>2.4911050000000001E-2</v>
      </c>
      <c r="M25" s="103">
        <v>0.11120081</v>
      </c>
      <c r="N25" s="594">
        <v>1.1820734900000001</v>
      </c>
      <c r="O25" s="600"/>
      <c r="P25" s="1319"/>
    </row>
    <row r="26" spans="1:16" s="588" customFormat="1" ht="15" customHeight="1">
      <c r="A26" s="645" t="s">
        <v>1637</v>
      </c>
      <c r="B26" s="103">
        <v>4.3502569999999997E-2</v>
      </c>
      <c r="C26" s="103">
        <v>9.8916450000000003E-2</v>
      </c>
      <c r="D26" s="103">
        <v>0.16468056</v>
      </c>
      <c r="E26" s="103">
        <v>6.4213220000000001E-2</v>
      </c>
      <c r="F26" s="103">
        <v>0.12201575000000001</v>
      </c>
      <c r="G26" s="103">
        <v>0.21776954999999998</v>
      </c>
      <c r="H26" s="103">
        <v>1.8881889999999998E-2</v>
      </c>
      <c r="I26" s="103">
        <v>0.11113324000000001</v>
      </c>
      <c r="J26" s="103">
        <v>7.0041320000000004E-2</v>
      </c>
      <c r="K26" s="103">
        <v>0.20782551999999999</v>
      </c>
      <c r="L26" s="103">
        <v>3.2229830000000001E-2</v>
      </c>
      <c r="M26" s="103">
        <v>0.11848899</v>
      </c>
      <c r="N26" s="594">
        <v>1.2696988899999999</v>
      </c>
      <c r="O26" s="600"/>
      <c r="P26" s="1319"/>
    </row>
    <row r="27" spans="1:16" s="588" customFormat="1" ht="15" customHeight="1">
      <c r="A27" s="670" t="s">
        <v>1450</v>
      </c>
      <c r="B27" s="596">
        <v>4.2534018400000004</v>
      </c>
      <c r="C27" s="596">
        <v>4.9835781000000008</v>
      </c>
      <c r="D27" s="596">
        <v>3.9800669699999998</v>
      </c>
      <c r="E27" s="596">
        <v>4.3750486400000002</v>
      </c>
      <c r="F27" s="596">
        <v>3.81928768</v>
      </c>
      <c r="G27" s="596">
        <v>5.9012436299999997</v>
      </c>
      <c r="H27" s="596">
        <v>2.9141393500000001</v>
      </c>
      <c r="I27" s="596">
        <v>3.6619987099999998</v>
      </c>
      <c r="J27" s="596">
        <v>4.1533090300000008</v>
      </c>
      <c r="K27" s="596">
        <v>11.75478888</v>
      </c>
      <c r="L27" s="596">
        <v>2.63432537</v>
      </c>
      <c r="M27" s="596">
        <v>5.5266115600000001</v>
      </c>
      <c r="N27" s="596">
        <v>57.95779976</v>
      </c>
      <c r="O27" s="600"/>
      <c r="P27" s="1319"/>
    </row>
    <row r="28" spans="1:16" s="588" customFormat="1" ht="15" customHeight="1">
      <c r="A28" s="951" t="s">
        <v>251</v>
      </c>
      <c r="B28" s="103">
        <v>0.18217844</v>
      </c>
      <c r="C28" s="103">
        <v>0.77866451000000003</v>
      </c>
      <c r="D28" s="103">
        <v>0.38341659</v>
      </c>
      <c r="E28" s="103">
        <v>1.0568848100000001</v>
      </c>
      <c r="F28" s="103">
        <v>0.42697451000000003</v>
      </c>
      <c r="G28" s="103">
        <v>0.38126587000000001</v>
      </c>
      <c r="H28" s="103">
        <v>0.33243366999999996</v>
      </c>
      <c r="I28" s="103">
        <v>0.10834458999999999</v>
      </c>
      <c r="J28" s="103">
        <v>8.9442090000000002E-2</v>
      </c>
      <c r="K28" s="103">
        <v>7.2066785199999996</v>
      </c>
      <c r="L28" s="103">
        <v>3.4271030000000001E-2</v>
      </c>
      <c r="M28" s="103">
        <v>0.11570081</v>
      </c>
      <c r="N28" s="594">
        <v>11.096255439999998</v>
      </c>
      <c r="O28" s="600"/>
      <c r="P28" s="1319"/>
    </row>
    <row r="29" spans="1:16" s="588" customFormat="1" ht="15" customHeight="1">
      <c r="A29" s="1027" t="s">
        <v>1922</v>
      </c>
      <c r="B29" s="103">
        <v>0.24392570000000002</v>
      </c>
      <c r="C29" s="103">
        <v>1.05578017</v>
      </c>
      <c r="D29" s="103">
        <v>0.54071221999999997</v>
      </c>
      <c r="E29" s="103">
        <v>0.29308240999999996</v>
      </c>
      <c r="F29" s="103">
        <v>0.38011828000000003</v>
      </c>
      <c r="G29" s="103">
        <v>0.5647134399999999</v>
      </c>
      <c r="H29" s="103">
        <v>0.16217592</v>
      </c>
      <c r="I29" s="103">
        <v>0.34681213999999999</v>
      </c>
      <c r="J29" s="103">
        <v>0.28191385999999996</v>
      </c>
      <c r="K29" s="103">
        <v>0.55081177000000003</v>
      </c>
      <c r="L29" s="103">
        <v>0.19219015</v>
      </c>
      <c r="M29" s="103">
        <v>0.35373853000000005</v>
      </c>
      <c r="N29" s="594">
        <v>4.9659745900000001</v>
      </c>
      <c r="O29" s="600"/>
      <c r="P29" s="1319"/>
    </row>
    <row r="30" spans="1:16" s="588" customFormat="1" ht="15" customHeight="1">
      <c r="A30" s="951" t="s">
        <v>199</v>
      </c>
      <c r="B30" s="103">
        <v>0.38082878000000003</v>
      </c>
      <c r="C30" s="103">
        <v>0.34332162999999999</v>
      </c>
      <c r="D30" s="103">
        <v>0.32860980000000001</v>
      </c>
      <c r="E30" s="103">
        <v>0.11595325999999999</v>
      </c>
      <c r="F30" s="103">
        <v>0.22964472</v>
      </c>
      <c r="G30" s="103">
        <v>0.42140757000000001</v>
      </c>
      <c r="H30" s="103">
        <v>2.3171400000000002E-2</v>
      </c>
      <c r="I30" s="103">
        <v>0.32356647999999999</v>
      </c>
      <c r="J30" s="103">
        <v>0.40729057000000002</v>
      </c>
      <c r="K30" s="103">
        <v>1.0690221899999999</v>
      </c>
      <c r="L30" s="103">
        <v>5.6424169999999996E-2</v>
      </c>
      <c r="M30" s="103">
        <v>0.35436709000000005</v>
      </c>
      <c r="N30" s="594">
        <v>4.0536076599999999</v>
      </c>
      <c r="O30" s="600"/>
      <c r="P30" s="1319"/>
    </row>
    <row r="31" spans="1:16" s="588" customFormat="1" ht="15" customHeight="1">
      <c r="A31" s="1517" t="s">
        <v>1654</v>
      </c>
      <c r="B31" s="103">
        <v>0.62960722000000002</v>
      </c>
      <c r="C31" s="103">
        <v>0.62203925000000004</v>
      </c>
      <c r="D31" s="103">
        <v>0.62768815</v>
      </c>
      <c r="E31" s="103">
        <v>0.61798316000000009</v>
      </c>
      <c r="F31" s="103">
        <v>0.62049856000000003</v>
      </c>
      <c r="G31" s="103">
        <v>0.62596786999999998</v>
      </c>
      <c r="H31" s="103">
        <v>0.61317018999999995</v>
      </c>
      <c r="I31" s="103">
        <v>0.61596123999999997</v>
      </c>
      <c r="J31" s="103">
        <v>0.55759376000000005</v>
      </c>
      <c r="K31" s="103">
        <v>0.51967664000000002</v>
      </c>
      <c r="L31" s="103">
        <v>0.41156151000000002</v>
      </c>
      <c r="M31" s="103">
        <v>0.63905288999999998</v>
      </c>
      <c r="N31" s="594">
        <v>7.1008004400000004</v>
      </c>
      <c r="O31" s="600"/>
      <c r="P31" s="1319"/>
    </row>
    <row r="32" spans="1:16" s="588" customFormat="1" ht="15" customHeight="1">
      <c r="A32" s="453" t="s">
        <v>736</v>
      </c>
      <c r="B32" s="103">
        <v>0.91548893000000009</v>
      </c>
      <c r="C32" s="103">
        <v>0.19523048000000001</v>
      </c>
      <c r="D32" s="103">
        <v>0.62290679000000004</v>
      </c>
      <c r="E32" s="103">
        <v>0.62433271999999995</v>
      </c>
      <c r="F32" s="103">
        <v>0.67049411000000003</v>
      </c>
      <c r="G32" s="103">
        <v>2.0053417699999998</v>
      </c>
      <c r="H32" s="103">
        <v>0.48002008000000002</v>
      </c>
      <c r="I32" s="103">
        <v>0.68890418000000009</v>
      </c>
      <c r="J32" s="103">
        <v>1.16449826</v>
      </c>
      <c r="K32" s="103">
        <v>0.92034437000000002</v>
      </c>
      <c r="L32" s="103">
        <v>0.56905488000000004</v>
      </c>
      <c r="M32" s="103">
        <v>2.4458730499999999</v>
      </c>
      <c r="N32" s="594">
        <v>11.302489619999999</v>
      </c>
      <c r="O32" s="600"/>
      <c r="P32" s="1319"/>
    </row>
    <row r="33" spans="1:16" s="588" customFormat="1" ht="15" customHeight="1">
      <c r="A33" s="339" t="s">
        <v>649</v>
      </c>
      <c r="B33" s="103">
        <v>1.90137277</v>
      </c>
      <c r="C33" s="103">
        <v>1.9885420599999999</v>
      </c>
      <c r="D33" s="103">
        <v>1.47673342</v>
      </c>
      <c r="E33" s="103">
        <v>1.66681228</v>
      </c>
      <c r="F33" s="103">
        <v>1.4915574999999999</v>
      </c>
      <c r="G33" s="103">
        <v>1.90254711</v>
      </c>
      <c r="H33" s="103">
        <v>1.30316809</v>
      </c>
      <c r="I33" s="103">
        <v>1.57841008</v>
      </c>
      <c r="J33" s="103">
        <v>1.65257049</v>
      </c>
      <c r="K33" s="103">
        <v>1.48825539</v>
      </c>
      <c r="L33" s="103">
        <v>1.3708236300000001</v>
      </c>
      <c r="M33" s="103">
        <v>1.61787919</v>
      </c>
      <c r="N33" s="594">
        <v>19.438672010000001</v>
      </c>
      <c r="O33" s="600"/>
      <c r="P33" s="1319"/>
    </row>
    <row r="34" spans="1:16" s="588" customFormat="1" ht="15" customHeight="1">
      <c r="A34" s="415" t="s">
        <v>1448</v>
      </c>
      <c r="B34" s="102">
        <v>0.52644298999999994</v>
      </c>
      <c r="C34" s="102">
        <v>2.1339278199999998</v>
      </c>
      <c r="D34" s="102">
        <v>0.97986219999999991</v>
      </c>
      <c r="E34" s="102">
        <v>0.99465883999999993</v>
      </c>
      <c r="F34" s="102">
        <v>0.91460284999999997</v>
      </c>
      <c r="G34" s="102">
        <v>1.2414446499999998</v>
      </c>
      <c r="H34" s="102">
        <v>0.92625831999999997</v>
      </c>
      <c r="I34" s="102">
        <v>1.2430906900000001</v>
      </c>
      <c r="J34" s="102">
        <v>1.4302242199999999</v>
      </c>
      <c r="K34" s="102">
        <v>1.0033877099999999</v>
      </c>
      <c r="L34" s="102">
        <v>0.95553785999999996</v>
      </c>
      <c r="M34" s="102">
        <v>1.1241920700000001</v>
      </c>
      <c r="N34" s="596">
        <v>13.473630219999999</v>
      </c>
      <c r="O34" s="600"/>
      <c r="P34" s="1319"/>
    </row>
    <row r="35" spans="1:16" s="580" customFormat="1" ht="15" customHeight="1">
      <c r="A35" s="670" t="s">
        <v>440</v>
      </c>
      <c r="B35" s="596">
        <v>28.53649476</v>
      </c>
      <c r="C35" s="596">
        <v>16.863052350000004</v>
      </c>
      <c r="D35" s="596">
        <v>20.764392650000001</v>
      </c>
      <c r="E35" s="596">
        <v>26.155813899999995</v>
      </c>
      <c r="F35" s="596">
        <v>14.1366063</v>
      </c>
      <c r="G35" s="596">
        <v>16.753866119999998</v>
      </c>
      <c r="H35" s="596">
        <v>15.386051590000001</v>
      </c>
      <c r="I35" s="596">
        <v>24.37826274</v>
      </c>
      <c r="J35" s="596">
        <v>26.826180049999998</v>
      </c>
      <c r="K35" s="596">
        <v>19.478625569999998</v>
      </c>
      <c r="L35" s="596">
        <v>12.75424709</v>
      </c>
      <c r="M35" s="596">
        <v>13.776927790000002</v>
      </c>
      <c r="N35" s="596">
        <v>235.81052091000001</v>
      </c>
      <c r="O35" s="600"/>
      <c r="P35" s="1319"/>
    </row>
    <row r="36" spans="1:16" s="588" customFormat="1" ht="15" customHeight="1">
      <c r="A36" s="1515" t="s">
        <v>1738</v>
      </c>
      <c r="B36" s="103">
        <v>24.814349539999998</v>
      </c>
      <c r="C36" s="103">
        <v>14.07095359</v>
      </c>
      <c r="D36" s="103">
        <v>12.318134890000001</v>
      </c>
      <c r="E36" s="103">
        <v>13.82840669</v>
      </c>
      <c r="F36" s="103">
        <v>10.51653518</v>
      </c>
      <c r="G36" s="103">
        <v>12.918363039999999</v>
      </c>
      <c r="H36" s="103">
        <v>12.56850081</v>
      </c>
      <c r="I36" s="103">
        <v>20.734946399999998</v>
      </c>
      <c r="J36" s="103">
        <v>18.490326190000001</v>
      </c>
      <c r="K36" s="103">
        <v>10.375491179999999</v>
      </c>
      <c r="L36" s="103">
        <v>8.8682908499999993</v>
      </c>
      <c r="M36" s="103">
        <v>10.533740640000001</v>
      </c>
      <c r="N36" s="594">
        <v>170.038039</v>
      </c>
      <c r="O36" s="600"/>
      <c r="P36" s="1319"/>
    </row>
    <row r="37" spans="1:16" s="588" customFormat="1" ht="15" customHeight="1">
      <c r="A37" s="951" t="s">
        <v>1739</v>
      </c>
      <c r="B37" s="103">
        <v>0.63642560999999997</v>
      </c>
      <c r="C37" s="103">
        <v>0.82885353000000006</v>
      </c>
      <c r="D37" s="103">
        <v>1.2146865</v>
      </c>
      <c r="E37" s="103">
        <v>9.3130392699999991</v>
      </c>
      <c r="F37" s="103">
        <v>1.46583668</v>
      </c>
      <c r="G37" s="103">
        <v>0.98912991000000006</v>
      </c>
      <c r="H37" s="103">
        <v>1.0691160500000001</v>
      </c>
      <c r="I37" s="103">
        <v>1.17514973</v>
      </c>
      <c r="J37" s="103">
        <v>0.79661881999999995</v>
      </c>
      <c r="K37" s="103">
        <v>7.6979812000000001</v>
      </c>
      <c r="L37" s="103">
        <v>0.74910412999999998</v>
      </c>
      <c r="M37" s="103">
        <v>1.2688453799999999</v>
      </c>
      <c r="N37" s="594">
        <v>27.204786809999998</v>
      </c>
      <c r="O37" s="600"/>
      <c r="P37" s="1319"/>
    </row>
    <row r="38" spans="1:16" s="588" customFormat="1" ht="15" customHeight="1">
      <c r="A38" s="1027" t="s">
        <v>1740</v>
      </c>
      <c r="B38" s="103">
        <v>0.9606168100000001</v>
      </c>
      <c r="C38" s="103">
        <v>1.1616748100000001</v>
      </c>
      <c r="D38" s="103">
        <v>5.0755402400000005</v>
      </c>
      <c r="E38" s="103">
        <v>1.3027160900000001</v>
      </c>
      <c r="F38" s="103">
        <v>1.04570206</v>
      </c>
      <c r="G38" s="103">
        <v>1.1928295600000001</v>
      </c>
      <c r="H38" s="103">
        <v>0.77369369999999993</v>
      </c>
      <c r="I38" s="103">
        <v>1.0532986299999998</v>
      </c>
      <c r="J38" s="103">
        <v>5.6325103399999996</v>
      </c>
      <c r="K38" s="103">
        <v>0.65646121000000002</v>
      </c>
      <c r="L38" s="103">
        <v>0.73192871999999998</v>
      </c>
      <c r="M38" s="103">
        <v>0.65014939999999999</v>
      </c>
      <c r="N38" s="594">
        <v>20.237121569999999</v>
      </c>
      <c r="O38" s="600"/>
      <c r="P38" s="1319"/>
    </row>
    <row r="39" spans="1:16" s="588" customFormat="1" ht="15" customHeight="1">
      <c r="A39" s="951" t="s">
        <v>1741</v>
      </c>
      <c r="B39" s="103">
        <v>0.31264185</v>
      </c>
      <c r="C39" s="103">
        <v>0.23399227</v>
      </c>
      <c r="D39" s="103">
        <v>1.4250806499999999</v>
      </c>
      <c r="E39" s="103">
        <v>1.2772116100000002</v>
      </c>
      <c r="F39" s="103">
        <v>0.36324402</v>
      </c>
      <c r="G39" s="103">
        <v>0.90120001999999999</v>
      </c>
      <c r="H39" s="103">
        <v>0.31016510999999997</v>
      </c>
      <c r="I39" s="103">
        <v>0.94838717000000006</v>
      </c>
      <c r="J39" s="103">
        <v>1.3169311100000001</v>
      </c>
      <c r="K39" s="103">
        <v>0.17933013</v>
      </c>
      <c r="L39" s="103">
        <v>0.29062406000000002</v>
      </c>
      <c r="M39" s="103">
        <v>0.73645525000000001</v>
      </c>
      <c r="N39" s="594">
        <v>8.2952632499999996</v>
      </c>
      <c r="O39" s="600"/>
      <c r="P39" s="1319"/>
    </row>
    <row r="40" spans="1:16" s="588" customFormat="1" ht="15" customHeight="1">
      <c r="A40" s="453" t="s">
        <v>1648</v>
      </c>
      <c r="B40" s="103">
        <v>0.42546095</v>
      </c>
      <c r="C40" s="103">
        <v>0.50857815000000006</v>
      </c>
      <c r="D40" s="103">
        <v>0.58245037</v>
      </c>
      <c r="E40" s="103">
        <v>0.38474022999999996</v>
      </c>
      <c r="F40" s="103">
        <v>0.56248836000000002</v>
      </c>
      <c r="G40" s="103">
        <v>0.71823958999999993</v>
      </c>
      <c r="H40" s="103">
        <v>0.44441391999999996</v>
      </c>
      <c r="I40" s="103">
        <v>0.44648081000000001</v>
      </c>
      <c r="J40" s="103">
        <v>0.54579358999999994</v>
      </c>
      <c r="K40" s="103">
        <v>0.52036185000000001</v>
      </c>
      <c r="L40" s="103">
        <v>0.40429933000000001</v>
      </c>
      <c r="M40" s="103">
        <v>0.41373712000000001</v>
      </c>
      <c r="N40" s="594">
        <v>5.9570442699999999</v>
      </c>
      <c r="O40" s="600"/>
      <c r="P40" s="1319"/>
    </row>
    <row r="41" spans="1:16" s="588" customFormat="1" ht="15" customHeight="1">
      <c r="A41" s="453" t="s">
        <v>1742</v>
      </c>
      <c r="B41" s="103">
        <v>1.387</v>
      </c>
      <c r="C41" s="103">
        <v>5.8999999999999997E-2</v>
      </c>
      <c r="D41" s="103">
        <v>0.14849999999999999</v>
      </c>
      <c r="E41" s="103">
        <v>4.9700010000000003E-2</v>
      </c>
      <c r="F41" s="103">
        <v>0.18279999999999999</v>
      </c>
      <c r="G41" s="103">
        <v>3.4104000000000002E-2</v>
      </c>
      <c r="H41" s="103">
        <v>0.220162</v>
      </c>
      <c r="I41" s="103">
        <v>0.02</v>
      </c>
      <c r="J41" s="103">
        <v>4.3999999999999997E-2</v>
      </c>
      <c r="K41" s="103">
        <v>4.9000000000000002E-2</v>
      </c>
      <c r="L41" s="103">
        <v>1.71</v>
      </c>
      <c r="M41" s="103">
        <v>0.17399999999999999</v>
      </c>
      <c r="N41" s="594">
        <v>4.0782660100000001</v>
      </c>
      <c r="O41" s="600"/>
      <c r="P41" s="1319"/>
    </row>
    <row r="42" spans="1:16" s="626" customFormat="1" ht="15" customHeight="1">
      <c r="A42" s="415" t="s">
        <v>1447</v>
      </c>
      <c r="B42" s="102">
        <v>0.71558610999999994</v>
      </c>
      <c r="C42" s="102">
        <v>0.9312291800000001</v>
      </c>
      <c r="D42" s="102">
        <v>1.2447060000000001</v>
      </c>
      <c r="E42" s="102">
        <v>0.93501296999999994</v>
      </c>
      <c r="F42" s="102">
        <v>0.84521951000000006</v>
      </c>
      <c r="G42" s="102">
        <v>1.6449370800000001</v>
      </c>
      <c r="H42" s="102">
        <v>0.92731684999999997</v>
      </c>
      <c r="I42" s="102">
        <v>0.94516715000000007</v>
      </c>
      <c r="J42" s="102">
        <v>1.6113650900000001</v>
      </c>
      <c r="K42" s="102">
        <v>1.1787839599999999</v>
      </c>
      <c r="L42" s="102">
        <v>0.93672833</v>
      </c>
      <c r="M42" s="102">
        <v>0.89252957999999993</v>
      </c>
      <c r="N42" s="596">
        <v>12.808581809999998</v>
      </c>
      <c r="O42" s="1386"/>
      <c r="P42" s="1387"/>
    </row>
    <row r="43" spans="1:16" s="580" customFormat="1" ht="15" customHeight="1">
      <c r="A43" s="670" t="s">
        <v>1449</v>
      </c>
      <c r="B43" s="596">
        <v>39.14190378</v>
      </c>
      <c r="C43" s="596">
        <v>29.995583719999999</v>
      </c>
      <c r="D43" s="596">
        <v>31.726069470000002</v>
      </c>
      <c r="E43" s="596">
        <v>51.720555759999996</v>
      </c>
      <c r="F43" s="596">
        <v>31.218263620000002</v>
      </c>
      <c r="G43" s="596">
        <v>59.041880270000007</v>
      </c>
      <c r="H43" s="596">
        <v>42.269648580000002</v>
      </c>
      <c r="I43" s="596">
        <v>38.34895848</v>
      </c>
      <c r="J43" s="596">
        <v>38.808108169999997</v>
      </c>
      <c r="K43" s="596">
        <v>40.246897999999995</v>
      </c>
      <c r="L43" s="596">
        <v>43.616739670000001</v>
      </c>
      <c r="M43" s="596">
        <v>47.867456900000001</v>
      </c>
      <c r="N43" s="596">
        <v>494.00206641999995</v>
      </c>
      <c r="O43" s="600"/>
      <c r="P43" s="1319"/>
    </row>
    <row r="44" spans="1:16" s="588" customFormat="1" ht="15" customHeight="1">
      <c r="A44" s="670" t="s">
        <v>1454</v>
      </c>
      <c r="B44" s="596">
        <v>34.249228549999998</v>
      </c>
      <c r="C44" s="596">
        <v>25.755953179999999</v>
      </c>
      <c r="D44" s="596">
        <v>27.561554730000001</v>
      </c>
      <c r="E44" s="596">
        <v>45.873825320000002</v>
      </c>
      <c r="F44" s="596">
        <v>26.88285827</v>
      </c>
      <c r="G44" s="596">
        <v>54.970444630000003</v>
      </c>
      <c r="H44" s="596">
        <v>38.252115000000003</v>
      </c>
      <c r="I44" s="596">
        <v>34.244921720000001</v>
      </c>
      <c r="J44" s="596">
        <v>34.698389299999995</v>
      </c>
      <c r="K44" s="596">
        <v>36.270569289999997</v>
      </c>
      <c r="L44" s="596">
        <v>40.288618640000003</v>
      </c>
      <c r="M44" s="596">
        <v>42.845173920000001</v>
      </c>
      <c r="N44" s="596">
        <v>441.89365254999996</v>
      </c>
      <c r="O44" s="600"/>
      <c r="P44" s="1319"/>
    </row>
    <row r="45" spans="1:16" s="588" customFormat="1" ht="15" customHeight="1">
      <c r="A45" s="671" t="s">
        <v>254</v>
      </c>
      <c r="B45" s="103">
        <v>34.249228549999998</v>
      </c>
      <c r="C45" s="103">
        <v>25.755953179999999</v>
      </c>
      <c r="D45" s="103">
        <v>27.561554730000001</v>
      </c>
      <c r="E45" s="103">
        <v>45.873825320000002</v>
      </c>
      <c r="F45" s="103">
        <v>26.88285827</v>
      </c>
      <c r="G45" s="103">
        <v>54.970444630000003</v>
      </c>
      <c r="H45" s="103">
        <v>38.252115000000003</v>
      </c>
      <c r="I45" s="103">
        <v>34.244921720000001</v>
      </c>
      <c r="J45" s="103">
        <v>34.698389299999995</v>
      </c>
      <c r="K45" s="103">
        <v>36.270569289999997</v>
      </c>
      <c r="L45" s="103">
        <v>40.288618640000003</v>
      </c>
      <c r="M45" s="103">
        <v>42.845173920000001</v>
      </c>
      <c r="N45" s="594">
        <v>441.89365254999996</v>
      </c>
      <c r="O45" s="600"/>
      <c r="P45" s="1319"/>
    </row>
    <row r="46" spans="1:16" s="626" customFormat="1" ht="15" customHeight="1">
      <c r="A46" s="670" t="s">
        <v>209</v>
      </c>
      <c r="B46" s="102">
        <v>3.6243117000000002</v>
      </c>
      <c r="C46" s="102">
        <v>3.69776858</v>
      </c>
      <c r="D46" s="102">
        <v>3.3927522999999997</v>
      </c>
      <c r="E46" s="102">
        <v>3.43392871</v>
      </c>
      <c r="F46" s="102">
        <v>3.2758536800000004</v>
      </c>
      <c r="G46" s="102">
        <v>3.2825670300000001</v>
      </c>
      <c r="H46" s="102">
        <v>3.2844162200000002</v>
      </c>
      <c r="I46" s="102">
        <v>3.26078679</v>
      </c>
      <c r="J46" s="102">
        <v>3.5651931500000003</v>
      </c>
      <c r="K46" s="102">
        <v>3.3765401800000001</v>
      </c>
      <c r="L46" s="102">
        <v>2.8548181699999997</v>
      </c>
      <c r="M46" s="102">
        <v>3.6904863400000001</v>
      </c>
      <c r="N46" s="596">
        <v>40.739422850000004</v>
      </c>
      <c r="O46" s="600"/>
      <c r="P46" s="1319"/>
    </row>
    <row r="47" spans="1:16" s="588" customFormat="1" ht="15" customHeight="1">
      <c r="A47" s="162" t="s">
        <v>1456</v>
      </c>
      <c r="B47" s="103">
        <v>0.44401652000000003</v>
      </c>
      <c r="C47" s="103">
        <v>9.3289350000000007E-2</v>
      </c>
      <c r="D47" s="103">
        <v>7.5214530000000002E-2</v>
      </c>
      <c r="E47" s="103">
        <v>3.1836280000000002E-2</v>
      </c>
      <c r="F47" s="103">
        <v>4.1814249999999997E-2</v>
      </c>
      <c r="G47" s="103">
        <v>1.51334E-3</v>
      </c>
      <c r="H47" s="103">
        <v>4.9656369999999998E-2</v>
      </c>
      <c r="I47" s="103">
        <v>0.10951302</v>
      </c>
      <c r="J47" s="103">
        <v>1.4399260000000001E-2</v>
      </c>
      <c r="K47" s="103">
        <v>3.7198299999999999E-3</v>
      </c>
      <c r="L47" s="103">
        <v>1.03681E-2</v>
      </c>
      <c r="M47" s="103">
        <v>3.20594E-3</v>
      </c>
      <c r="N47" s="594">
        <v>0.87854679000000002</v>
      </c>
      <c r="O47" s="600"/>
      <c r="P47" s="1319"/>
    </row>
    <row r="48" spans="1:16" s="588" customFormat="1" ht="15" customHeight="1">
      <c r="A48" s="106" t="s">
        <v>248</v>
      </c>
      <c r="B48" s="103">
        <v>0.1731</v>
      </c>
      <c r="C48" s="103">
        <v>0.2054</v>
      </c>
      <c r="D48" s="103">
        <v>0.18579999999999999</v>
      </c>
      <c r="E48" s="103">
        <v>0.1328</v>
      </c>
      <c r="F48" s="103">
        <v>0.14280000000000001</v>
      </c>
      <c r="G48" s="103">
        <v>0.1188</v>
      </c>
      <c r="H48" s="103">
        <v>0.11269999999999999</v>
      </c>
      <c r="I48" s="103">
        <v>0.1072</v>
      </c>
      <c r="J48" s="103">
        <v>9.1000000000000004E-3</v>
      </c>
      <c r="K48" s="103">
        <v>0.14549999999999999</v>
      </c>
      <c r="L48" s="103">
        <v>0.1018</v>
      </c>
      <c r="M48" s="103">
        <v>7.6700000000000004E-2</v>
      </c>
      <c r="N48" s="594">
        <v>1.5117</v>
      </c>
      <c r="O48" s="600"/>
      <c r="P48" s="1319"/>
    </row>
    <row r="49" spans="1:16" s="588" customFormat="1" ht="15" customHeight="1">
      <c r="A49" s="342" t="s">
        <v>1639</v>
      </c>
      <c r="B49" s="103">
        <v>3.0071951800000001</v>
      </c>
      <c r="C49" s="103">
        <v>3.3990792299999999</v>
      </c>
      <c r="D49" s="103">
        <v>3.13173777</v>
      </c>
      <c r="E49" s="103">
        <v>3.2692924300000001</v>
      </c>
      <c r="F49" s="103">
        <v>3.0912394300000003</v>
      </c>
      <c r="G49" s="103">
        <v>3.16225369</v>
      </c>
      <c r="H49" s="103">
        <v>3.1220598500000003</v>
      </c>
      <c r="I49" s="103">
        <v>3.0440737700000002</v>
      </c>
      <c r="J49" s="103">
        <v>3.5416938900000003</v>
      </c>
      <c r="K49" s="103">
        <v>3.2273203500000003</v>
      </c>
      <c r="L49" s="103">
        <v>2.7426500699999998</v>
      </c>
      <c r="M49" s="103">
        <v>3.6105803999999999</v>
      </c>
      <c r="N49" s="594">
        <v>38.349176060000005</v>
      </c>
      <c r="O49" s="600"/>
      <c r="P49" s="1319"/>
    </row>
    <row r="50" spans="1:16" s="588" customFormat="1" ht="15" customHeight="1">
      <c r="A50" s="415" t="s">
        <v>1458</v>
      </c>
      <c r="B50" s="102">
        <v>1.26836353</v>
      </c>
      <c r="C50" s="1467">
        <v>0.54186195999999998</v>
      </c>
      <c r="D50" s="102">
        <v>0.77176243999999994</v>
      </c>
      <c r="E50" s="102">
        <v>2.41280173</v>
      </c>
      <c r="F50" s="102">
        <v>1.0595516699999998</v>
      </c>
      <c r="G50" s="102">
        <v>0.78886860999999997</v>
      </c>
      <c r="H50" s="102">
        <v>0.73311735999999994</v>
      </c>
      <c r="I50" s="102">
        <v>0.84324997000000002</v>
      </c>
      <c r="J50" s="102">
        <v>0.54452571999999999</v>
      </c>
      <c r="K50" s="102">
        <v>0.59978852999999999</v>
      </c>
      <c r="L50" s="102">
        <v>0.47330285999999999</v>
      </c>
      <c r="M50" s="102">
        <v>1.3317966399999999</v>
      </c>
      <c r="N50" s="596">
        <v>11.368991019999999</v>
      </c>
      <c r="O50" s="600"/>
      <c r="P50" s="1319"/>
    </row>
    <row r="51" spans="1:16" s="588" customFormat="1" ht="15" customHeight="1">
      <c r="A51" s="175" t="s">
        <v>1462</v>
      </c>
      <c r="B51" s="102">
        <v>0.137851</v>
      </c>
      <c r="C51" s="102">
        <v>0.17463999999999999</v>
      </c>
      <c r="D51" s="102">
        <v>0.13247999999999999</v>
      </c>
      <c r="E51" s="102">
        <v>0.17211499999999999</v>
      </c>
      <c r="F51" s="102">
        <v>0.145956</v>
      </c>
      <c r="G51" s="102">
        <v>0.10723199999999999</v>
      </c>
      <c r="H51" s="102">
        <v>0.21359500000000001</v>
      </c>
      <c r="I51" s="102">
        <v>0.229406</v>
      </c>
      <c r="J51" s="102">
        <v>0.15922</v>
      </c>
      <c r="K51" s="102">
        <v>0.18</v>
      </c>
      <c r="L51" s="102">
        <v>0.1</v>
      </c>
      <c r="M51" s="102">
        <v>0.01</v>
      </c>
      <c r="N51" s="102">
        <v>1.7624949999999999</v>
      </c>
      <c r="O51" s="600"/>
      <c r="P51" s="1319"/>
    </row>
    <row r="52" spans="1:16" s="588" customFormat="1" ht="15" customHeight="1">
      <c r="A52" s="162" t="s">
        <v>1463</v>
      </c>
      <c r="B52" s="103">
        <v>0.137851</v>
      </c>
      <c r="C52" s="103">
        <v>0.17463999999999999</v>
      </c>
      <c r="D52" s="103">
        <v>0.13247999999999999</v>
      </c>
      <c r="E52" s="103">
        <v>0.17211499999999999</v>
      </c>
      <c r="F52" s="103">
        <v>0.145956</v>
      </c>
      <c r="G52" s="103">
        <v>0.10723199999999999</v>
      </c>
      <c r="H52" s="103">
        <v>0.21359500000000001</v>
      </c>
      <c r="I52" s="103">
        <v>0.229406</v>
      </c>
      <c r="J52" s="103">
        <v>0.15922</v>
      </c>
      <c r="K52" s="103">
        <v>0.18</v>
      </c>
      <c r="L52" s="103">
        <v>0.1</v>
      </c>
      <c r="M52" s="103">
        <v>0.01</v>
      </c>
      <c r="N52" s="594">
        <v>1.7624949999999999</v>
      </c>
      <c r="O52" s="600"/>
      <c r="P52" s="1319"/>
    </row>
    <row r="53" spans="1:16" s="588" customFormat="1" ht="15" customHeight="1">
      <c r="A53" s="175" t="s">
        <v>1464</v>
      </c>
      <c r="B53" s="102">
        <v>0.01</v>
      </c>
      <c r="C53" s="102">
        <v>0.11347599999999999</v>
      </c>
      <c r="D53" s="102">
        <v>8.0844699999999992E-2</v>
      </c>
      <c r="E53" s="102">
        <v>0.18053</v>
      </c>
      <c r="F53" s="102">
        <v>5.1580000000000001E-2</v>
      </c>
      <c r="G53" s="102">
        <v>0.144424</v>
      </c>
      <c r="H53" s="102">
        <v>5.1580000000000001E-2</v>
      </c>
      <c r="I53" s="102">
        <v>7.7369999999999994E-2</v>
      </c>
      <c r="J53" s="102">
        <v>4.3999999999999997E-2</v>
      </c>
      <c r="K53" s="102">
        <v>0.13152900000000001</v>
      </c>
      <c r="L53" s="102">
        <v>5.1580000000000001E-2</v>
      </c>
      <c r="M53" s="102">
        <v>0.15831799999999999</v>
      </c>
      <c r="N53" s="102">
        <v>1.0952316999999998</v>
      </c>
      <c r="O53" s="600"/>
      <c r="P53" s="1319"/>
    </row>
    <row r="54" spans="1:16" s="588" customFormat="1" ht="15" customHeight="1">
      <c r="A54" s="1374" t="s">
        <v>1640</v>
      </c>
      <c r="B54" s="103">
        <v>0.01</v>
      </c>
      <c r="C54" s="103">
        <v>0.11347599999999999</v>
      </c>
      <c r="D54" s="103">
        <v>8.0844699999999992E-2</v>
      </c>
      <c r="E54" s="103">
        <v>0.18053</v>
      </c>
      <c r="F54" s="103">
        <v>5.1580000000000001E-2</v>
      </c>
      <c r="G54" s="103">
        <v>0.144424</v>
      </c>
      <c r="H54" s="103">
        <v>5.1580000000000001E-2</v>
      </c>
      <c r="I54" s="103">
        <v>7.7369999999999994E-2</v>
      </c>
      <c r="J54" s="103">
        <v>4.3999999999999997E-2</v>
      </c>
      <c r="K54" s="103">
        <v>0.13152900000000001</v>
      </c>
      <c r="L54" s="103">
        <v>5.1580000000000001E-2</v>
      </c>
      <c r="M54" s="103">
        <v>0.15831799999999999</v>
      </c>
      <c r="N54" s="594">
        <v>1.0952316999999998</v>
      </c>
      <c r="O54" s="600"/>
      <c r="P54" s="1319"/>
    </row>
    <row r="55" spans="1:16" s="588" customFormat="1" ht="15" customHeight="1">
      <c r="A55" s="738" t="s">
        <v>479</v>
      </c>
      <c r="B55" s="672">
        <v>104.79416018000001</v>
      </c>
      <c r="C55" s="672">
        <v>85.481846740000009</v>
      </c>
      <c r="D55" s="672">
        <v>91.864065960000005</v>
      </c>
      <c r="E55" s="672">
        <v>155.47774912</v>
      </c>
      <c r="F55" s="672">
        <v>76.660841779999998</v>
      </c>
      <c r="G55" s="672">
        <v>125.50704499</v>
      </c>
      <c r="H55" s="672">
        <v>91.438883739999994</v>
      </c>
      <c r="I55" s="672">
        <v>100.96739126000001</v>
      </c>
      <c r="J55" s="672">
        <v>107.02554825</v>
      </c>
      <c r="K55" s="672">
        <v>105.98732735999999</v>
      </c>
      <c r="L55" s="672">
        <v>90.892378050000005</v>
      </c>
      <c r="M55" s="672">
        <v>102.77349122999999</v>
      </c>
      <c r="N55" s="672">
        <v>1238.8707286599999</v>
      </c>
    </row>
    <row r="56" spans="1:16" s="588" customFormat="1" ht="15" customHeight="1">
      <c r="A56" s="59" t="s">
        <v>820</v>
      </c>
      <c r="B56" s="678"/>
      <c r="C56" s="678"/>
      <c r="D56" s="678"/>
      <c r="E56" s="678"/>
      <c r="F56" s="678"/>
      <c r="G56" s="678"/>
      <c r="H56" s="678"/>
      <c r="I56" s="678"/>
      <c r="J56" s="678"/>
      <c r="K56" s="678"/>
      <c r="L56" s="678"/>
      <c r="M56" s="678"/>
      <c r="N56" s="158"/>
    </row>
    <row r="57" spans="1:16" s="588" customFormat="1" ht="15" customHeight="1">
      <c r="A57" s="906" t="s">
        <v>1627</v>
      </c>
      <c r="B57" s="678"/>
      <c r="C57" s="678"/>
      <c r="D57" s="678"/>
      <c r="E57" s="678"/>
      <c r="F57" s="678"/>
      <c r="G57" s="678"/>
      <c r="H57" s="678"/>
      <c r="I57" s="678"/>
      <c r="J57" s="678"/>
      <c r="K57" s="678"/>
      <c r="L57" s="678"/>
      <c r="M57" s="678"/>
      <c r="N57" s="678"/>
    </row>
    <row r="58" spans="1:16" s="588" customFormat="1" ht="15" customHeight="1">
      <c r="A58" s="609" t="s">
        <v>10</v>
      </c>
      <c r="F58" s="588" t="s">
        <v>1981</v>
      </c>
    </row>
    <row r="64" spans="1:16">
      <c r="F64" s="926"/>
    </row>
  </sheetData>
  <customSheetViews>
    <customSheetView guid="{51F1D52B-5D55-4FCC-809B-9B4CC86C88B9}" showGridLines="0" topLeftCell="D1">
      <selection activeCell="N3" sqref="N3"/>
      <pageMargins left="1.06" right="0.43" top="0.5" bottom="0.41" header="0.26" footer="0"/>
      <pageSetup scale="73" orientation="landscape" r:id="rId1"/>
      <headerFooter alignWithMargins="0"/>
    </customSheetView>
    <customSheetView guid="{B297ACE3-C144-4411-A206-EE5C8D41CE1C}" topLeftCell="C40">
      <selection activeCell="H39" sqref="H39"/>
      <pageMargins left="1.06" right="0.43" top="0.5" bottom="0.41" header="0.26" footer="0"/>
      <pageSetup scale="75" orientation="landscape" r:id="rId2"/>
      <headerFooter alignWithMargins="0"/>
    </customSheetView>
    <customSheetView guid="{45E423DD-7FD2-487F-8372-5798D7D06C15}" showPageBreaks="1" showGridLines="0" printArea="1" topLeftCell="D1">
      <selection activeCell="N3" sqref="N3"/>
      <pageMargins left="1.06" right="0.43" top="0.5" bottom="0.41" header="0.26" footer="0"/>
      <pageSetup scale="73" orientation="landscape" r:id="rId3"/>
      <headerFooter alignWithMargins="0"/>
    </customSheetView>
  </customSheetViews>
  <phoneticPr fontId="0" type="noConversion"/>
  <pageMargins left="0.86" right="0.48" top="0.56000000000000005" bottom="0.39370078740157483" header="0.27559055118110237" footer="0"/>
  <pageSetup scale="64" orientation="landscape" r:id="rId4"/>
  <headerFooter alignWithMargins="0"/>
  <ignoredErrors>
    <ignoredError sqref="B10:N10" evalError="1"/>
  </ignoredErrors>
  <drawing r:id="rId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P61"/>
  <sheetViews>
    <sheetView showGridLines="0" topLeftCell="A25" zoomScaleNormal="100" workbookViewId="0">
      <pane xSplit="1" topLeftCell="E1" activePane="topRight" state="frozen"/>
      <selection activeCell="A29" sqref="A29"/>
      <selection pane="topRight" activeCell="N34" sqref="N34"/>
    </sheetView>
  </sheetViews>
  <sheetFormatPr defaultColWidth="11.42578125" defaultRowHeight="15"/>
  <cols>
    <col min="1" max="1" width="54.7109375" style="72" customWidth="1"/>
    <col min="2" max="2" width="9" style="72" customWidth="1"/>
    <col min="3" max="3" width="9.5703125" style="72" customWidth="1"/>
    <col min="4" max="4" width="8.28515625" style="72" customWidth="1"/>
    <col min="5" max="5" width="9.28515625" style="72" customWidth="1"/>
    <col min="6" max="6" width="8.5703125" style="72" customWidth="1"/>
    <col min="7" max="7" width="8.42578125" style="72" customWidth="1"/>
    <col min="8" max="8" width="7.7109375" style="72" customWidth="1"/>
    <col min="9" max="9" width="9.5703125" style="72" customWidth="1"/>
    <col min="10" max="10" width="10.85546875" style="72" customWidth="1"/>
    <col min="11" max="11" width="8.85546875" style="72" customWidth="1"/>
    <col min="12" max="12" width="10.5703125" style="72" customWidth="1"/>
    <col min="13" max="13" width="10.140625" style="72" customWidth="1"/>
    <col min="14" max="14" width="10.5703125" style="72" customWidth="1"/>
    <col min="15" max="16384" width="11.42578125" style="72"/>
  </cols>
  <sheetData>
    <row r="1" spans="1:16" ht="15" customHeight="1">
      <c r="A1" s="563" t="s">
        <v>348</v>
      </c>
      <c r="B1" s="79"/>
      <c r="C1" s="79"/>
      <c r="D1" s="79"/>
      <c r="E1" s="79"/>
      <c r="F1" s="79"/>
      <c r="G1" s="79"/>
      <c r="H1" s="79"/>
      <c r="I1" s="79"/>
      <c r="J1" s="79"/>
      <c r="K1" s="79"/>
      <c r="L1" s="79"/>
      <c r="M1" s="79"/>
      <c r="N1" s="80">
        <v>59</v>
      </c>
    </row>
    <row r="6" spans="1:16" s="319" customFormat="1" ht="15" customHeight="1">
      <c r="A6" s="376" t="s">
        <v>27</v>
      </c>
    </row>
    <row r="7" spans="1:16" s="319" customFormat="1" ht="15" customHeight="1">
      <c r="A7" s="376" t="s">
        <v>1543</v>
      </c>
    </row>
    <row r="8" spans="1:16" s="319" customFormat="1" ht="15" customHeight="1">
      <c r="A8" s="319" t="s">
        <v>434</v>
      </c>
    </row>
    <row r="9" spans="1:16" s="319" customFormat="1" ht="15" customHeight="1">
      <c r="A9" s="189" t="s">
        <v>360</v>
      </c>
      <c r="B9" s="189" t="s">
        <v>443</v>
      </c>
      <c r="C9" s="189" t="s">
        <v>403</v>
      </c>
      <c r="D9" s="189" t="s">
        <v>404</v>
      </c>
      <c r="E9" s="189" t="s">
        <v>405</v>
      </c>
      <c r="F9" s="189" t="s">
        <v>406</v>
      </c>
      <c r="G9" s="189" t="s">
        <v>407</v>
      </c>
      <c r="H9" s="189" t="s">
        <v>408</v>
      </c>
      <c r="I9" s="189" t="s">
        <v>409</v>
      </c>
      <c r="J9" s="189" t="s">
        <v>410</v>
      </c>
      <c r="K9" s="189" t="s">
        <v>411</v>
      </c>
      <c r="L9" s="189" t="s">
        <v>412</v>
      </c>
      <c r="M9" s="189" t="s">
        <v>413</v>
      </c>
      <c r="N9" s="71" t="s">
        <v>39</v>
      </c>
    </row>
    <row r="10" spans="1:16" s="453" customFormat="1" ht="15" customHeight="1">
      <c r="A10" s="665" t="s">
        <v>438</v>
      </c>
      <c r="B10" s="575">
        <v>89.502629759999991</v>
      </c>
      <c r="C10" s="575">
        <v>70.590090049999986</v>
      </c>
      <c r="D10" s="575">
        <v>89.512732469999989</v>
      </c>
      <c r="E10" s="575">
        <v>1323.0125149900002</v>
      </c>
      <c r="F10" s="575">
        <v>70.442479149999983</v>
      </c>
      <c r="G10" s="575">
        <v>88.237552390000005</v>
      </c>
      <c r="H10" s="575">
        <v>80.506995029999985</v>
      </c>
      <c r="I10" s="575">
        <v>77.540731710000003</v>
      </c>
      <c r="J10" s="575">
        <v>85.082822480000004</v>
      </c>
      <c r="K10" s="575">
        <v>82.706801249999998</v>
      </c>
      <c r="L10" s="575">
        <v>73.614203770000003</v>
      </c>
      <c r="M10" s="575">
        <v>81.068705980000018</v>
      </c>
      <c r="N10" s="575">
        <v>2211.8182590299998</v>
      </c>
      <c r="O10" s="612"/>
      <c r="P10" s="612"/>
    </row>
    <row r="11" spans="1:16" s="319" customFormat="1" ht="15" customHeight="1">
      <c r="A11" s="666" t="s">
        <v>211</v>
      </c>
      <c r="B11" s="581">
        <v>47.270288909999998</v>
      </c>
      <c r="C11" s="581">
        <v>30.661856799999995</v>
      </c>
      <c r="D11" s="581">
        <v>46.241199479999999</v>
      </c>
      <c r="E11" s="581">
        <v>28.270182080000001</v>
      </c>
      <c r="F11" s="581">
        <v>31.623605569999995</v>
      </c>
      <c r="G11" s="581">
        <v>39.963608459999996</v>
      </c>
      <c r="H11" s="581">
        <v>31.139445759999997</v>
      </c>
      <c r="I11" s="581">
        <v>38.080674090000002</v>
      </c>
      <c r="J11" s="581">
        <v>38.973920390000004</v>
      </c>
      <c r="K11" s="581">
        <v>31.231621009999998</v>
      </c>
      <c r="L11" s="581">
        <v>31.620757500000003</v>
      </c>
      <c r="M11" s="581">
        <v>32.872603500000004</v>
      </c>
      <c r="N11" s="581">
        <v>427.94976354999994</v>
      </c>
      <c r="O11" s="612"/>
      <c r="P11" s="612"/>
    </row>
    <row r="12" spans="1:16" s="319" customFormat="1" ht="15" customHeight="1">
      <c r="A12" s="344" t="s">
        <v>223</v>
      </c>
      <c r="B12" s="103">
        <v>2.32541837</v>
      </c>
      <c r="C12" s="103">
        <v>5.99183471</v>
      </c>
      <c r="D12" s="103">
        <v>18.333118370000001</v>
      </c>
      <c r="E12" s="103">
        <v>3.4924784</v>
      </c>
      <c r="F12" s="103">
        <v>2.47529127</v>
      </c>
      <c r="G12" s="103">
        <v>12.639642500000001</v>
      </c>
      <c r="H12" s="103">
        <v>4.7268120599999994</v>
      </c>
      <c r="I12" s="103">
        <v>4.4637051100000003</v>
      </c>
      <c r="J12" s="103">
        <v>8.6545649700000009</v>
      </c>
      <c r="K12" s="103">
        <v>3.41172115</v>
      </c>
      <c r="L12" s="103">
        <v>1.9910405099999999</v>
      </c>
      <c r="M12" s="103">
        <v>5.6376807900000001</v>
      </c>
      <c r="N12" s="579">
        <v>74.143308210000015</v>
      </c>
      <c r="O12" s="612"/>
      <c r="P12" s="612"/>
    </row>
    <row r="13" spans="1:16" s="319" customFormat="1" ht="15" customHeight="1">
      <c r="A13" s="344" t="s">
        <v>224</v>
      </c>
      <c r="B13" s="103">
        <v>40.679843099999999</v>
      </c>
      <c r="C13" s="103">
        <v>20.34632431</v>
      </c>
      <c r="D13" s="103">
        <v>23.143261559999999</v>
      </c>
      <c r="E13" s="103">
        <v>20.65463411</v>
      </c>
      <c r="F13" s="103">
        <v>24.258998089999999</v>
      </c>
      <c r="G13" s="103">
        <v>23.370471569999999</v>
      </c>
      <c r="H13" s="103">
        <v>22.356032919999997</v>
      </c>
      <c r="I13" s="103">
        <v>29.95765269</v>
      </c>
      <c r="J13" s="103">
        <v>24.06944738</v>
      </c>
      <c r="K13" s="103">
        <v>23.717488199999998</v>
      </c>
      <c r="L13" s="103">
        <v>25.792245000000001</v>
      </c>
      <c r="M13" s="103">
        <v>21.450257739999998</v>
      </c>
      <c r="N13" s="579">
        <v>299.79665666999995</v>
      </c>
      <c r="O13" s="612"/>
      <c r="P13" s="612"/>
    </row>
    <row r="14" spans="1:16" s="319" customFormat="1" ht="15" customHeight="1">
      <c r="A14" s="338" t="s">
        <v>225</v>
      </c>
      <c r="B14" s="103">
        <v>1.86901151</v>
      </c>
      <c r="C14" s="103">
        <v>1.8529198600000001</v>
      </c>
      <c r="D14" s="103">
        <v>1.89252073</v>
      </c>
      <c r="E14" s="103">
        <v>1.6257537200000001</v>
      </c>
      <c r="F14" s="103">
        <v>1.93511152</v>
      </c>
      <c r="G14" s="103">
        <v>1.6793041299999998</v>
      </c>
      <c r="H14" s="103">
        <v>1.79423117</v>
      </c>
      <c r="I14" s="103">
        <v>1.8184917700000001</v>
      </c>
      <c r="J14" s="103">
        <v>2.1634918500000002</v>
      </c>
      <c r="K14" s="103">
        <v>1.8363998300000002</v>
      </c>
      <c r="L14" s="103">
        <v>2.0156697000000001</v>
      </c>
      <c r="M14" s="103">
        <v>2.0274545800000001</v>
      </c>
      <c r="N14" s="579">
        <v>22.510360370000001</v>
      </c>
      <c r="O14" s="612"/>
      <c r="P14" s="612"/>
    </row>
    <row r="15" spans="1:16" s="319" customFormat="1" ht="15" customHeight="1">
      <c r="A15" s="91" t="s">
        <v>485</v>
      </c>
      <c r="B15" s="103">
        <v>0.72835815000000004</v>
      </c>
      <c r="C15" s="103">
        <v>0.21556438</v>
      </c>
      <c r="D15" s="103">
        <v>0.47828454999999997</v>
      </c>
      <c r="E15" s="103">
        <v>0.26491787</v>
      </c>
      <c r="F15" s="1466">
        <v>0.47988649</v>
      </c>
      <c r="G15" s="103">
        <v>0.25583222999999999</v>
      </c>
      <c r="H15" s="103">
        <v>0.33488147999999995</v>
      </c>
      <c r="I15" s="103">
        <v>0.39482828999999997</v>
      </c>
      <c r="J15" s="103">
        <v>0.78576891000000004</v>
      </c>
      <c r="K15" s="103">
        <v>0.1137006</v>
      </c>
      <c r="L15" s="103">
        <v>0.16146514000000001</v>
      </c>
      <c r="M15" s="103">
        <v>1.0806785400000001</v>
      </c>
      <c r="N15" s="579">
        <v>5.2941666299999994</v>
      </c>
      <c r="O15" s="612"/>
      <c r="P15" s="612"/>
    </row>
    <row r="16" spans="1:16" s="319" customFormat="1" ht="15" customHeight="1">
      <c r="A16" s="338" t="s">
        <v>226</v>
      </c>
      <c r="B16" s="103">
        <v>0.74712407999999997</v>
      </c>
      <c r="C16" s="103">
        <v>1.4220864099999999</v>
      </c>
      <c r="D16" s="103">
        <v>0.65712679000000007</v>
      </c>
      <c r="E16" s="103">
        <v>1.1313534599999999</v>
      </c>
      <c r="F16" s="103">
        <v>0.66379672999999995</v>
      </c>
      <c r="G16" s="103">
        <v>1.00653953</v>
      </c>
      <c r="H16" s="103">
        <v>0.88987501000000002</v>
      </c>
      <c r="I16" s="103">
        <v>0.49713859000000005</v>
      </c>
      <c r="J16" s="103">
        <v>0.85479351999999997</v>
      </c>
      <c r="K16" s="103">
        <v>1.08275543</v>
      </c>
      <c r="L16" s="103">
        <v>0.68721368000000005</v>
      </c>
      <c r="M16" s="103">
        <v>0.75204265000000003</v>
      </c>
      <c r="N16" s="579">
        <v>10.391845879999998</v>
      </c>
      <c r="O16" s="612"/>
      <c r="P16" s="612"/>
    </row>
    <row r="17" spans="1:16" s="319" customFormat="1" ht="15" customHeight="1">
      <c r="A17" s="338" t="s">
        <v>227</v>
      </c>
      <c r="B17" s="103">
        <v>0.28701102000000001</v>
      </c>
      <c r="C17" s="103">
        <v>0.23639479000000002</v>
      </c>
      <c r="D17" s="103">
        <v>0.44258111999999999</v>
      </c>
      <c r="E17" s="103">
        <v>0.2111112</v>
      </c>
      <c r="F17" s="103">
        <v>0.44570235999999996</v>
      </c>
      <c r="G17" s="103">
        <v>0.23869070000000001</v>
      </c>
      <c r="H17" s="103">
        <v>0.33892158</v>
      </c>
      <c r="I17" s="103">
        <v>0.19128945999999999</v>
      </c>
      <c r="J17" s="103">
        <v>0.57885056000000001</v>
      </c>
      <c r="K17" s="103">
        <v>0.28715365999999998</v>
      </c>
      <c r="L17" s="103">
        <v>0.19246551000000001</v>
      </c>
      <c r="M17" s="103">
        <v>0.41242635999999999</v>
      </c>
      <c r="N17" s="579">
        <v>3.86259832</v>
      </c>
      <c r="O17" s="612"/>
      <c r="P17" s="612"/>
    </row>
    <row r="18" spans="1:16" s="319" customFormat="1" ht="15" customHeight="1">
      <c r="A18" s="104" t="s">
        <v>721</v>
      </c>
      <c r="B18" s="103">
        <v>0.63352268</v>
      </c>
      <c r="C18" s="103">
        <v>0.59673233999999997</v>
      </c>
      <c r="D18" s="103">
        <v>1.2943063600000002</v>
      </c>
      <c r="E18" s="103">
        <v>0.88993331999999992</v>
      </c>
      <c r="F18" s="103">
        <v>1.36481911</v>
      </c>
      <c r="G18" s="103">
        <v>0.77312780000000003</v>
      </c>
      <c r="H18" s="103">
        <v>0.69869154</v>
      </c>
      <c r="I18" s="103">
        <v>0.75756818000000004</v>
      </c>
      <c r="J18" s="103">
        <v>1.8670031999999999</v>
      </c>
      <c r="K18" s="103">
        <v>0.78240213999999997</v>
      </c>
      <c r="L18" s="103">
        <v>0.78065795999999998</v>
      </c>
      <c r="M18" s="103">
        <v>1.51206284</v>
      </c>
      <c r="N18" s="579">
        <v>11.950827469999998</v>
      </c>
      <c r="O18" s="612"/>
      <c r="P18" s="612"/>
    </row>
    <row r="19" spans="1:16" s="319" customFormat="1" ht="15" customHeight="1">
      <c r="A19" s="666" t="s">
        <v>1451</v>
      </c>
      <c r="B19" s="581">
        <v>28.679688599999995</v>
      </c>
      <c r="C19" s="581">
        <v>29.777074219999992</v>
      </c>
      <c r="D19" s="581">
        <v>31.696570939999994</v>
      </c>
      <c r="E19" s="581">
        <v>1283.56227999</v>
      </c>
      <c r="F19" s="581">
        <v>30.67339883</v>
      </c>
      <c r="G19" s="581">
        <v>35.344936750000009</v>
      </c>
      <c r="H19" s="581">
        <v>36.696476499999996</v>
      </c>
      <c r="I19" s="581">
        <v>32.685713800000009</v>
      </c>
      <c r="J19" s="581">
        <v>32.160723929999996</v>
      </c>
      <c r="K19" s="581">
        <v>40.269808229999995</v>
      </c>
      <c r="L19" s="581">
        <v>30.95882529</v>
      </c>
      <c r="M19" s="581">
        <v>34.106143560000007</v>
      </c>
      <c r="N19" s="581">
        <v>1646.6116406400001</v>
      </c>
      <c r="O19" s="612"/>
      <c r="P19" s="612"/>
    </row>
    <row r="20" spans="1:16" s="319" customFormat="1" ht="15" customHeight="1">
      <c r="A20" s="671" t="s">
        <v>220</v>
      </c>
      <c r="B20" s="103">
        <v>28.348990219999997</v>
      </c>
      <c r="C20" s="103">
        <v>29.533630969999997</v>
      </c>
      <c r="D20" s="103">
        <v>30.721616469999997</v>
      </c>
      <c r="E20" s="103">
        <v>1283.30149869</v>
      </c>
      <c r="F20" s="103">
        <v>29.714225460000002</v>
      </c>
      <c r="G20" s="103">
        <v>35.011818700000006</v>
      </c>
      <c r="H20" s="103">
        <v>36.375502259999998</v>
      </c>
      <c r="I20" s="103">
        <v>32.413152820000001</v>
      </c>
      <c r="J20" s="103">
        <v>30.7293737</v>
      </c>
      <c r="K20" s="103">
        <v>39.945034630000002</v>
      </c>
      <c r="L20" s="103">
        <v>30.692440050000002</v>
      </c>
      <c r="M20" s="103">
        <v>32.294348380000002</v>
      </c>
      <c r="N20" s="579">
        <v>1639.0816323500003</v>
      </c>
      <c r="O20" s="612"/>
      <c r="P20" s="612"/>
    </row>
    <row r="21" spans="1:16" s="319" customFormat="1" ht="15" customHeight="1">
      <c r="A21" s="104" t="s">
        <v>1440</v>
      </c>
      <c r="B21" s="103">
        <v>0.16753076</v>
      </c>
      <c r="C21" s="103">
        <v>0.1475562</v>
      </c>
      <c r="D21" s="103">
        <v>0.18571335</v>
      </c>
      <c r="E21" s="103">
        <v>0.15841076999999998</v>
      </c>
      <c r="F21" s="103">
        <v>0.13546765</v>
      </c>
      <c r="G21" s="103">
        <v>0.12177617</v>
      </c>
      <c r="H21" s="103">
        <v>0.17336878</v>
      </c>
      <c r="I21" s="103">
        <v>0.16993596999999999</v>
      </c>
      <c r="J21" s="103">
        <v>0.20571735999999999</v>
      </c>
      <c r="K21" s="103">
        <v>0.19318739999999998</v>
      </c>
      <c r="L21" s="103">
        <v>0.14172725</v>
      </c>
      <c r="M21" s="103">
        <v>0.14193748</v>
      </c>
      <c r="N21" s="579">
        <v>1.9423291399999998</v>
      </c>
      <c r="O21" s="612"/>
      <c r="P21" s="612"/>
    </row>
    <row r="22" spans="1:16" s="319" customFormat="1" ht="15" customHeight="1">
      <c r="A22" s="344" t="s">
        <v>229</v>
      </c>
      <c r="B22" s="103">
        <v>4.7665609999999997E-2</v>
      </c>
      <c r="C22" s="103">
        <v>4.7665609999999997E-2</v>
      </c>
      <c r="D22" s="103">
        <v>4.7665609999999997E-2</v>
      </c>
      <c r="E22" s="103">
        <v>4.7665609999999997E-2</v>
      </c>
      <c r="F22" s="103">
        <v>4.7665609999999997E-2</v>
      </c>
      <c r="G22" s="103">
        <v>4.7665609999999997E-2</v>
      </c>
      <c r="H22" s="103">
        <v>4.7665609999999997E-2</v>
      </c>
      <c r="I22" s="103">
        <v>4.7665609999999997E-2</v>
      </c>
      <c r="J22" s="103">
        <v>4.7665609999999997E-2</v>
      </c>
      <c r="K22" s="103">
        <v>4.7665609999999997E-2</v>
      </c>
      <c r="L22" s="103">
        <v>4.7665609999999997E-2</v>
      </c>
      <c r="M22" s="103">
        <v>0.89050139000000006</v>
      </c>
      <c r="N22" s="579">
        <v>1.4148231</v>
      </c>
      <c r="O22" s="612"/>
      <c r="P22" s="612"/>
    </row>
    <row r="23" spans="1:16" s="319" customFormat="1" ht="15" customHeight="1">
      <c r="A23" s="645" t="s">
        <v>1442</v>
      </c>
      <c r="B23" s="103">
        <v>2.9883840000000002E-2</v>
      </c>
      <c r="C23" s="103">
        <v>6.4276400000000001E-3</v>
      </c>
      <c r="D23" s="103">
        <v>0.24146106000000001</v>
      </c>
      <c r="E23" s="103">
        <v>1.515713E-2</v>
      </c>
      <c r="F23" s="103">
        <v>0.25116740999999998</v>
      </c>
      <c r="G23" s="103">
        <v>4.7665609999999997E-2</v>
      </c>
      <c r="H23" s="103">
        <v>4.2029259999999999E-2</v>
      </c>
      <c r="I23" s="103">
        <v>6.5078999999999996E-3</v>
      </c>
      <c r="J23" s="103">
        <v>0.38167959999999995</v>
      </c>
      <c r="K23" s="103">
        <v>1.7588360000000001E-2</v>
      </c>
      <c r="L23" s="103">
        <v>1.342104E-2</v>
      </c>
      <c r="M23" s="103">
        <v>0.24366407999999998</v>
      </c>
      <c r="N23" s="579">
        <v>1.29665293</v>
      </c>
      <c r="O23" s="612"/>
      <c r="P23" s="612"/>
    </row>
    <row r="24" spans="1:16" s="319" customFormat="1" ht="15" customHeight="1">
      <c r="A24" s="645" t="s">
        <v>1443</v>
      </c>
      <c r="B24" s="103">
        <v>2.9883840000000002E-2</v>
      </c>
      <c r="C24" s="103">
        <v>6.4276400000000001E-3</v>
      </c>
      <c r="D24" s="103">
        <v>0.23795466000000001</v>
      </c>
      <c r="E24" s="103">
        <v>8.9571299999999989E-3</v>
      </c>
      <c r="F24" s="103">
        <v>0.25116740999999998</v>
      </c>
      <c r="G24" s="103">
        <v>4.5832279999999996E-2</v>
      </c>
      <c r="H24" s="103">
        <v>1.244194E-2</v>
      </c>
      <c r="I24" s="103">
        <v>6.5078999999999996E-3</v>
      </c>
      <c r="J24" s="103">
        <v>0.38167959999999995</v>
      </c>
      <c r="K24" s="103">
        <v>1.7081680000000002E-2</v>
      </c>
      <c r="L24" s="103">
        <v>1.342104E-2</v>
      </c>
      <c r="M24" s="103">
        <v>0.25839441000000002</v>
      </c>
      <c r="N24" s="579">
        <v>1.2697495299999999</v>
      </c>
      <c r="O24" s="612"/>
      <c r="P24" s="612"/>
    </row>
    <row r="25" spans="1:16" s="319" customFormat="1" ht="15" customHeight="1">
      <c r="A25" s="645" t="s">
        <v>1444</v>
      </c>
      <c r="B25" s="103">
        <v>5.5734329999999999E-2</v>
      </c>
      <c r="C25" s="103">
        <v>3.5366160000000001E-2</v>
      </c>
      <c r="D25" s="103">
        <v>0.26215979</v>
      </c>
      <c r="E25" s="103">
        <v>3.0590659999999999E-2</v>
      </c>
      <c r="F25" s="103">
        <v>0.27370528999999999</v>
      </c>
      <c r="G25" s="103">
        <v>7.0178379999999999E-2</v>
      </c>
      <c r="H25" s="103">
        <v>4.5468649999999999E-2</v>
      </c>
      <c r="I25" s="103">
        <v>4.1943599999999998E-2</v>
      </c>
      <c r="J25" s="103">
        <v>0.41460806</v>
      </c>
      <c r="K25" s="103">
        <v>4.9250550000000004E-2</v>
      </c>
      <c r="L25" s="103">
        <v>5.0150300000000002E-2</v>
      </c>
      <c r="M25" s="103">
        <v>0.27729782000000003</v>
      </c>
      <c r="N25" s="579">
        <v>1.6064535900000001</v>
      </c>
      <c r="O25" s="612"/>
      <c r="P25" s="612"/>
    </row>
    <row r="26" spans="1:16" s="319" customFormat="1" ht="15" customHeight="1">
      <c r="A26" s="666" t="s">
        <v>1450</v>
      </c>
      <c r="B26" s="581">
        <v>11.505727670000001</v>
      </c>
      <c r="C26" s="581">
        <v>7.9098079200000004</v>
      </c>
      <c r="D26" s="581">
        <v>8.6597812999999988</v>
      </c>
      <c r="E26" s="581">
        <v>8.3451583199999995</v>
      </c>
      <c r="F26" s="581">
        <v>6.1903038700000002</v>
      </c>
      <c r="G26" s="581">
        <v>10.73647645</v>
      </c>
      <c r="H26" s="581">
        <v>8.3978595499999997</v>
      </c>
      <c r="I26" s="581">
        <v>5.0113278100000009</v>
      </c>
      <c r="J26" s="581">
        <v>11.46757794</v>
      </c>
      <c r="K26" s="581">
        <v>8.9028654100000004</v>
      </c>
      <c r="L26" s="581">
        <v>8.9097156399999999</v>
      </c>
      <c r="M26" s="581">
        <v>12.252402440000001</v>
      </c>
      <c r="N26" s="581">
        <v>108.28900432</v>
      </c>
      <c r="O26" s="612"/>
      <c r="P26" s="612"/>
    </row>
    <row r="27" spans="1:16" s="319" customFormat="1" ht="15" customHeight="1">
      <c r="A27" s="951" t="s">
        <v>251</v>
      </c>
      <c r="B27" s="103">
        <v>2.66095462</v>
      </c>
      <c r="C27" s="103">
        <v>0.42229968000000001</v>
      </c>
      <c r="D27" s="103">
        <v>0.35328674999999998</v>
      </c>
      <c r="E27" s="103">
        <v>0.11213088</v>
      </c>
      <c r="F27" s="103">
        <v>0.33615934000000003</v>
      </c>
      <c r="G27" s="103">
        <v>2.1319823199999997</v>
      </c>
      <c r="H27" s="103">
        <v>3.0759369999999998E-2</v>
      </c>
      <c r="I27" s="103">
        <v>2.4825330000000003E-2</v>
      </c>
      <c r="J27" s="103">
        <v>4.51654497</v>
      </c>
      <c r="K27" s="103">
        <v>1.1699781200000001</v>
      </c>
      <c r="L27" s="103">
        <v>1.0619619299999998</v>
      </c>
      <c r="M27" s="103">
        <v>0.85803954000000004</v>
      </c>
      <c r="N27" s="579">
        <v>13.678922849999999</v>
      </c>
      <c r="O27" s="612"/>
      <c r="P27" s="612"/>
    </row>
    <row r="28" spans="1:16" s="319" customFormat="1" ht="15" customHeight="1">
      <c r="A28" s="1027" t="s">
        <v>1922</v>
      </c>
      <c r="B28" s="103">
        <v>6.6336909999999999E-2</v>
      </c>
      <c r="C28" s="103">
        <v>2.981458E-2</v>
      </c>
      <c r="D28" s="103">
        <v>0.51359045000000003</v>
      </c>
      <c r="E28" s="103">
        <v>6.2310839999999999E-2</v>
      </c>
      <c r="F28" s="103">
        <v>0.53327086999999995</v>
      </c>
      <c r="G28" s="103">
        <v>0.14212801</v>
      </c>
      <c r="H28" s="103">
        <v>5.5311839999999994E-2</v>
      </c>
      <c r="I28" s="103">
        <v>6.0386139999999998E-2</v>
      </c>
      <c r="J28" s="103">
        <v>0.79386741000000005</v>
      </c>
      <c r="K28" s="103">
        <v>6.4729549999999997E-2</v>
      </c>
      <c r="L28" s="103">
        <v>7.9961399999999988E-2</v>
      </c>
      <c r="M28" s="103">
        <v>0.50751245</v>
      </c>
      <c r="N28" s="579">
        <v>2.9092204500000003</v>
      </c>
      <c r="O28" s="612"/>
      <c r="P28" s="612"/>
    </row>
    <row r="29" spans="1:16" s="319" customFormat="1" ht="15" customHeight="1">
      <c r="A29" s="951" t="s">
        <v>199</v>
      </c>
      <c r="B29" s="103">
        <v>0.47535070000000001</v>
      </c>
      <c r="C29" s="103">
        <v>0.18874668</v>
      </c>
      <c r="D29" s="103">
        <v>0.64775349999999998</v>
      </c>
      <c r="E29" s="103">
        <v>0.27992536000000001</v>
      </c>
      <c r="F29" s="103">
        <v>0.65083057</v>
      </c>
      <c r="G29" s="103">
        <v>0.35154660999999998</v>
      </c>
      <c r="H29" s="103">
        <v>0.19310645999999998</v>
      </c>
      <c r="I29" s="103">
        <v>0.32760223999999999</v>
      </c>
      <c r="J29" s="103">
        <v>0.92604929000000002</v>
      </c>
      <c r="K29" s="103">
        <v>0.39287084</v>
      </c>
      <c r="L29" s="103">
        <v>0.26721919999999999</v>
      </c>
      <c r="M29" s="103">
        <v>0.72317050000000005</v>
      </c>
      <c r="N29" s="579">
        <v>5.4241719499999999</v>
      </c>
      <c r="O29" s="612"/>
      <c r="P29" s="612"/>
    </row>
    <row r="30" spans="1:16" s="319" customFormat="1" ht="15" customHeight="1">
      <c r="A30" s="1517" t="s">
        <v>1654</v>
      </c>
      <c r="B30" s="103">
        <v>0.70585805000000001</v>
      </c>
      <c r="C30" s="103">
        <v>0.70501106999999996</v>
      </c>
      <c r="D30" s="103">
        <v>0.72231860999999997</v>
      </c>
      <c r="E30" s="103">
        <v>0.72232166000000009</v>
      </c>
      <c r="F30" s="103">
        <v>0.71122881000000004</v>
      </c>
      <c r="G30" s="103">
        <v>0.73143373</v>
      </c>
      <c r="H30" s="103">
        <v>0.73164317000000001</v>
      </c>
      <c r="I30" s="103">
        <v>0.70425906000000005</v>
      </c>
      <c r="J30" s="103">
        <v>0.75057554000000004</v>
      </c>
      <c r="K30" s="103">
        <v>0.71231540999999998</v>
      </c>
      <c r="L30" s="103">
        <v>0.65774831999999994</v>
      </c>
      <c r="M30" s="103">
        <v>0.60645808999999995</v>
      </c>
      <c r="N30" s="579">
        <v>8.4611715200000006</v>
      </c>
      <c r="O30" s="612"/>
      <c r="P30" s="612"/>
    </row>
    <row r="31" spans="1:16" s="319" customFormat="1" ht="15" customHeight="1">
      <c r="A31" s="951" t="s">
        <v>1919</v>
      </c>
      <c r="B31" s="103">
        <v>1.4461930000000001</v>
      </c>
      <c r="C31" s="103">
        <v>1.46197391</v>
      </c>
      <c r="D31" s="103">
        <v>1.4565015400000001</v>
      </c>
      <c r="E31" s="103">
        <v>0.23415076999999998</v>
      </c>
      <c r="F31" s="103">
        <v>0.20537076999999998</v>
      </c>
      <c r="G31" s="103">
        <v>0.20537076999999998</v>
      </c>
      <c r="H31" s="103">
        <v>0.20537076999999998</v>
      </c>
      <c r="I31" s="103">
        <v>0.19681000000000001</v>
      </c>
      <c r="J31" s="103">
        <v>0.19681000000000001</v>
      </c>
      <c r="K31" s="103">
        <v>0.19681000000000001</v>
      </c>
      <c r="L31" s="103">
        <v>0.19681000000000001</v>
      </c>
      <c r="M31" s="103">
        <v>5.0527986799999995</v>
      </c>
      <c r="N31" s="579">
        <v>11.05497021</v>
      </c>
      <c r="O31" s="612"/>
      <c r="P31" s="612"/>
    </row>
    <row r="32" spans="1:16" s="319" customFormat="1" ht="15" customHeight="1">
      <c r="A32" s="453" t="s">
        <v>736</v>
      </c>
      <c r="B32" s="103">
        <v>2.5857554600000001</v>
      </c>
      <c r="C32" s="103">
        <v>2.5317441000000001</v>
      </c>
      <c r="D32" s="103">
        <v>0.9012426899999999</v>
      </c>
      <c r="E32" s="103">
        <v>2.69155079</v>
      </c>
      <c r="F32" s="103">
        <v>0.48242264000000001</v>
      </c>
      <c r="G32" s="103">
        <v>3.8831626299999997</v>
      </c>
      <c r="H32" s="103">
        <v>3.9826735899999997</v>
      </c>
      <c r="I32" s="103">
        <v>1.1992178500000001</v>
      </c>
      <c r="J32" s="103">
        <v>0.82217156999999996</v>
      </c>
      <c r="K32" s="103">
        <v>3.4126361699999999</v>
      </c>
      <c r="L32" s="103">
        <v>3.9086375599999998</v>
      </c>
      <c r="M32" s="103">
        <v>0.94762178000000008</v>
      </c>
      <c r="N32" s="579">
        <v>27.348836829999993</v>
      </c>
      <c r="O32" s="612"/>
      <c r="P32" s="612"/>
    </row>
    <row r="33" spans="1:16" s="319" customFormat="1" ht="15" customHeight="1">
      <c r="A33" s="339" t="s">
        <v>649</v>
      </c>
      <c r="B33" s="1518">
        <v>3.5652789299999998</v>
      </c>
      <c r="C33" s="1518">
        <v>2.5702178999999998</v>
      </c>
      <c r="D33" s="1518">
        <v>4.0650877599999999</v>
      </c>
      <c r="E33" s="1518">
        <v>4.2427680199999998</v>
      </c>
      <c r="F33" s="1518">
        <v>3.2710208700000001</v>
      </c>
      <c r="G33" s="1518">
        <v>3.29085238</v>
      </c>
      <c r="H33" s="1518">
        <v>3.19899435</v>
      </c>
      <c r="I33" s="1518">
        <v>2.4982271900000002</v>
      </c>
      <c r="J33" s="1518">
        <v>3.4615591599999997</v>
      </c>
      <c r="K33" s="1518">
        <v>2.9535253199999998</v>
      </c>
      <c r="L33" s="1518">
        <v>2.7373772299999999</v>
      </c>
      <c r="M33" s="1518">
        <v>3.5568014000000003</v>
      </c>
      <c r="N33" s="579">
        <v>39.411710509999999</v>
      </c>
      <c r="O33" s="612"/>
      <c r="P33" s="612"/>
    </row>
    <row r="34" spans="1:16" s="319" customFormat="1" ht="15" customHeight="1">
      <c r="A34" s="415" t="s">
        <v>1448</v>
      </c>
      <c r="B34" s="102">
        <v>2.0469245800000002</v>
      </c>
      <c r="C34" s="102">
        <v>2.2413511100000001</v>
      </c>
      <c r="D34" s="102">
        <v>2.9151807500000002</v>
      </c>
      <c r="E34" s="102">
        <v>2.8348946000000002</v>
      </c>
      <c r="F34" s="102">
        <v>1.9551708799999998</v>
      </c>
      <c r="G34" s="102">
        <v>2.1925307300000001</v>
      </c>
      <c r="H34" s="102">
        <v>4.2732132199999997</v>
      </c>
      <c r="I34" s="102">
        <v>1.7630160100000001</v>
      </c>
      <c r="J34" s="102">
        <v>2.4806002200000004</v>
      </c>
      <c r="K34" s="102">
        <v>2.3025066000000001</v>
      </c>
      <c r="L34" s="102">
        <v>2.1249053399999998</v>
      </c>
      <c r="M34" s="102">
        <v>1.8375564799999999</v>
      </c>
      <c r="N34" s="581">
        <v>28.967850520000002</v>
      </c>
      <c r="O34" s="612"/>
      <c r="P34" s="612"/>
    </row>
    <row r="35" spans="1:16" s="453" customFormat="1" ht="15" customHeight="1">
      <c r="A35" s="665" t="s">
        <v>440</v>
      </c>
      <c r="B35" s="575">
        <v>31.070198019999999</v>
      </c>
      <c r="C35" s="575">
        <v>33.764734199999999</v>
      </c>
      <c r="D35" s="575">
        <v>60.069827029999999</v>
      </c>
      <c r="E35" s="575">
        <v>54.756732679999999</v>
      </c>
      <c r="F35" s="575">
        <v>51.372096429999999</v>
      </c>
      <c r="G35" s="575">
        <v>50.925201749999999</v>
      </c>
      <c r="H35" s="575">
        <v>52.659175749999996</v>
      </c>
      <c r="I35" s="575">
        <v>50.34363115</v>
      </c>
      <c r="J35" s="575">
        <v>52.13917533</v>
      </c>
      <c r="K35" s="575">
        <v>55.097900039999992</v>
      </c>
      <c r="L35" s="575">
        <v>38.462482149999992</v>
      </c>
      <c r="M35" s="575">
        <v>44.58061799</v>
      </c>
      <c r="N35" s="575">
        <v>575.24177252000004</v>
      </c>
      <c r="O35" s="612"/>
      <c r="P35" s="612"/>
    </row>
    <row r="36" spans="1:16" s="319" customFormat="1" ht="15" customHeight="1">
      <c r="A36" s="1515" t="s">
        <v>204</v>
      </c>
      <c r="B36" s="103">
        <v>16.87984118</v>
      </c>
      <c r="C36" s="103">
        <v>17.67724711</v>
      </c>
      <c r="D36" s="103">
        <v>30.56988398</v>
      </c>
      <c r="E36" s="103">
        <v>22.28875154</v>
      </c>
      <c r="F36" s="103">
        <v>35.907845000000002</v>
      </c>
      <c r="G36" s="103">
        <v>34.168890320000003</v>
      </c>
      <c r="H36" s="103">
        <v>36.730521939999996</v>
      </c>
      <c r="I36" s="103">
        <v>34.88381244</v>
      </c>
      <c r="J36" s="103">
        <v>24.556249079999997</v>
      </c>
      <c r="K36" s="103">
        <v>28.963817429999999</v>
      </c>
      <c r="L36" s="103">
        <v>22.637258399999997</v>
      </c>
      <c r="M36" s="103">
        <v>28.96177595</v>
      </c>
      <c r="N36" s="579">
        <v>334.22589436999999</v>
      </c>
      <c r="O36" s="612"/>
      <c r="P36" s="612"/>
    </row>
    <row r="37" spans="1:16" s="319" customFormat="1" ht="15" customHeight="1">
      <c r="A37" s="951" t="s">
        <v>1445</v>
      </c>
      <c r="B37" s="103">
        <v>2.3774157000000002</v>
      </c>
      <c r="C37" s="103">
        <v>2.1311736099999998</v>
      </c>
      <c r="D37" s="103">
        <v>2.3989220800000002</v>
      </c>
      <c r="E37" s="103">
        <v>19.842129170000003</v>
      </c>
      <c r="F37" s="103">
        <v>3.5010121400000003</v>
      </c>
      <c r="G37" s="103">
        <v>3.5002941299999999</v>
      </c>
      <c r="H37" s="103">
        <v>3.44736609</v>
      </c>
      <c r="I37" s="103">
        <v>2.8361663799999999</v>
      </c>
      <c r="J37" s="103">
        <v>2.8453107700000002</v>
      </c>
      <c r="K37" s="103">
        <v>14.38740685</v>
      </c>
      <c r="L37" s="103">
        <v>5.5603219699999995</v>
      </c>
      <c r="M37" s="103">
        <v>3.4707151700000001</v>
      </c>
      <c r="N37" s="579">
        <v>66.298234059999999</v>
      </c>
      <c r="O37" s="612"/>
      <c r="P37" s="612"/>
    </row>
    <row r="38" spans="1:16" s="319" customFormat="1" ht="15" customHeight="1">
      <c r="A38" s="1027" t="s">
        <v>1446</v>
      </c>
      <c r="B38" s="103">
        <v>1.6743546699999998</v>
      </c>
      <c r="C38" s="103">
        <v>4.7078093299999999</v>
      </c>
      <c r="D38" s="103">
        <v>15.66153216</v>
      </c>
      <c r="E38" s="103">
        <v>3.4415913499999999</v>
      </c>
      <c r="F38" s="103">
        <v>2.5586906699999998</v>
      </c>
      <c r="G38" s="103">
        <v>3.0865474700000002</v>
      </c>
      <c r="H38" s="103">
        <v>2.0874456800000001</v>
      </c>
      <c r="I38" s="103">
        <v>3.8323858199999998</v>
      </c>
      <c r="J38" s="103">
        <v>15.17716658</v>
      </c>
      <c r="K38" s="103">
        <v>3.2089202000000001</v>
      </c>
      <c r="L38" s="103">
        <v>2.0630472499999999</v>
      </c>
      <c r="M38" s="103">
        <v>3.0882079300000003</v>
      </c>
      <c r="N38" s="579">
        <v>60.587699109999996</v>
      </c>
      <c r="O38" s="612"/>
      <c r="P38" s="612"/>
    </row>
    <row r="39" spans="1:16" s="319" customFormat="1" ht="15" customHeight="1">
      <c r="A39" s="951" t="s">
        <v>1453</v>
      </c>
      <c r="B39" s="103">
        <v>0.75834234</v>
      </c>
      <c r="C39" s="103">
        <v>0.53831019999999996</v>
      </c>
      <c r="D39" s="103">
        <v>0.68306653000000006</v>
      </c>
      <c r="E39" s="103">
        <v>0.45485366999999999</v>
      </c>
      <c r="F39" s="103">
        <v>0.77136268000000008</v>
      </c>
      <c r="G39" s="103">
        <v>1.1121595900000001</v>
      </c>
      <c r="H39" s="103">
        <v>1.4139131200000001</v>
      </c>
      <c r="I39" s="103">
        <v>0.71140811999999998</v>
      </c>
      <c r="J39" s="103">
        <v>0.93775807999999994</v>
      </c>
      <c r="K39" s="103">
        <v>0.71210933999999992</v>
      </c>
      <c r="L39" s="103">
        <v>0.9040203</v>
      </c>
      <c r="M39" s="103">
        <v>0.47305209999999998</v>
      </c>
      <c r="N39" s="579">
        <v>9.4703560700000011</v>
      </c>
      <c r="O39" s="612"/>
      <c r="P39" s="612"/>
    </row>
    <row r="40" spans="1:16" s="319" customFormat="1" ht="15" customHeight="1">
      <c r="A40" s="585" t="s">
        <v>520</v>
      </c>
      <c r="B40" s="103">
        <v>9.3087441300000009</v>
      </c>
      <c r="C40" s="103">
        <v>8.5396939499999984</v>
      </c>
      <c r="D40" s="103">
        <v>10.450018679999999</v>
      </c>
      <c r="E40" s="103">
        <v>8.4174069499999984</v>
      </c>
      <c r="F40" s="103">
        <v>8.5646859399999986</v>
      </c>
      <c r="G40" s="103">
        <v>8.6385782400000011</v>
      </c>
      <c r="H40" s="103">
        <v>8.7344289199999992</v>
      </c>
      <c r="I40" s="103">
        <v>7.8823583899999994</v>
      </c>
      <c r="J40" s="103">
        <v>7.6677458200000004</v>
      </c>
      <c r="K40" s="103">
        <v>7.67524622</v>
      </c>
      <c r="L40" s="103">
        <v>7.1133142300000003</v>
      </c>
      <c r="M40" s="103">
        <v>8.4083668399999993</v>
      </c>
      <c r="N40" s="579">
        <v>101.40058831</v>
      </c>
      <c r="O40" s="612"/>
      <c r="P40" s="612"/>
    </row>
    <row r="41" spans="1:16" s="319" customFormat="1" ht="15" customHeight="1">
      <c r="A41" s="453" t="s">
        <v>1734</v>
      </c>
      <c r="B41" s="103">
        <v>7.1499999999999994E-2</v>
      </c>
      <c r="C41" s="103">
        <v>0.17050000000000001</v>
      </c>
      <c r="D41" s="103">
        <v>0.3064036</v>
      </c>
      <c r="E41" s="103">
        <v>0.312</v>
      </c>
      <c r="F41" s="103">
        <v>6.8500000000000005E-2</v>
      </c>
      <c r="G41" s="103">
        <v>0.41873199999999999</v>
      </c>
      <c r="H41" s="103">
        <v>0.2455</v>
      </c>
      <c r="I41" s="103">
        <v>0.19750000000000001</v>
      </c>
      <c r="J41" s="103">
        <v>0.95494500000000004</v>
      </c>
      <c r="K41" s="103">
        <v>0.15040000000000001</v>
      </c>
      <c r="L41" s="103">
        <v>0.18451999999999999</v>
      </c>
      <c r="M41" s="103">
        <v>0.17849999999999999</v>
      </c>
      <c r="N41" s="579">
        <v>3.2590005999999998</v>
      </c>
      <c r="O41" s="612"/>
      <c r="P41" s="612"/>
    </row>
    <row r="42" spans="1:16" s="319" customFormat="1" ht="15" customHeight="1">
      <c r="A42" s="415" t="s">
        <v>1447</v>
      </c>
      <c r="B42" s="103">
        <v>2.8410082299999999</v>
      </c>
      <c r="C42" s="103">
        <v>1.93348996</v>
      </c>
      <c r="D42" s="103">
        <v>2.4725125399999999</v>
      </c>
      <c r="E42" s="103">
        <v>1.6851447500000001</v>
      </c>
      <c r="F42" s="103">
        <v>2.5115212599999999</v>
      </c>
      <c r="G42" s="103">
        <v>2.4655708599999997</v>
      </c>
      <c r="H42" s="103">
        <v>4.3433016200000001</v>
      </c>
      <c r="I42" s="103">
        <v>1.6152325199999999</v>
      </c>
      <c r="J42" s="103">
        <v>2.0999988700000003</v>
      </c>
      <c r="K42" s="103">
        <v>1.6656497299999999</v>
      </c>
      <c r="L42" s="103">
        <v>2.3121033</v>
      </c>
      <c r="M42" s="103">
        <v>2.5436954700000003</v>
      </c>
      <c r="N42" s="579">
        <v>28.489229109999997</v>
      </c>
      <c r="O42" s="612"/>
      <c r="P42" s="612"/>
    </row>
    <row r="43" spans="1:16" s="453" customFormat="1" ht="15" customHeight="1">
      <c r="A43" s="665" t="s">
        <v>1449</v>
      </c>
      <c r="B43" s="575">
        <v>68.225091680000006</v>
      </c>
      <c r="C43" s="575">
        <v>63.660977599999995</v>
      </c>
      <c r="D43" s="575">
        <v>62.311465059999996</v>
      </c>
      <c r="E43" s="575">
        <v>72.347485899999995</v>
      </c>
      <c r="F43" s="575">
        <v>64.794070869999999</v>
      </c>
      <c r="G43" s="575">
        <v>72.480994760000002</v>
      </c>
      <c r="H43" s="575">
        <v>66.245565980000009</v>
      </c>
      <c r="I43" s="575">
        <v>72.971409850000001</v>
      </c>
      <c r="J43" s="575">
        <v>70.016625219999995</v>
      </c>
      <c r="K43" s="575">
        <v>70.323379419999995</v>
      </c>
      <c r="L43" s="575">
        <v>77.395456899999999</v>
      </c>
      <c r="M43" s="575">
        <v>81.573321560000011</v>
      </c>
      <c r="N43" s="575">
        <v>842.34584480000001</v>
      </c>
      <c r="O43" s="612"/>
      <c r="P43" s="612"/>
    </row>
    <row r="44" spans="1:16" s="319" customFormat="1" ht="15" customHeight="1">
      <c r="A44" s="666" t="s">
        <v>1454</v>
      </c>
      <c r="B44" s="581">
        <v>55.853387820000002</v>
      </c>
      <c r="C44" s="581">
        <v>48.578563209999999</v>
      </c>
      <c r="D44" s="581">
        <v>47.168553259999996</v>
      </c>
      <c r="E44" s="581">
        <v>59.585228610000001</v>
      </c>
      <c r="F44" s="581">
        <v>51.04376036</v>
      </c>
      <c r="G44" s="581">
        <v>61.037505009999997</v>
      </c>
      <c r="H44" s="581">
        <v>53.126989549999998</v>
      </c>
      <c r="I44" s="581">
        <v>55.568449919999999</v>
      </c>
      <c r="J44" s="581">
        <v>54.500323389999998</v>
      </c>
      <c r="K44" s="581">
        <v>53.90114578</v>
      </c>
      <c r="L44" s="581">
        <v>63.274521069999999</v>
      </c>
      <c r="M44" s="581">
        <v>67.008694250000005</v>
      </c>
      <c r="N44" s="581">
        <v>670.64712223000004</v>
      </c>
      <c r="O44" s="612"/>
      <c r="P44" s="612"/>
    </row>
    <row r="45" spans="1:16" s="376" customFormat="1" ht="15" customHeight="1">
      <c r="A45" s="667" t="s">
        <v>203</v>
      </c>
      <c r="B45" s="103">
        <v>55.853387820000002</v>
      </c>
      <c r="C45" s="103">
        <v>48.578563209999999</v>
      </c>
      <c r="D45" s="103">
        <v>47.168553259999996</v>
      </c>
      <c r="E45" s="103">
        <v>59.585228610000001</v>
      </c>
      <c r="F45" s="103">
        <v>51.04376036</v>
      </c>
      <c r="G45" s="103">
        <v>61.037505009999997</v>
      </c>
      <c r="H45" s="103">
        <v>53.126989549999998</v>
      </c>
      <c r="I45" s="103">
        <v>55.568449919999999</v>
      </c>
      <c r="J45" s="103">
        <v>54.500323389999998</v>
      </c>
      <c r="K45" s="103">
        <v>53.90114578</v>
      </c>
      <c r="L45" s="103">
        <v>63.274521069999999</v>
      </c>
      <c r="M45" s="103">
        <v>67.008694250000005</v>
      </c>
      <c r="N45" s="579">
        <v>670.64712223000004</v>
      </c>
      <c r="O45" s="612"/>
      <c r="P45" s="612"/>
    </row>
    <row r="46" spans="1:16" s="319" customFormat="1" ht="15" customHeight="1">
      <c r="A46" s="666" t="s">
        <v>209</v>
      </c>
      <c r="B46" s="102">
        <v>10.69304777</v>
      </c>
      <c r="C46" s="102">
        <v>13.29893448</v>
      </c>
      <c r="D46" s="102">
        <v>12.984446460000001</v>
      </c>
      <c r="E46" s="102">
        <v>11.398793250000001</v>
      </c>
      <c r="F46" s="102">
        <v>12.245256430000001</v>
      </c>
      <c r="G46" s="102">
        <v>9.9169717899999998</v>
      </c>
      <c r="H46" s="102">
        <v>12.047717259999999</v>
      </c>
      <c r="I46" s="102">
        <v>15.91457209</v>
      </c>
      <c r="J46" s="102">
        <v>14.178788189999999</v>
      </c>
      <c r="K46" s="102">
        <v>14.657923709999999</v>
      </c>
      <c r="L46" s="102">
        <v>12.330949559999999</v>
      </c>
      <c r="M46" s="102">
        <v>12.654380910000002</v>
      </c>
      <c r="N46" s="102">
        <v>152.32178189999999</v>
      </c>
      <c r="O46" s="612"/>
      <c r="P46" s="612"/>
    </row>
    <row r="47" spans="1:16" s="319" customFormat="1" ht="15" customHeight="1">
      <c r="A47" s="162" t="s">
        <v>1456</v>
      </c>
      <c r="B47" s="103">
        <v>5.3106107900000001</v>
      </c>
      <c r="C47" s="103">
        <v>5.5313370700000002</v>
      </c>
      <c r="D47" s="103">
        <v>6.1831182900000003</v>
      </c>
      <c r="E47" s="103">
        <v>4.9307343699999997</v>
      </c>
      <c r="F47" s="103">
        <v>5.9313897100000004</v>
      </c>
      <c r="G47" s="103">
        <v>4.57965394</v>
      </c>
      <c r="H47" s="103">
        <v>6.3011289100000001</v>
      </c>
      <c r="I47" s="103">
        <v>10.49349642</v>
      </c>
      <c r="J47" s="103">
        <v>7.5560610499999994</v>
      </c>
      <c r="K47" s="103">
        <v>9.4817287899999982</v>
      </c>
      <c r="L47" s="103">
        <v>7.4027336399999992</v>
      </c>
      <c r="M47" s="103">
        <v>8.8326534800000012</v>
      </c>
      <c r="N47" s="579">
        <v>82.53464645999999</v>
      </c>
      <c r="O47" s="612"/>
      <c r="P47" s="612"/>
    </row>
    <row r="48" spans="1:16" s="319" customFormat="1" ht="15" customHeight="1">
      <c r="A48" s="106" t="s">
        <v>248</v>
      </c>
      <c r="B48" s="103">
        <v>1.117426</v>
      </c>
      <c r="C48" s="103">
        <v>2.4708999999999999</v>
      </c>
      <c r="D48" s="103">
        <v>2.3756300000000001</v>
      </c>
      <c r="E48" s="103">
        <v>1.5727</v>
      </c>
      <c r="F48" s="103">
        <v>1.492626</v>
      </c>
      <c r="G48" s="103">
        <v>1.278179</v>
      </c>
      <c r="H48" s="103">
        <v>1.3540000000000001</v>
      </c>
      <c r="I48" s="103">
        <v>1.224078</v>
      </c>
      <c r="J48" s="103">
        <v>1.183978</v>
      </c>
      <c r="K48" s="103">
        <v>0.91032599999999997</v>
      </c>
      <c r="L48" s="103">
        <v>0.89585199999999998</v>
      </c>
      <c r="M48" s="103">
        <v>0.98211086000000003</v>
      </c>
      <c r="N48" s="579">
        <v>16.857805859999999</v>
      </c>
      <c r="O48" s="612"/>
      <c r="P48" s="612"/>
    </row>
    <row r="49" spans="1:16" s="319" customFormat="1" ht="15" customHeight="1">
      <c r="A49" s="342" t="s">
        <v>1639</v>
      </c>
      <c r="B49" s="103">
        <v>4.2650109800000005</v>
      </c>
      <c r="C49" s="103">
        <v>5.2966974100000002</v>
      </c>
      <c r="D49" s="103">
        <v>4.4256981699999995</v>
      </c>
      <c r="E49" s="103">
        <v>4.8953588799999999</v>
      </c>
      <c r="F49" s="103">
        <v>4.8212407199999996</v>
      </c>
      <c r="G49" s="103">
        <v>4.0591388500000001</v>
      </c>
      <c r="H49" s="103">
        <v>4.3925883499999996</v>
      </c>
      <c r="I49" s="103">
        <v>4.19699767</v>
      </c>
      <c r="J49" s="103">
        <v>5.4387491399999996</v>
      </c>
      <c r="K49" s="103">
        <v>4.26586892</v>
      </c>
      <c r="L49" s="103">
        <v>4.0323639199999999</v>
      </c>
      <c r="M49" s="103">
        <v>2.83961657</v>
      </c>
      <c r="N49" s="579">
        <v>52.929329580000001</v>
      </c>
      <c r="O49" s="612"/>
      <c r="P49" s="612"/>
    </row>
    <row r="50" spans="1:16" s="319" customFormat="1" ht="15" customHeight="1">
      <c r="A50" s="415" t="s">
        <v>1458</v>
      </c>
      <c r="B50" s="102">
        <v>1.67865609</v>
      </c>
      <c r="C50" s="1467">
        <v>1.7834799099999998</v>
      </c>
      <c r="D50" s="102">
        <v>2.1584653399999998</v>
      </c>
      <c r="E50" s="102">
        <v>1.36346404</v>
      </c>
      <c r="F50" s="102">
        <v>1.5050540800000001</v>
      </c>
      <c r="G50" s="102">
        <v>1.5265179600000001</v>
      </c>
      <c r="H50" s="102">
        <v>1.0708591699999999</v>
      </c>
      <c r="I50" s="102">
        <v>1.4883878400000001</v>
      </c>
      <c r="J50" s="102">
        <v>1.3375136399999998</v>
      </c>
      <c r="K50" s="102">
        <v>1.76430993</v>
      </c>
      <c r="L50" s="102">
        <v>1.78998627</v>
      </c>
      <c r="M50" s="102">
        <v>1.9102463999999999</v>
      </c>
      <c r="N50" s="581">
        <v>19.376940669999996</v>
      </c>
      <c r="O50" s="612"/>
      <c r="P50" s="612"/>
    </row>
    <row r="51" spans="1:16" s="319" customFormat="1" ht="15" customHeight="1">
      <c r="A51" s="175" t="s">
        <v>1460</v>
      </c>
      <c r="B51" s="102">
        <v>0.38218089</v>
      </c>
      <c r="C51" s="102">
        <v>0.42221321000000001</v>
      </c>
      <c r="D51" s="102">
        <v>0.45477146000000002</v>
      </c>
      <c r="E51" s="102">
        <v>0.35408413999999999</v>
      </c>
      <c r="F51" s="102">
        <v>0.41536428999999997</v>
      </c>
      <c r="G51" s="102">
        <v>0.35730491999999997</v>
      </c>
      <c r="H51" s="102">
        <v>0.47841134999999996</v>
      </c>
      <c r="I51" s="102">
        <v>0.57736441999999999</v>
      </c>
      <c r="J51" s="102">
        <v>0.51269765</v>
      </c>
      <c r="K51" s="102">
        <v>0.65446386000000001</v>
      </c>
      <c r="L51" s="102">
        <v>0.50938578999999995</v>
      </c>
      <c r="M51" s="102">
        <v>0.55502092000000003</v>
      </c>
      <c r="N51" s="102">
        <v>5.6732628999999992</v>
      </c>
      <c r="O51" s="612"/>
      <c r="P51" s="612"/>
    </row>
    <row r="52" spans="1:16" s="319" customFormat="1" ht="15" customHeight="1">
      <c r="A52" s="162" t="s">
        <v>1461</v>
      </c>
      <c r="B52" s="103">
        <v>0.38218089</v>
      </c>
      <c r="C52" s="103">
        <v>0.42221321000000001</v>
      </c>
      <c r="D52" s="103">
        <v>0.45477146000000002</v>
      </c>
      <c r="E52" s="103">
        <v>0.35408413999999999</v>
      </c>
      <c r="F52" s="103">
        <v>0.41536428999999997</v>
      </c>
      <c r="G52" s="103">
        <v>0.35730491999999997</v>
      </c>
      <c r="H52" s="103">
        <v>0.47841134999999996</v>
      </c>
      <c r="I52" s="103">
        <v>0.57736441999999999</v>
      </c>
      <c r="J52" s="103">
        <v>0.51269765</v>
      </c>
      <c r="K52" s="103">
        <v>0.65446386000000001</v>
      </c>
      <c r="L52" s="103">
        <v>0.50938578999999995</v>
      </c>
      <c r="M52" s="103">
        <v>0.55502092000000003</v>
      </c>
      <c r="N52" s="579">
        <v>5.6732628999999992</v>
      </c>
      <c r="O52" s="612"/>
      <c r="P52" s="612"/>
    </row>
    <row r="53" spans="1:16" s="319" customFormat="1" ht="15" customHeight="1">
      <c r="A53" s="175" t="s">
        <v>1462</v>
      </c>
      <c r="B53" s="102">
        <v>5.0520000000000002E-2</v>
      </c>
      <c r="C53" s="102">
        <v>4.9922000000000001E-2</v>
      </c>
      <c r="D53" s="102">
        <v>6.6331000000000001E-2</v>
      </c>
      <c r="E53" s="102">
        <v>5.4335000000000001E-2</v>
      </c>
      <c r="F53" s="102">
        <v>4.8730000000000002E-2</v>
      </c>
      <c r="G53" s="102">
        <v>5.7919999999999999E-2</v>
      </c>
      <c r="H53" s="102">
        <v>6.6696000000000005E-2</v>
      </c>
      <c r="I53" s="102">
        <v>5.5995000000000003E-2</v>
      </c>
      <c r="J53" s="102">
        <v>6.3409999999999994E-2</v>
      </c>
      <c r="K53" s="102">
        <v>5.9304999999999997E-2</v>
      </c>
      <c r="L53" s="102">
        <v>3.8800000000000001E-2</v>
      </c>
      <c r="M53" s="102">
        <v>6.3016000000000003E-2</v>
      </c>
      <c r="N53" s="102">
        <v>0.67497999999999991</v>
      </c>
      <c r="O53" s="612"/>
      <c r="P53" s="612"/>
    </row>
    <row r="54" spans="1:16" s="319" customFormat="1" ht="15" customHeight="1">
      <c r="A54" s="162" t="s">
        <v>1463</v>
      </c>
      <c r="B54" s="103">
        <v>5.0520000000000002E-2</v>
      </c>
      <c r="C54" s="103">
        <v>4.9922000000000001E-2</v>
      </c>
      <c r="D54" s="103">
        <v>6.6331000000000001E-2</v>
      </c>
      <c r="E54" s="103">
        <v>5.4335000000000001E-2</v>
      </c>
      <c r="F54" s="103">
        <v>4.8730000000000002E-2</v>
      </c>
      <c r="G54" s="103">
        <v>5.7919999999999999E-2</v>
      </c>
      <c r="H54" s="103">
        <v>6.6696000000000005E-2</v>
      </c>
      <c r="I54" s="103">
        <v>5.5995000000000003E-2</v>
      </c>
      <c r="J54" s="103">
        <v>6.3409999999999994E-2</v>
      </c>
      <c r="K54" s="103">
        <v>5.9304999999999997E-2</v>
      </c>
      <c r="L54" s="103">
        <v>3.8800000000000001E-2</v>
      </c>
      <c r="M54" s="103">
        <v>6.3016000000000003E-2</v>
      </c>
      <c r="N54" s="579">
        <v>0.67497999999999991</v>
      </c>
      <c r="O54" s="612"/>
      <c r="P54" s="612"/>
    </row>
    <row r="55" spans="1:16" s="319" customFormat="1" ht="15" customHeight="1">
      <c r="A55" s="175" t="s">
        <v>1464</v>
      </c>
      <c r="B55" s="102">
        <v>9.5685400000000004E-2</v>
      </c>
      <c r="C55" s="102">
        <v>0.40382851000000003</v>
      </c>
      <c r="D55" s="102">
        <v>0.73201539999999998</v>
      </c>
      <c r="E55" s="102">
        <v>0.484763</v>
      </c>
      <c r="F55" s="102">
        <v>0.19696904999999998</v>
      </c>
      <c r="G55" s="102">
        <v>0.19932606</v>
      </c>
      <c r="H55" s="102">
        <v>0.14530979999999999</v>
      </c>
      <c r="I55" s="102">
        <v>0.51674880999999995</v>
      </c>
      <c r="J55" s="102">
        <v>0.36970655000000002</v>
      </c>
      <c r="K55" s="102">
        <v>0.63611602</v>
      </c>
      <c r="L55" s="102">
        <v>0.36349168999999998</v>
      </c>
      <c r="M55" s="102">
        <v>0.30596806999999998</v>
      </c>
      <c r="N55" s="102">
        <v>4.4499283600000004</v>
      </c>
      <c r="O55" s="612"/>
      <c r="P55" s="612"/>
    </row>
    <row r="56" spans="1:16" s="453" customFormat="1" ht="15" customHeight="1">
      <c r="A56" s="1374" t="s">
        <v>1640</v>
      </c>
      <c r="B56" s="103">
        <v>8.5000000000000006E-2</v>
      </c>
      <c r="C56" s="103">
        <v>0.39993384000000004</v>
      </c>
      <c r="D56" s="103">
        <v>0.55159000000000002</v>
      </c>
      <c r="E56" s="103">
        <v>0.48469400000000001</v>
      </c>
      <c r="F56" s="103">
        <v>0.18815999999999999</v>
      </c>
      <c r="G56" s="103">
        <v>9.5579999999999998E-2</v>
      </c>
      <c r="H56" s="103">
        <v>0.14152899999999999</v>
      </c>
      <c r="I56" s="103">
        <v>0.488813</v>
      </c>
      <c r="J56" s="103">
        <v>0.32495400000000002</v>
      </c>
      <c r="K56" s="103">
        <v>0.62237847000000002</v>
      </c>
      <c r="L56" s="103">
        <v>0.345586</v>
      </c>
      <c r="M56" s="103">
        <v>0.2983017</v>
      </c>
      <c r="N56" s="572">
        <v>4.0265200100000005</v>
      </c>
      <c r="O56" s="612"/>
      <c r="P56" s="612"/>
    </row>
    <row r="57" spans="1:16" s="319" customFormat="1" ht="15" customHeight="1">
      <c r="A57" s="344" t="s">
        <v>432</v>
      </c>
      <c r="B57" s="103">
        <v>1.0685399999999999E-2</v>
      </c>
      <c r="C57" s="103">
        <v>3.8946700000000002E-3</v>
      </c>
      <c r="D57" s="103">
        <v>0.18042539999999999</v>
      </c>
      <c r="E57" s="103">
        <v>6.8999999999999997E-5</v>
      </c>
      <c r="F57" s="103">
        <v>8.8090499999999988E-3</v>
      </c>
      <c r="G57" s="103">
        <v>0.10374606</v>
      </c>
      <c r="H57" s="103">
        <v>3.7808000000000004E-3</v>
      </c>
      <c r="I57" s="103">
        <v>2.7935810000000002E-2</v>
      </c>
      <c r="J57" s="103">
        <v>4.4752550000000002E-2</v>
      </c>
      <c r="K57" s="103">
        <v>1.3737549999999999E-2</v>
      </c>
      <c r="L57" s="103">
        <v>1.7905689999999998E-2</v>
      </c>
      <c r="M57" s="103">
        <v>7.6663699999999996E-3</v>
      </c>
      <c r="N57" s="579">
        <v>0.42340834999999988</v>
      </c>
      <c r="O57" s="612"/>
      <c r="P57" s="612"/>
    </row>
    <row r="58" spans="1:16" s="319" customFormat="1" ht="15" customHeight="1">
      <c r="A58" s="737" t="s">
        <v>489</v>
      </c>
      <c r="B58" s="668">
        <v>192.16731397999999</v>
      </c>
      <c r="C58" s="668">
        <v>170.82525552999999</v>
      </c>
      <c r="D58" s="668">
        <v>215.61965495999999</v>
      </c>
      <c r="E58" s="668">
        <v>1452.6950604600001</v>
      </c>
      <c r="F58" s="668">
        <v>189.78123104999997</v>
      </c>
      <c r="G58" s="668">
        <v>214.72387074</v>
      </c>
      <c r="H58" s="668">
        <v>204.44545553</v>
      </c>
      <c r="I58" s="668">
        <v>203.62111346</v>
      </c>
      <c r="J58" s="668">
        <v>210.28443609999999</v>
      </c>
      <c r="K58" s="668">
        <v>211.14361531999998</v>
      </c>
      <c r="L58" s="668">
        <v>192.69592360000001</v>
      </c>
      <c r="M58" s="668">
        <v>210.69034599000003</v>
      </c>
      <c r="N58" s="668">
        <v>3668.6932767199996</v>
      </c>
    </row>
    <row r="59" spans="1:16" s="319" customFormat="1" ht="15" customHeight="1">
      <c r="A59" s="655" t="s">
        <v>729</v>
      </c>
      <c r="N59" s="158"/>
    </row>
    <row r="60" spans="1:16" s="319" customFormat="1" ht="15" customHeight="1">
      <c r="A60" s="906" t="s">
        <v>1627</v>
      </c>
      <c r="N60" s="628"/>
    </row>
    <row r="61" spans="1:16">
      <c r="A61" s="609" t="s">
        <v>10</v>
      </c>
    </row>
  </sheetData>
  <customSheetViews>
    <customSheetView guid="{51F1D52B-5D55-4FCC-809B-9B4CC86C88B9}" showGridLines="0" topLeftCell="C1">
      <selection activeCell="N2" sqref="N2"/>
      <pageMargins left="0.87" right="0.33" top="0.75" bottom="0.3" header="0" footer="0"/>
      <pageSetup scale="71" orientation="landscape" r:id="rId1"/>
      <headerFooter alignWithMargins="0"/>
    </customSheetView>
    <customSheetView guid="{B297ACE3-C144-4411-A206-EE5C8D41CE1C}" showGridLines="0" topLeftCell="A25">
      <pane xSplit="2" topLeftCell="M1" activePane="topRight" state="frozen"/>
      <selection pane="topRight" activeCell="C1" sqref="C1:C65536"/>
      <pageMargins left="0.87" right="0.33" top="0.75" bottom="0.3" header="0" footer="0"/>
      <pageSetup scale="71" orientation="landscape" r:id="rId2"/>
      <headerFooter alignWithMargins="0"/>
    </customSheetView>
    <customSheetView guid="{45E423DD-7FD2-487F-8372-5798D7D06C15}" showPageBreaks="1" showGridLines="0" printArea="1" topLeftCell="C1">
      <selection activeCell="N2" sqref="N2"/>
      <pageMargins left="0.87" right="0.33" top="0.75" bottom="0.3" header="0" footer="0"/>
      <pageSetup scale="71" orientation="landscape" r:id="rId3"/>
      <headerFooter alignWithMargins="0"/>
    </customSheetView>
  </customSheetViews>
  <phoneticPr fontId="0" type="noConversion"/>
  <pageMargins left="1.23" right="0.33" top="0.66" bottom="0.17" header="0" footer="0"/>
  <pageSetup scale="62" orientation="landscape" r:id="rId4"/>
  <headerFooter alignWithMargins="0"/>
  <drawing r:id="rId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tabColor indexed="40"/>
  </sheetPr>
  <dimension ref="A44:N59"/>
  <sheetViews>
    <sheetView topLeftCell="A25" workbookViewId="0">
      <selection activeCell="B38" sqref="B38"/>
    </sheetView>
  </sheetViews>
  <sheetFormatPr defaultRowHeight="11.25"/>
  <cols>
    <col min="1" max="1" width="46" style="1" customWidth="1"/>
    <col min="2" max="2" width="8.7109375" style="1" customWidth="1"/>
    <col min="3" max="3" width="8.5703125" style="1" customWidth="1"/>
    <col min="4" max="4" width="8.7109375" style="1" customWidth="1"/>
    <col min="5" max="5" width="8.140625" style="1" customWidth="1"/>
    <col min="6" max="6" width="8.28515625" style="1" customWidth="1"/>
    <col min="7" max="7" width="7.28515625" style="1" customWidth="1"/>
    <col min="8" max="8" width="7.85546875" style="1" customWidth="1"/>
    <col min="9" max="10" width="9.140625" style="1"/>
    <col min="11" max="11" width="8.7109375" style="1" customWidth="1"/>
    <col min="12" max="12" width="9.140625" style="1"/>
    <col min="13" max="13" width="8.7109375" style="1" customWidth="1"/>
    <col min="14" max="14" width="9" style="2" customWidth="1"/>
    <col min="15" max="16384" width="9.140625" style="1"/>
  </cols>
  <sheetData>
    <row r="44" spans="1:11">
      <c r="A44" s="5"/>
      <c r="B44" s="5"/>
      <c r="C44" s="5"/>
      <c r="D44" s="5"/>
      <c r="E44" s="5"/>
      <c r="F44" s="5"/>
      <c r="G44" s="5"/>
      <c r="H44" s="5"/>
      <c r="I44" s="5"/>
      <c r="J44" s="5"/>
      <c r="K44" s="5"/>
    </row>
    <row r="45" spans="1:11">
      <c r="A45" s="6"/>
      <c r="B45" s="4"/>
      <c r="C45" s="4"/>
      <c r="D45" s="4"/>
      <c r="E45" s="4"/>
      <c r="F45" s="4"/>
      <c r="G45" s="4"/>
      <c r="H45" s="4"/>
      <c r="I45" s="4"/>
      <c r="J45" s="4"/>
      <c r="K45" s="4"/>
    </row>
    <row r="48" spans="1:11">
      <c r="D48" s="5"/>
    </row>
    <row r="49" spans="4:4">
      <c r="D49" s="5"/>
    </row>
    <row r="50" spans="4:4">
      <c r="D50" s="5"/>
    </row>
    <row r="51" spans="4:4">
      <c r="D51" s="5"/>
    </row>
    <row r="52" spans="4:4">
      <c r="D52" s="5"/>
    </row>
    <row r="53" spans="4:4">
      <c r="D53" s="5"/>
    </row>
    <row r="54" spans="4:4">
      <c r="D54" s="5"/>
    </row>
    <row r="55" spans="4:4">
      <c r="D55" s="5"/>
    </row>
    <row r="56" spans="4:4">
      <c r="D56" s="5"/>
    </row>
    <row r="57" spans="4:4">
      <c r="D57" s="5"/>
    </row>
    <row r="58" spans="4:4">
      <c r="D58" s="5"/>
    </row>
    <row r="59" spans="4:4">
      <c r="D59" s="5"/>
    </row>
  </sheetData>
  <customSheetViews>
    <customSheetView guid="{51F1D52B-5D55-4FCC-809B-9B4CC86C88B9}" state="hidden" topLeftCell="A25">
      <selection activeCell="B38" sqref="B38"/>
      <pageMargins left="1.2" right="0.75" top="0.6" bottom="0.6" header="0" footer="0"/>
      <pageSetup scale="71" orientation="landscape" r:id="rId1"/>
      <headerFooter alignWithMargins="0"/>
    </customSheetView>
    <customSheetView guid="{67BA8672-8137-4028-84CD-AA630649A2B3}" showRuler="0" topLeftCell="B19">
      <selection activeCell="A10" sqref="A10"/>
      <pageMargins left="1.2" right="0.75" top="0.6" bottom="0.6" header="0" footer="0"/>
      <pageSetup scale="71" orientation="landscape" r:id="rId2"/>
      <headerFooter alignWithMargins="0"/>
    </customSheetView>
    <customSheetView guid="{B297ACE3-C144-4411-A206-EE5C8D41CE1C}" topLeftCell="C28">
      <selection activeCell="H39" sqref="H39"/>
      <pageMargins left="1.2" right="0.75" top="0.6" bottom="0.6" header="0" footer="0"/>
      <pageSetup scale="71" orientation="landscape" r:id="rId3"/>
      <headerFooter alignWithMargins="0"/>
    </customSheetView>
    <customSheetView guid="{45E423DD-7FD2-487F-8372-5798D7D06C15}" showPageBreaks="1" state="hidden" topLeftCell="A25">
      <selection activeCell="B38" sqref="B38"/>
      <pageMargins left="1.2" right="0.75" top="0.6" bottom="0.6" header="0" footer="0"/>
      <pageSetup scale="71" orientation="landscape" r:id="rId4"/>
      <headerFooter alignWithMargins="0"/>
    </customSheetView>
  </customSheetViews>
  <phoneticPr fontId="0" type="noConversion"/>
  <pageMargins left="1.2" right="0.75" top="0.6" bottom="0.6" header="0" footer="0"/>
  <pageSetup scale="71" orientation="landscape" r:id="rId5"/>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L83"/>
  <sheetViews>
    <sheetView showGridLines="0" topLeftCell="A10" zoomScaleNormal="100" workbookViewId="0">
      <selection activeCell="D15" sqref="D15"/>
    </sheetView>
  </sheetViews>
  <sheetFormatPr defaultColWidth="11.42578125" defaultRowHeight="15"/>
  <cols>
    <col min="1" max="1" width="23.7109375" style="67" customWidth="1"/>
    <col min="2" max="2" width="15.140625" style="67" customWidth="1"/>
    <col min="3" max="3" width="22.28515625" style="67" customWidth="1"/>
    <col min="4" max="4" width="21.5703125" style="67" customWidth="1"/>
    <col min="5" max="5" width="13.140625" style="67" customWidth="1"/>
    <col min="6" max="6" width="4.42578125" style="67" customWidth="1"/>
    <col min="7" max="7" width="18" style="67" customWidth="1"/>
    <col min="8" max="8" width="20.42578125" style="67" customWidth="1"/>
    <col min="9" max="9" width="14.42578125" style="67" bestFit="1" customWidth="1"/>
    <col min="10" max="12" width="12.28515625" style="67" bestFit="1" customWidth="1"/>
    <col min="13" max="13" width="13" style="67" bestFit="1" customWidth="1"/>
    <col min="14" max="14" width="14.7109375" style="67" bestFit="1" customWidth="1"/>
    <col min="15" max="16384" width="11.42578125" style="67"/>
  </cols>
  <sheetData>
    <row r="1" spans="1:12">
      <c r="A1" s="563" t="s">
        <v>348</v>
      </c>
      <c r="B1" s="78"/>
      <c r="C1" s="79"/>
      <c r="D1" s="79"/>
      <c r="E1" s="80"/>
      <c r="F1" s="80"/>
      <c r="G1" s="80">
        <v>60</v>
      </c>
      <c r="H1" s="72"/>
      <c r="I1" s="72"/>
      <c r="J1" s="72"/>
      <c r="K1" s="72"/>
      <c r="L1" s="84"/>
    </row>
    <row r="2" spans="1:12" s="84" customFormat="1">
      <c r="A2" s="701"/>
      <c r="B2" s="487"/>
      <c r="C2" s="82"/>
      <c r="D2" s="82"/>
      <c r="E2" s="458"/>
      <c r="F2" s="458"/>
      <c r="G2" s="458"/>
      <c r="H2" s="72"/>
      <c r="I2" s="72"/>
      <c r="J2" s="72"/>
      <c r="K2" s="72"/>
    </row>
    <row r="4" spans="1:12">
      <c r="B4" s="334"/>
    </row>
    <row r="5" spans="1:12">
      <c r="B5" s="67" t="s">
        <v>428</v>
      </c>
    </row>
    <row r="8" spans="1:12">
      <c r="A8" s="152" t="s">
        <v>1825</v>
      </c>
      <c r="B8" s="542"/>
      <c r="C8" s="67" t="s">
        <v>445</v>
      </c>
    </row>
    <row r="9" spans="1:12">
      <c r="A9" s="152" t="s">
        <v>340</v>
      </c>
      <c r="B9" s="542"/>
    </row>
    <row r="10" spans="1:12">
      <c r="A10" s="152" t="s">
        <v>1435</v>
      </c>
      <c r="B10" s="542"/>
    </row>
    <row r="11" spans="1:12">
      <c r="A11" s="67" t="s">
        <v>434</v>
      </c>
      <c r="B11" s="334"/>
    </row>
    <row r="12" spans="1:12">
      <c r="A12" s="1617" t="s">
        <v>625</v>
      </c>
      <c r="B12" s="1618" t="s">
        <v>626</v>
      </c>
      <c r="C12" s="1618"/>
      <c r="D12" s="1618" t="s">
        <v>6</v>
      </c>
      <c r="E12" s="1618"/>
    </row>
    <row r="13" spans="1:12" ht="15" customHeight="1">
      <c r="A13" s="1617"/>
      <c r="B13" s="553">
        <v>2014</v>
      </c>
      <c r="C13" s="965" t="s">
        <v>1470</v>
      </c>
      <c r="D13" s="286" t="s">
        <v>362</v>
      </c>
      <c r="E13" s="286" t="s">
        <v>363</v>
      </c>
      <c r="G13" s="93"/>
      <c r="H13" s="93"/>
      <c r="I13" s="93"/>
      <c r="J13" s="93"/>
    </row>
    <row r="14" spans="1:12">
      <c r="B14" s="334"/>
      <c r="G14" s="93"/>
      <c r="H14" s="93"/>
      <c r="I14" s="93"/>
      <c r="J14" s="93"/>
    </row>
    <row r="15" spans="1:12">
      <c r="A15" s="78" t="s">
        <v>379</v>
      </c>
      <c r="B15" s="999">
        <v>242128270515.58008</v>
      </c>
      <c r="C15" s="999">
        <v>245731352290.27997</v>
      </c>
      <c r="D15" s="1000">
        <v>3603081774.6998901</v>
      </c>
      <c r="E15" s="1005">
        <v>1.4880880150953013E-2</v>
      </c>
      <c r="G15" s="1068"/>
      <c r="H15" s="1068"/>
      <c r="I15" s="1068"/>
      <c r="J15" s="93"/>
    </row>
    <row r="16" spans="1:12">
      <c r="A16" s="67" t="s">
        <v>697</v>
      </c>
      <c r="B16" s="993">
        <v>206457523269.9101</v>
      </c>
      <c r="C16" s="993">
        <v>204651270897.00995</v>
      </c>
      <c r="D16" s="292">
        <v>-1806252372.9001465</v>
      </c>
      <c r="E16" s="419">
        <v>-8.7487844680707028E-3</v>
      </c>
      <c r="F16"/>
      <c r="G16"/>
      <c r="H16" s="463"/>
      <c r="I16" s="93"/>
      <c r="J16" s="93"/>
    </row>
    <row r="17" spans="1:10">
      <c r="A17" s="67" t="s">
        <v>659</v>
      </c>
      <c r="B17" s="993">
        <v>22164500493.879997</v>
      </c>
      <c r="C17" s="993">
        <v>25993134783.240002</v>
      </c>
      <c r="D17" s="292">
        <v>3828634289.3600044</v>
      </c>
      <c r="E17" s="419">
        <v>0.172737224121841</v>
      </c>
      <c r="F17"/>
      <c r="G17"/>
      <c r="I17" s="93"/>
      <c r="J17" s="246"/>
    </row>
    <row r="18" spans="1:10">
      <c r="A18" s="67" t="s">
        <v>660</v>
      </c>
      <c r="B18" s="993">
        <v>9227893606.7500019</v>
      </c>
      <c r="C18" s="993">
        <v>10765007082.580004</v>
      </c>
      <c r="D18" s="292">
        <v>1537113475.8300018</v>
      </c>
      <c r="E18" s="419">
        <v>0.1665725182077995</v>
      </c>
      <c r="F18"/>
      <c r="G18"/>
      <c r="I18" s="93"/>
      <c r="J18" s="246"/>
    </row>
    <row r="19" spans="1:10">
      <c r="A19" s="67" t="s">
        <v>397</v>
      </c>
      <c r="B19" s="993">
        <v>927235178.99000037</v>
      </c>
      <c r="C19" s="993">
        <v>1004532804.8199998</v>
      </c>
      <c r="D19" s="292">
        <v>77297625.829999447</v>
      </c>
      <c r="E19" s="419">
        <v>8.3363560379791313E-2</v>
      </c>
      <c r="F19"/>
      <c r="G19"/>
      <c r="I19" s="93"/>
      <c r="J19" s="246"/>
    </row>
    <row r="20" spans="1:10">
      <c r="A20" s="67" t="s">
        <v>398</v>
      </c>
      <c r="B20" s="993">
        <v>3113362017.3000002</v>
      </c>
      <c r="C20" s="993">
        <v>3077932101.7800002</v>
      </c>
      <c r="D20" s="292">
        <v>-35429915.519999981</v>
      </c>
      <c r="E20" s="419">
        <v>-1.1379953671666443E-2</v>
      </c>
      <c r="F20"/>
      <c r="G20"/>
      <c r="I20" s="93"/>
      <c r="J20" s="246"/>
    </row>
    <row r="21" spans="1:10">
      <c r="A21" s="67" t="s">
        <v>380</v>
      </c>
      <c r="B21" s="993">
        <v>113705308.23000002</v>
      </c>
      <c r="C21" s="993">
        <v>100696071.04000005</v>
      </c>
      <c r="D21" s="292">
        <v>-13009237.189999968</v>
      </c>
      <c r="E21" s="419">
        <v>-0.11441187216770243</v>
      </c>
      <c r="F21"/>
      <c r="G21"/>
      <c r="I21" s="93"/>
      <c r="J21" s="246"/>
    </row>
    <row r="22" spans="1:10">
      <c r="A22" s="67" t="s">
        <v>370</v>
      </c>
      <c r="B22" s="993">
        <v>55412586.899999991</v>
      </c>
      <c r="C22" s="993">
        <v>60218899.589999996</v>
      </c>
      <c r="D22" s="292">
        <v>4806312.6900000051</v>
      </c>
      <c r="E22" s="419">
        <v>8.6736840109516766E-2</v>
      </c>
      <c r="F22"/>
      <c r="G22"/>
      <c r="I22" s="93"/>
      <c r="J22" s="246"/>
    </row>
    <row r="23" spans="1:10">
      <c r="A23" s="67" t="s">
        <v>566</v>
      </c>
      <c r="B23" s="993">
        <v>68638053.620000005</v>
      </c>
      <c r="C23" s="993">
        <v>78559650.219999984</v>
      </c>
      <c r="D23" s="292">
        <v>9921596.5999999791</v>
      </c>
      <c r="E23" s="419">
        <v>0.14454950390826626</v>
      </c>
      <c r="F23"/>
      <c r="G23"/>
      <c r="H23" s="246"/>
      <c r="I23" s="93"/>
      <c r="J23" s="246"/>
    </row>
    <row r="24" spans="1:10">
      <c r="A24" s="976" t="s">
        <v>381</v>
      </c>
      <c r="B24" s="1025">
        <v>28040723008.420002</v>
      </c>
      <c r="C24" s="1025">
        <v>29701391754.249996</v>
      </c>
      <c r="D24" s="1025">
        <v>1660668745.8299942</v>
      </c>
      <c r="E24" s="1035">
        <v>5.9223463864727544E-2</v>
      </c>
      <c r="F24" s="1009"/>
      <c r="H24" s="245"/>
      <c r="I24" s="93"/>
      <c r="J24" s="246"/>
    </row>
    <row r="25" spans="1:10">
      <c r="A25" s="67" t="s">
        <v>331</v>
      </c>
      <c r="B25" s="292">
        <v>15461519239.09</v>
      </c>
      <c r="C25" s="993">
        <v>17088753723.149998</v>
      </c>
      <c r="D25" s="292">
        <v>1627234484.0599976</v>
      </c>
      <c r="E25" s="419">
        <v>0.1052441522011629</v>
      </c>
      <c r="F25" s="1009"/>
      <c r="H25" s="245"/>
      <c r="J25" s="246"/>
    </row>
    <row r="26" spans="1:10">
      <c r="A26" s="67" t="s">
        <v>376</v>
      </c>
      <c r="B26" s="292">
        <v>7349366900.8700008</v>
      </c>
      <c r="C26" s="993">
        <v>6841477853.0299978</v>
      </c>
      <c r="D26" s="292">
        <v>-507889047.84000301</v>
      </c>
      <c r="E26" s="419">
        <v>-6.910650327987844E-2</v>
      </c>
      <c r="F26" s="1009"/>
      <c r="H26" s="245"/>
      <c r="I26" s="93"/>
      <c r="J26" s="246"/>
    </row>
    <row r="27" spans="1:10">
      <c r="A27" s="67" t="s">
        <v>368</v>
      </c>
      <c r="B27" s="1003">
        <v>1262453563.7800004</v>
      </c>
      <c r="C27" s="993">
        <v>1346361910.3599997</v>
      </c>
      <c r="D27" s="292">
        <v>83908346.579999208</v>
      </c>
      <c r="E27" s="419">
        <v>6.6464501338776572E-2</v>
      </c>
      <c r="F27" s="1009"/>
      <c r="H27" s="245"/>
      <c r="I27" s="93"/>
      <c r="J27" s="246"/>
    </row>
    <row r="28" spans="1:10">
      <c r="A28" s="67" t="s">
        <v>390</v>
      </c>
      <c r="B28" s="1003">
        <v>657179762.4200002</v>
      </c>
      <c r="C28" s="993">
        <v>708041498.18999958</v>
      </c>
      <c r="D28" s="292">
        <v>50861735.769999385</v>
      </c>
      <c r="E28" s="419">
        <v>7.7393947103157945E-2</v>
      </c>
      <c r="F28" s="1009"/>
      <c r="G28" s="1208"/>
      <c r="H28" s="956"/>
      <c r="I28" s="93"/>
      <c r="J28" s="246"/>
    </row>
    <row r="29" spans="1:10">
      <c r="A29" s="67" t="s">
        <v>391</v>
      </c>
      <c r="B29" s="1003">
        <v>781071163.28999996</v>
      </c>
      <c r="C29" s="993">
        <v>838423082.61999989</v>
      </c>
      <c r="D29" s="292">
        <v>57351919.329999924</v>
      </c>
      <c r="E29" s="419">
        <v>7.3427265050247437E-2</v>
      </c>
      <c r="F29" s="1009"/>
      <c r="H29" s="956"/>
      <c r="I29" s="93"/>
      <c r="J29" s="246"/>
    </row>
    <row r="30" spans="1:10">
      <c r="A30" s="67" t="s">
        <v>394</v>
      </c>
      <c r="B30" s="1003">
        <v>544551178.14999986</v>
      </c>
      <c r="C30" s="993">
        <v>617903856.89999998</v>
      </c>
      <c r="D30" s="292">
        <v>73352678.750000119</v>
      </c>
      <c r="E30" s="419">
        <v>0.13470300257030154</v>
      </c>
      <c r="F30" s="1009"/>
      <c r="I30" s="93"/>
      <c r="J30" s="246"/>
    </row>
    <row r="31" spans="1:10">
      <c r="A31" s="67" t="s">
        <v>392</v>
      </c>
      <c r="B31" s="1003">
        <v>293915800.30000001</v>
      </c>
      <c r="C31" s="993">
        <v>332190838.00000006</v>
      </c>
      <c r="D31" s="292">
        <v>38275037.700000048</v>
      </c>
      <c r="E31" s="419">
        <v>0.13022449851601281</v>
      </c>
      <c r="F31" s="1009"/>
      <c r="G31" s="1028"/>
      <c r="H31" s="245"/>
      <c r="I31" s="93"/>
      <c r="J31" s="246"/>
    </row>
    <row r="32" spans="1:10">
      <c r="A32" s="67" t="s">
        <v>393</v>
      </c>
      <c r="B32" s="1003">
        <v>200552629.29000005</v>
      </c>
      <c r="C32" s="993">
        <v>214954371.74999994</v>
      </c>
      <c r="D32" s="292">
        <v>14401742.459999889</v>
      </c>
      <c r="E32" s="419">
        <v>7.1810289952244366E-2</v>
      </c>
      <c r="F32" s="1009"/>
      <c r="G32" s="1028"/>
      <c r="H32" s="245"/>
      <c r="I32" s="93"/>
      <c r="J32" s="246"/>
    </row>
    <row r="33" spans="1:10">
      <c r="A33" s="67" t="s">
        <v>9</v>
      </c>
      <c r="B33" s="1003">
        <v>279077034.56999993</v>
      </c>
      <c r="C33" s="993">
        <v>367025340.42000008</v>
      </c>
      <c r="D33" s="292">
        <v>87948305.850000143</v>
      </c>
      <c r="E33" s="419">
        <v>0.31513988954881333</v>
      </c>
      <c r="F33" s="1009"/>
      <c r="G33" s="1028"/>
      <c r="H33" s="246"/>
      <c r="I33" s="93"/>
      <c r="J33" s="246"/>
    </row>
    <row r="34" spans="1:10">
      <c r="A34" s="67" t="s">
        <v>1664</v>
      </c>
      <c r="B34" s="1003">
        <v>168434448.49999997</v>
      </c>
      <c r="C34" s="993">
        <v>187455305.54999998</v>
      </c>
      <c r="D34" s="292">
        <v>19020857.050000012</v>
      </c>
      <c r="E34" s="419">
        <v>0.11292735672180521</v>
      </c>
      <c r="F34" s="1009"/>
      <c r="G34" s="1028"/>
      <c r="H34" s="246"/>
      <c r="I34" s="93"/>
      <c r="J34" s="246"/>
    </row>
    <row r="35" spans="1:10">
      <c r="A35" s="67" t="s">
        <v>433</v>
      </c>
      <c r="B35" s="1003">
        <v>195501598.52999997</v>
      </c>
      <c r="C35" s="993">
        <v>206613461.83000001</v>
      </c>
      <c r="D35" s="292">
        <v>11111863.300000042</v>
      </c>
      <c r="E35" s="419">
        <v>5.683771070697885E-2</v>
      </c>
      <c r="F35" s="1009"/>
      <c r="G35" s="1028"/>
      <c r="H35" s="246"/>
      <c r="I35" s="93"/>
      <c r="J35" s="246"/>
    </row>
    <row r="36" spans="1:10">
      <c r="A36" s="67" t="s">
        <v>430</v>
      </c>
      <c r="B36" s="1003">
        <v>300176780.39999998</v>
      </c>
      <c r="C36" s="993">
        <v>389026816.19</v>
      </c>
      <c r="D36" s="292">
        <v>88850035.790000021</v>
      </c>
      <c r="E36" s="419">
        <v>0.29599236713646904</v>
      </c>
      <c r="F36" s="1009"/>
      <c r="G36" s="1028"/>
      <c r="H36" s="245"/>
      <c r="I36" s="93"/>
      <c r="J36" s="246"/>
    </row>
    <row r="37" spans="1:10">
      <c r="A37" s="67" t="s">
        <v>383</v>
      </c>
      <c r="B37" s="1003">
        <v>116898605.96000001</v>
      </c>
      <c r="C37" s="993">
        <v>119224763.51000001</v>
      </c>
      <c r="D37" s="292">
        <v>2326157.549999997</v>
      </c>
      <c r="E37" s="419">
        <v>1.989893318998126E-2</v>
      </c>
      <c r="F37" s="1009"/>
      <c r="G37" s="1028"/>
      <c r="H37" s="246"/>
      <c r="I37" s="93"/>
      <c r="J37" s="246"/>
    </row>
    <row r="38" spans="1:10">
      <c r="A38" s="984" t="s">
        <v>382</v>
      </c>
      <c r="B38" s="1032">
        <v>430024303.26999998</v>
      </c>
      <c r="C38" s="993">
        <v>443938932.75000006</v>
      </c>
      <c r="D38" s="1033">
        <v>13914629.480000079</v>
      </c>
      <c r="E38" s="1034">
        <v>3.235777460527256E-2</v>
      </c>
      <c r="F38" s="1009"/>
      <c r="G38" s="1028"/>
      <c r="H38" s="246"/>
      <c r="I38" s="93"/>
      <c r="J38" s="246"/>
    </row>
    <row r="39" spans="1:10" ht="15" customHeight="1">
      <c r="A39" s="1030" t="s">
        <v>384</v>
      </c>
      <c r="B39" s="1025">
        <v>43335678438.109978</v>
      </c>
      <c r="C39" s="1025">
        <v>44575628350.359993</v>
      </c>
      <c r="D39" s="1025">
        <v>1239949912.2500153</v>
      </c>
      <c r="E39" s="1031">
        <v>2.8612680288849113E-2</v>
      </c>
      <c r="F39" s="1009"/>
      <c r="G39" s="1028"/>
      <c r="H39" s="245"/>
      <c r="I39" s="93"/>
      <c r="J39" s="246"/>
    </row>
    <row r="40" spans="1:10">
      <c r="A40" s="67" t="s">
        <v>371</v>
      </c>
      <c r="B40" s="1003">
        <v>116090861.78</v>
      </c>
      <c r="C40" s="993">
        <v>139035235.40999997</v>
      </c>
      <c r="D40" s="292">
        <v>22944373.629999965</v>
      </c>
      <c r="E40" s="419">
        <v>0.19764151353688031</v>
      </c>
      <c r="F40" s="1009"/>
      <c r="G40" s="1028"/>
      <c r="H40" s="246"/>
      <c r="I40" s="93"/>
      <c r="J40" s="246"/>
    </row>
    <row r="41" spans="1:10">
      <c r="A41" s="67" t="s">
        <v>377</v>
      </c>
      <c r="B41" s="1003">
        <v>42297561406.769981</v>
      </c>
      <c r="C41" s="993">
        <v>43363399582.649994</v>
      </c>
      <c r="D41" s="292">
        <v>1065838175.8800125</v>
      </c>
      <c r="E41" s="419">
        <v>2.5198572693824861E-2</v>
      </c>
      <c r="F41" s="1009"/>
      <c r="G41" s="1028"/>
      <c r="H41" s="246"/>
      <c r="I41" s="93"/>
      <c r="J41" s="246"/>
    </row>
    <row r="42" spans="1:10">
      <c r="A42" s="67" t="s">
        <v>378</v>
      </c>
      <c r="B42" s="1003">
        <v>189181719.09999996</v>
      </c>
      <c r="C42" s="993">
        <v>224339387.34999996</v>
      </c>
      <c r="D42" s="292">
        <v>35157668.25</v>
      </c>
      <c r="E42" s="419">
        <v>0.18584072719740918</v>
      </c>
      <c r="F42" s="1009"/>
      <c r="G42" s="1028"/>
      <c r="H42" s="245"/>
      <c r="I42" s="93"/>
      <c r="J42" s="246"/>
    </row>
    <row r="43" spans="1:10">
      <c r="A43" s="67" t="s">
        <v>389</v>
      </c>
      <c r="B43" s="1003">
        <v>438210077.63000005</v>
      </c>
      <c r="C43" s="993">
        <v>504153597.42000008</v>
      </c>
      <c r="D43" s="292">
        <v>65943519.790000021</v>
      </c>
      <c r="E43" s="419">
        <v>0.1504838048149113</v>
      </c>
      <c r="F43" s="1009"/>
      <c r="G43" s="1028"/>
      <c r="H43" s="246"/>
      <c r="I43" s="93"/>
      <c r="J43" s="246"/>
    </row>
    <row r="44" spans="1:10">
      <c r="A44" s="67" t="s">
        <v>399</v>
      </c>
      <c r="B44" s="1003">
        <v>45543713.340000018</v>
      </c>
      <c r="C44" s="993">
        <v>52844922.350000001</v>
      </c>
      <c r="D44" s="292">
        <v>7301209.009999983</v>
      </c>
      <c r="E44" s="419">
        <v>0.16031211498926012</v>
      </c>
      <c r="F44" s="1009"/>
      <c r="G44" s="1028"/>
      <c r="H44" s="246"/>
      <c r="I44" s="93"/>
      <c r="J44" s="246"/>
    </row>
    <row r="45" spans="1:10">
      <c r="A45" s="67" t="s">
        <v>372</v>
      </c>
      <c r="B45" s="1003">
        <v>155103760.20999998</v>
      </c>
      <c r="C45" s="993">
        <v>195117874.36000001</v>
      </c>
      <c r="D45" s="292">
        <v>40014114.150000036</v>
      </c>
      <c r="E45" s="419">
        <v>0.25798287608129966</v>
      </c>
      <c r="F45" s="1009"/>
      <c r="G45" s="1028"/>
      <c r="H45" s="246"/>
      <c r="I45" s="93"/>
      <c r="J45" s="246"/>
    </row>
    <row r="46" spans="1:10">
      <c r="A46" s="67" t="s">
        <v>395</v>
      </c>
      <c r="B46" s="1003">
        <v>11542985.540000003</v>
      </c>
      <c r="C46" s="993">
        <v>10792065.830000002</v>
      </c>
      <c r="D46" s="292">
        <v>-750919.71000000089</v>
      </c>
      <c r="E46" s="419">
        <v>-6.5054201739907946E-2</v>
      </c>
      <c r="F46" s="1009"/>
      <c r="G46" s="1028"/>
      <c r="H46" s="246"/>
      <c r="I46" s="93"/>
      <c r="J46" s="246"/>
    </row>
    <row r="47" spans="1:10">
      <c r="A47" s="67" t="s">
        <v>1665</v>
      </c>
      <c r="B47" s="1003">
        <v>57962414.940000005</v>
      </c>
      <c r="C47" s="993">
        <v>48425832.599999994</v>
      </c>
      <c r="D47" s="292">
        <v>-9536582.340000011</v>
      </c>
      <c r="E47" s="419">
        <v>-0.16453045218822981</v>
      </c>
      <c r="F47" s="1009"/>
      <c r="G47" s="1028"/>
      <c r="H47" s="246"/>
      <c r="I47" s="93"/>
      <c r="J47" s="246"/>
    </row>
    <row r="48" spans="1:10">
      <c r="A48" s="67" t="s">
        <v>385</v>
      </c>
      <c r="B48" s="1003">
        <v>14723723.119999997</v>
      </c>
      <c r="C48" s="993">
        <v>26156140.520000003</v>
      </c>
      <c r="D48" s="292">
        <v>11432417.400000006</v>
      </c>
      <c r="E48" s="419">
        <v>0.77646240063226668</v>
      </c>
      <c r="F48" s="1009"/>
      <c r="G48" s="1028"/>
      <c r="H48" s="246"/>
      <c r="I48" s="93"/>
      <c r="J48" s="246"/>
    </row>
    <row r="49" spans="1:10">
      <c r="A49" s="67" t="s">
        <v>386</v>
      </c>
      <c r="B49" s="1003">
        <v>9757775.679999996</v>
      </c>
      <c r="C49" s="993">
        <v>11363711.870000003</v>
      </c>
      <c r="D49" s="292">
        <v>1605936.1900000069</v>
      </c>
      <c r="E49" s="419">
        <v>0.16458015050413688</v>
      </c>
      <c r="F49" s="1009"/>
      <c r="G49" s="1028"/>
      <c r="H49" s="246"/>
      <c r="I49" s="93"/>
      <c r="J49" s="246"/>
    </row>
    <row r="50" spans="1:10" ht="15" customHeight="1">
      <c r="A50" s="1024" t="s">
        <v>365</v>
      </c>
      <c r="B50" s="1025">
        <v>313504671962.11005</v>
      </c>
      <c r="C50" s="1025">
        <v>320008372394.88995</v>
      </c>
      <c r="D50" s="1025">
        <v>6503700432.7799072</v>
      </c>
      <c r="E50" s="1026">
        <v>2.074514676950634E-2</v>
      </c>
      <c r="F50" s="1009"/>
      <c r="G50" s="1029"/>
      <c r="H50" s="246"/>
      <c r="I50" s="93"/>
      <c r="J50" s="246"/>
    </row>
    <row r="51" spans="1:10" ht="15.75">
      <c r="A51" s="40" t="s">
        <v>821</v>
      </c>
      <c r="B51" s="820"/>
      <c r="C51" s="820"/>
      <c r="D51" s="820"/>
      <c r="E51" s="820"/>
      <c r="G51" s="463"/>
      <c r="H51" s="246"/>
      <c r="I51" s="93"/>
      <c r="J51" s="246"/>
    </row>
    <row r="52" spans="1:10" ht="15.75">
      <c r="A52" s="695" t="s">
        <v>756</v>
      </c>
      <c r="B52" s="820"/>
      <c r="C52" s="820"/>
      <c r="D52" s="820"/>
      <c r="E52" s="820"/>
      <c r="G52" s="463"/>
      <c r="H52" s="246"/>
      <c r="I52" s="93"/>
      <c r="J52" s="246"/>
    </row>
    <row r="53" spans="1:10" ht="15.75">
      <c r="A53" s="35" t="s">
        <v>757</v>
      </c>
      <c r="B53" s="820"/>
      <c r="C53" s="820"/>
      <c r="D53" s="820"/>
      <c r="E53" s="820"/>
      <c r="G53" s="463"/>
      <c r="H53" s="246"/>
      <c r="I53" s="93"/>
      <c r="J53" s="246"/>
    </row>
    <row r="54" spans="1:10" ht="42.75" customHeight="1">
      <c r="A54" s="1614" t="s">
        <v>1771</v>
      </c>
      <c r="B54" s="1614"/>
      <c r="C54" s="1614"/>
      <c r="D54" s="1614"/>
      <c r="E54" s="1614"/>
      <c r="G54" s="463"/>
      <c r="H54" s="246"/>
      <c r="I54" s="93"/>
      <c r="J54" s="246"/>
    </row>
    <row r="55" spans="1:10" ht="15.75">
      <c r="A55" s="40" t="s">
        <v>10</v>
      </c>
      <c r="C55" s="153"/>
      <c r="G55" s="463"/>
      <c r="H55" s="246"/>
      <c r="I55" s="93"/>
      <c r="J55" s="246"/>
    </row>
    <row r="56" spans="1:10">
      <c r="C56" s="158"/>
      <c r="G56" s="463"/>
      <c r="H56" s="246"/>
      <c r="I56" s="93"/>
      <c r="J56" s="246"/>
    </row>
    <row r="57" spans="1:10">
      <c r="C57" s="158"/>
      <c r="G57" s="463"/>
      <c r="H57" s="246"/>
      <c r="I57" s="93"/>
      <c r="J57" s="246"/>
    </row>
    <row r="58" spans="1:10">
      <c r="G58" s="463"/>
      <c r="H58" s="246"/>
      <c r="I58" s="93"/>
      <c r="J58" s="246"/>
    </row>
    <row r="59" spans="1:10">
      <c r="G59" s="463"/>
      <c r="H59" s="246"/>
      <c r="I59" s="93"/>
      <c r="J59" s="246"/>
    </row>
    <row r="60" spans="1:10">
      <c r="G60" s="463"/>
      <c r="H60" s="246"/>
      <c r="I60" s="93"/>
      <c r="J60" s="246"/>
    </row>
    <row r="61" spans="1:10">
      <c r="G61" s="463"/>
      <c r="H61" s="246"/>
      <c r="I61" s="93"/>
      <c r="J61" s="246"/>
    </row>
    <row r="62" spans="1:10">
      <c r="G62" s="463"/>
      <c r="H62" s="246"/>
      <c r="I62" s="93"/>
      <c r="J62" s="246"/>
    </row>
    <row r="63" spans="1:10">
      <c r="G63" s="463"/>
      <c r="H63" s="246"/>
      <c r="I63" s="93"/>
      <c r="J63" s="246"/>
    </row>
    <row r="64" spans="1:10">
      <c r="G64" s="463"/>
      <c r="H64" s="246"/>
      <c r="I64" s="93"/>
      <c r="J64" s="246"/>
    </row>
    <row r="65" spans="7:10">
      <c r="G65" s="463"/>
      <c r="H65" s="246"/>
      <c r="I65" s="93"/>
      <c r="J65" s="246"/>
    </row>
    <row r="66" spans="7:10">
      <c r="G66" s="463"/>
      <c r="H66" s="246"/>
      <c r="I66" s="93"/>
      <c r="J66" s="246"/>
    </row>
    <row r="67" spans="7:10">
      <c r="G67" s="463"/>
      <c r="H67" s="246"/>
      <c r="I67" s="93"/>
      <c r="J67" s="246"/>
    </row>
    <row r="68" spans="7:10">
      <c r="G68" s="463"/>
      <c r="H68" s="246"/>
      <c r="I68" s="93"/>
      <c r="J68" s="246"/>
    </row>
    <row r="69" spans="7:10">
      <c r="G69" s="463"/>
      <c r="H69" s="246"/>
      <c r="I69" s="93"/>
      <c r="J69" s="246"/>
    </row>
    <row r="70" spans="7:10">
      <c r="G70" s="463"/>
      <c r="H70" s="246"/>
      <c r="I70" s="93"/>
      <c r="J70" s="246"/>
    </row>
    <row r="71" spans="7:10">
      <c r="G71" s="463"/>
      <c r="H71" s="246"/>
      <c r="I71" s="93"/>
      <c r="J71" s="246"/>
    </row>
    <row r="72" spans="7:10">
      <c r="G72" s="463"/>
      <c r="H72" s="246"/>
      <c r="I72" s="93"/>
      <c r="J72" s="246"/>
    </row>
    <row r="73" spans="7:10">
      <c r="G73" s="463"/>
      <c r="H73" s="246"/>
      <c r="I73" s="93"/>
      <c r="J73" s="246"/>
    </row>
    <row r="74" spans="7:10">
      <c r="G74" s="463"/>
      <c r="H74" s="246"/>
      <c r="I74" s="93"/>
      <c r="J74" s="246"/>
    </row>
    <row r="75" spans="7:10">
      <c r="G75" s="463"/>
      <c r="H75" s="246"/>
      <c r="I75" s="93"/>
      <c r="J75" s="246"/>
    </row>
    <row r="76" spans="7:10">
      <c r="G76" s="463"/>
      <c r="H76" s="246"/>
      <c r="I76" s="93"/>
      <c r="J76" s="246"/>
    </row>
    <row r="77" spans="7:10">
      <c r="G77" s="463"/>
      <c r="H77" s="246"/>
      <c r="I77" s="93"/>
      <c r="J77" s="246"/>
    </row>
    <row r="78" spans="7:10">
      <c r="G78" s="463"/>
      <c r="H78" s="246"/>
      <c r="I78" s="93"/>
      <c r="J78" s="246"/>
    </row>
    <row r="79" spans="7:10">
      <c r="G79" s="463"/>
      <c r="H79" s="246"/>
      <c r="I79" s="93"/>
      <c r="J79" s="246"/>
    </row>
    <row r="80" spans="7:10">
      <c r="G80" s="463"/>
      <c r="H80" s="246"/>
      <c r="I80" s="93"/>
      <c r="J80" s="246"/>
    </row>
    <row r="81" spans="7:10">
      <c r="G81" s="463"/>
      <c r="H81" s="246"/>
      <c r="I81" s="93"/>
      <c r="J81" s="246"/>
    </row>
    <row r="82" spans="7:10">
      <c r="G82" s="463"/>
      <c r="H82" s="246"/>
      <c r="I82" s="93"/>
      <c r="J82" s="246"/>
    </row>
    <row r="83" spans="7:10">
      <c r="G83" s="93"/>
      <c r="H83" s="93"/>
      <c r="I83" s="93"/>
      <c r="J83" s="93"/>
    </row>
  </sheetData>
  <customSheetViews>
    <customSheetView guid="{51F1D52B-5D55-4FCC-809B-9B4CC86C88B9}" showGridLines="0">
      <selection activeCell="E2" sqref="E2"/>
      <pageMargins left="0.38" right="0.6" top="0.25" bottom="0.5" header="0" footer="0"/>
      <printOptions horizontalCentered="1" verticalCentered="1"/>
      <pageSetup scale="85" orientation="portrait" r:id="rId1"/>
      <headerFooter alignWithMargins="0"/>
    </customSheetView>
    <customSheetView guid="{67BA8672-8137-4028-84CD-AA630649A2B3}" showGridLines="0" showRuler="0">
      <selection activeCell="E2" sqref="E2"/>
      <pageMargins left="0.38" right="0.6" top="0.25" bottom="0.5" header="0" footer="0"/>
      <printOptions horizontalCentered="1" verticalCentered="1"/>
      <pageSetup scale="85" orientation="portrait" r:id="rId2"/>
      <headerFooter alignWithMargins="0"/>
    </customSheetView>
    <customSheetView guid="{B297ACE3-C144-4411-A206-EE5C8D41CE1C}" showGridLines="0" topLeftCell="A7">
      <selection activeCell="H39" sqref="H39"/>
      <pageMargins left="0.38" right="0.6" top="0.25" bottom="0.5" header="0" footer="0"/>
      <printOptions horizontalCentered="1" verticalCentered="1"/>
      <pageSetup scale="85" orientation="portrait" r:id="rId3"/>
      <headerFooter alignWithMargins="0"/>
    </customSheetView>
    <customSheetView guid="{45E423DD-7FD2-487F-8372-5798D7D06C15}" showPageBreaks="1" showGridLines="0" printArea="1">
      <selection activeCell="E2" sqref="E2"/>
      <pageMargins left="0.38" right="0.6" top="0.25" bottom="0.5" header="0" footer="0"/>
      <printOptions horizontalCentered="1" verticalCentered="1"/>
      <pageSetup scale="85" orientation="portrait" r:id="rId4"/>
      <headerFooter alignWithMargins="0"/>
    </customSheetView>
  </customSheetViews>
  <mergeCells count="4">
    <mergeCell ref="A12:A13"/>
    <mergeCell ref="D12:E12"/>
    <mergeCell ref="B12:C12"/>
    <mergeCell ref="A54:E54"/>
  </mergeCells>
  <phoneticPr fontId="0" type="noConversion"/>
  <printOptions horizontalCentered="1" verticalCentered="1"/>
  <pageMargins left="0.71" right="0.36" top="0.53" bottom="1.02" header="0" footer="0"/>
  <pageSetup scale="81" orientation="portrait" r:id="rId5"/>
  <headerFooter alignWithMargins="0"/>
  <drawing r:id="rId6"/>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R64"/>
  <sheetViews>
    <sheetView showGridLines="0" topLeftCell="A34" zoomScaleNormal="100" workbookViewId="0">
      <selection activeCell="N52" sqref="N52"/>
    </sheetView>
  </sheetViews>
  <sheetFormatPr defaultRowHeight="15"/>
  <cols>
    <col min="1" max="16384" width="9.140625" style="67"/>
  </cols>
  <sheetData>
    <row r="1" spans="1:18">
      <c r="A1" s="563" t="s">
        <v>348</v>
      </c>
      <c r="B1" s="78"/>
      <c r="C1" s="79"/>
      <c r="D1" s="79"/>
      <c r="E1" s="80"/>
      <c r="F1" s="80"/>
      <c r="G1" s="80"/>
      <c r="H1" s="80"/>
      <c r="I1" s="80"/>
      <c r="J1" s="80"/>
      <c r="K1" s="80"/>
      <c r="L1" s="80"/>
      <c r="M1" s="80"/>
      <c r="N1" s="80"/>
      <c r="O1" s="80"/>
      <c r="P1" s="80"/>
      <c r="Q1" s="80"/>
      <c r="R1" s="80">
        <v>61</v>
      </c>
    </row>
    <row r="10" spans="1:18">
      <c r="F10" s="1630" t="s">
        <v>1826</v>
      </c>
      <c r="G10" s="1630"/>
      <c r="H10" s="1630"/>
      <c r="I10" s="1630"/>
      <c r="J10" s="1630"/>
      <c r="K10" s="1630"/>
    </row>
    <row r="11" spans="1:18">
      <c r="F11" s="1631" t="s">
        <v>350</v>
      </c>
      <c r="G11" s="1631"/>
      <c r="H11" s="1631"/>
      <c r="I11" s="1631"/>
      <c r="J11" s="1631"/>
      <c r="K11" s="1631"/>
    </row>
    <row r="12" spans="1:18">
      <c r="F12" s="1631" t="s">
        <v>1544</v>
      </c>
      <c r="G12" s="1631"/>
      <c r="H12" s="1631"/>
      <c r="I12" s="1631"/>
      <c r="J12" s="1631"/>
      <c r="K12" s="1631"/>
    </row>
    <row r="16" spans="1:18">
      <c r="F16"/>
      <c r="G16"/>
    </row>
    <row r="17" spans="6:7">
      <c r="F17"/>
      <c r="G17"/>
    </row>
    <row r="18" spans="6:7">
      <c r="F18"/>
      <c r="G18"/>
    </row>
    <row r="19" spans="6:7">
      <c r="F19"/>
      <c r="G19"/>
    </row>
    <row r="20" spans="6:7">
      <c r="F20"/>
      <c r="G20"/>
    </row>
    <row r="21" spans="6:7">
      <c r="F21"/>
      <c r="G21"/>
    </row>
    <row r="22" spans="6:7">
      <c r="F22"/>
      <c r="G22"/>
    </row>
    <row r="23" spans="6:7">
      <c r="F23"/>
      <c r="G23"/>
    </row>
    <row r="24" spans="6:7">
      <c r="F24"/>
      <c r="G24"/>
    </row>
    <row r="51" spans="3:15">
      <c r="C51" s="67" t="s">
        <v>299</v>
      </c>
      <c r="E51" s="67" t="s">
        <v>300</v>
      </c>
      <c r="H51" s="67" t="s">
        <v>301</v>
      </c>
      <c r="K51" s="67" t="s">
        <v>302</v>
      </c>
    </row>
    <row r="52" spans="3:15">
      <c r="C52" s="67" t="s">
        <v>303</v>
      </c>
      <c r="E52" s="67" t="s">
        <v>304</v>
      </c>
      <c r="H52" s="67" t="s">
        <v>305</v>
      </c>
      <c r="K52" s="67" t="s">
        <v>306</v>
      </c>
    </row>
    <row r="53" spans="3:15">
      <c r="C53" s="67" t="s">
        <v>307</v>
      </c>
      <c r="E53" s="67" t="s">
        <v>308</v>
      </c>
      <c r="H53" s="67" t="s">
        <v>309</v>
      </c>
      <c r="K53" s="67" t="s">
        <v>310</v>
      </c>
    </row>
    <row r="54" spans="3:15">
      <c r="C54" s="67" t="s">
        <v>311</v>
      </c>
      <c r="E54" s="67" t="s">
        <v>312</v>
      </c>
      <c r="H54" s="67" t="s">
        <v>313</v>
      </c>
      <c r="K54" s="67" t="s">
        <v>314</v>
      </c>
    </row>
    <row r="55" spans="3:15">
      <c r="C55" s="67" t="s">
        <v>315</v>
      </c>
      <c r="E55" s="67" t="s">
        <v>316</v>
      </c>
      <c r="H55" s="67" t="s">
        <v>317</v>
      </c>
      <c r="K55" s="67" t="s">
        <v>318</v>
      </c>
    </row>
    <row r="56" spans="3:15">
      <c r="C56" s="67" t="s">
        <v>319</v>
      </c>
      <c r="E56" s="67" t="s">
        <v>320</v>
      </c>
      <c r="H56" s="67" t="s">
        <v>321</v>
      </c>
      <c r="K56" s="67" t="s">
        <v>322</v>
      </c>
    </row>
    <row r="57" spans="3:15">
      <c r="C57" s="67" t="s">
        <v>323</v>
      </c>
      <c r="E57" s="67" t="s">
        <v>324</v>
      </c>
      <c r="H57" s="67" t="s">
        <v>325</v>
      </c>
      <c r="K57" s="67" t="s">
        <v>326</v>
      </c>
    </row>
    <row r="58" spans="3:15">
      <c r="C58" s="67" t="s">
        <v>327</v>
      </c>
      <c r="E58" s="67" t="s">
        <v>328</v>
      </c>
      <c r="H58" s="67" t="s">
        <v>329</v>
      </c>
      <c r="K58" s="67" t="s">
        <v>330</v>
      </c>
    </row>
    <row r="60" spans="3:15" ht="15.75">
      <c r="C60" s="12" t="s">
        <v>729</v>
      </c>
    </row>
    <row r="61" spans="3:15" ht="15.75">
      <c r="C61" s="12" t="s">
        <v>1969</v>
      </c>
    </row>
    <row r="62" spans="3:15" ht="15.75" customHeight="1">
      <c r="C62" s="1614" t="s">
        <v>1970</v>
      </c>
      <c r="D62" s="1614"/>
      <c r="E62" s="1614"/>
      <c r="F62" s="1614"/>
      <c r="G62" s="1614"/>
      <c r="H62" s="1614"/>
      <c r="I62" s="1614"/>
      <c r="J62" s="1614"/>
      <c r="K62" s="1614"/>
      <c r="L62" s="1614"/>
      <c r="M62" s="1556"/>
      <c r="N62" s="1556"/>
      <c r="O62" s="93"/>
    </row>
    <row r="63" spans="3:15" ht="15.75" customHeight="1">
      <c r="C63" s="1614"/>
      <c r="D63" s="1614"/>
      <c r="E63" s="1614"/>
      <c r="F63" s="1614"/>
      <c r="G63" s="1614"/>
      <c r="H63" s="1614"/>
      <c r="I63" s="1614"/>
      <c r="J63" s="1614"/>
      <c r="K63" s="1614"/>
      <c r="L63" s="1614"/>
      <c r="M63" s="1556"/>
      <c r="N63" s="1556"/>
      <c r="O63" s="93"/>
    </row>
    <row r="64" spans="3:15" ht="15.75">
      <c r="C64" s="12" t="s">
        <v>10</v>
      </c>
    </row>
  </sheetData>
  <mergeCells count="4">
    <mergeCell ref="C62:L63"/>
    <mergeCell ref="F10:K10"/>
    <mergeCell ref="F11:K11"/>
    <mergeCell ref="F12:K12"/>
  </mergeCells>
  <phoneticPr fontId="0" type="noConversion"/>
  <pageMargins left="0.56999999999999995" right="0.56999999999999995" top="0.72" bottom="0.74803149606299213" header="0.31496062992125984" footer="0.31496062992125984"/>
  <pageSetup scale="58" orientation="portrait" r:id="rId1"/>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N96"/>
  <sheetViews>
    <sheetView showGridLines="0" topLeftCell="A61" zoomScaleNormal="100" workbookViewId="0">
      <selection activeCell="C84" sqref="C84"/>
    </sheetView>
  </sheetViews>
  <sheetFormatPr defaultColWidth="14.28515625" defaultRowHeight="15"/>
  <cols>
    <col min="1" max="1" width="66.5703125" style="12" customWidth="1"/>
    <col min="2" max="2" width="13.42578125" style="12" customWidth="1"/>
    <col min="3" max="3" width="15.140625" style="12" customWidth="1"/>
    <col min="4" max="4" width="15.28515625" style="12" customWidth="1"/>
    <col min="5" max="5" width="16.5703125" style="12" customWidth="1"/>
    <col min="6" max="6" width="24.85546875" style="12" customWidth="1"/>
    <col min="7" max="7" width="17.5703125" style="12" customWidth="1"/>
    <col min="8" max="9" width="14.28515625" style="12" customWidth="1"/>
    <col min="10" max="16384" width="14.28515625" style="12"/>
  </cols>
  <sheetData>
    <row r="1" spans="1:9" ht="15" customHeight="1">
      <c r="A1" s="563" t="s">
        <v>348</v>
      </c>
      <c r="B1" s="20"/>
      <c r="C1" s="20"/>
      <c r="D1" s="20"/>
      <c r="E1" s="21"/>
      <c r="F1" s="80">
        <v>62</v>
      </c>
    </row>
    <row r="2" spans="1:9" ht="14.25" customHeight="1"/>
    <row r="3" spans="1:9" ht="14.25" customHeight="1"/>
    <row r="4" spans="1:9" ht="14.25" customHeight="1"/>
    <row r="5" spans="1:9" ht="14.25" customHeight="1"/>
    <row r="6" spans="1:9" ht="14.25" customHeight="1"/>
    <row r="7" spans="1:9" ht="14.25" customHeight="1"/>
    <row r="8" spans="1:9" ht="25.5" customHeight="1">
      <c r="A8" s="8"/>
      <c r="B8" s="8"/>
      <c r="C8" s="8"/>
      <c r="D8" s="8"/>
      <c r="E8" s="8"/>
    </row>
    <row r="9" spans="1:9" ht="21" customHeight="1">
      <c r="A9" s="95" t="s">
        <v>28</v>
      </c>
      <c r="B9" s="8"/>
      <c r="C9" s="8"/>
      <c r="D9" s="8"/>
      <c r="E9" s="8"/>
    </row>
    <row r="10" spans="1:9" ht="18" customHeight="1">
      <c r="A10" s="95" t="s">
        <v>1545</v>
      </c>
      <c r="B10" s="8"/>
      <c r="C10" s="966"/>
      <c r="D10" s="8"/>
      <c r="E10" s="8"/>
      <c r="F10" s="904"/>
      <c r="G10" s="904"/>
    </row>
    <row r="11" spans="1:9" ht="14.25" customHeight="1">
      <c r="A11" s="93" t="s">
        <v>434</v>
      </c>
      <c r="B11" s="8"/>
      <c r="C11" s="8"/>
      <c r="D11" s="8"/>
      <c r="E11" s="8"/>
      <c r="F11" s="904"/>
      <c r="G11" s="904"/>
      <c r="H11" s="904"/>
      <c r="I11" s="904"/>
    </row>
    <row r="12" spans="1:9" ht="15.75" customHeight="1">
      <c r="A12" s="1617" t="s">
        <v>360</v>
      </c>
      <c r="B12" s="1632" t="s">
        <v>351</v>
      </c>
      <c r="C12" s="1632"/>
      <c r="D12" s="1632"/>
      <c r="E12" s="1632"/>
      <c r="F12" s="904"/>
      <c r="G12" s="904"/>
      <c r="H12" s="904"/>
      <c r="I12" s="904"/>
    </row>
    <row r="13" spans="1:9" ht="15.75" customHeight="1">
      <c r="A13" s="1617"/>
      <c r="B13" s="553" t="s">
        <v>374</v>
      </c>
      <c r="C13" s="1105" t="s">
        <v>373</v>
      </c>
      <c r="D13" s="1105" t="s">
        <v>375</v>
      </c>
      <c r="E13" s="1105" t="s">
        <v>1877</v>
      </c>
      <c r="F13" s="904"/>
      <c r="G13" s="904"/>
      <c r="H13" s="904"/>
      <c r="I13" s="904"/>
    </row>
    <row r="14" spans="1:9" ht="15" customHeight="1">
      <c r="A14" s="558" t="s">
        <v>338</v>
      </c>
      <c r="B14" s="994">
        <v>107268858172.48004</v>
      </c>
      <c r="C14" s="994">
        <v>7967613939.1000004</v>
      </c>
      <c r="D14" s="994">
        <v>3725056156.25</v>
      </c>
      <c r="E14" s="994">
        <v>118961558267.83002</v>
      </c>
      <c r="F14" s="415"/>
      <c r="G14" s="1001"/>
      <c r="H14" s="904"/>
      <c r="I14" s="904"/>
    </row>
    <row r="15" spans="1:9" ht="15" customHeight="1">
      <c r="A15" s="559" t="s">
        <v>439</v>
      </c>
      <c r="B15" s="994">
        <v>31622666903.580002</v>
      </c>
      <c r="C15" s="994">
        <v>2940653322.2100005</v>
      </c>
      <c r="D15" s="994">
        <v>918941266.37999988</v>
      </c>
      <c r="E15" s="994">
        <v>35482261492.169998</v>
      </c>
      <c r="F15" s="452"/>
      <c r="G15" s="1001"/>
      <c r="H15" s="904"/>
      <c r="I15" s="904"/>
    </row>
    <row r="16" spans="1:9" ht="15" customHeight="1">
      <c r="A16" s="894" t="s">
        <v>1772</v>
      </c>
      <c r="B16" s="993">
        <v>1096869228.47</v>
      </c>
      <c r="C16" s="993">
        <v>475238557.22000003</v>
      </c>
      <c r="D16" s="993">
        <v>122261741.02000001</v>
      </c>
      <c r="E16" s="993">
        <v>1694369526.71</v>
      </c>
      <c r="F16" s="577"/>
      <c r="G16" s="905"/>
      <c r="H16" s="904"/>
      <c r="I16" s="904"/>
    </row>
    <row r="17" spans="1:9" ht="15" customHeight="1">
      <c r="A17" s="894" t="s">
        <v>1773</v>
      </c>
      <c r="B17" s="993">
        <v>23300096278.720001</v>
      </c>
      <c r="C17" s="993">
        <v>1658690614.4100001</v>
      </c>
      <c r="D17" s="993">
        <v>632763838.56999993</v>
      </c>
      <c r="E17" s="993">
        <v>25591550731.700001</v>
      </c>
      <c r="F17" s="453"/>
      <c r="G17" s="905"/>
      <c r="H17" s="904"/>
      <c r="I17" s="904"/>
    </row>
    <row r="18" spans="1:9" ht="15" customHeight="1">
      <c r="A18" s="894" t="s">
        <v>332</v>
      </c>
      <c r="B18" s="993">
        <v>2951526652.4599996</v>
      </c>
      <c r="C18" s="993">
        <v>332714113.97000003</v>
      </c>
      <c r="D18" s="993">
        <v>56732082.57</v>
      </c>
      <c r="E18" s="993">
        <v>3340972848.9999995</v>
      </c>
      <c r="F18" s="453"/>
      <c r="G18" s="905"/>
      <c r="H18" s="904"/>
      <c r="I18" s="904"/>
    </row>
    <row r="19" spans="1:9" ht="15" customHeight="1">
      <c r="A19" s="894" t="s">
        <v>1774</v>
      </c>
      <c r="B19" s="993">
        <v>332056840.12000006</v>
      </c>
      <c r="C19" s="993">
        <v>20315945.769999996</v>
      </c>
      <c r="D19" s="993">
        <v>7991626.7699999986</v>
      </c>
      <c r="E19" s="993">
        <v>360364412.66000003</v>
      </c>
      <c r="F19" s="453"/>
      <c r="G19" s="905"/>
      <c r="H19" s="904"/>
      <c r="I19" s="904"/>
    </row>
    <row r="20" spans="1:9" ht="15" customHeight="1">
      <c r="A20" s="894" t="s">
        <v>333</v>
      </c>
      <c r="B20" s="993">
        <v>544234506.07000005</v>
      </c>
      <c r="C20" s="993">
        <v>58047715.79999999</v>
      </c>
      <c r="D20" s="993">
        <v>8737497.0499999989</v>
      </c>
      <c r="E20" s="993">
        <v>611019718.91999996</v>
      </c>
      <c r="F20" s="453"/>
      <c r="G20" s="905"/>
      <c r="H20" s="904"/>
      <c r="I20" s="904"/>
    </row>
    <row r="21" spans="1:9" ht="15" customHeight="1">
      <c r="A21" s="894" t="s">
        <v>334</v>
      </c>
      <c r="B21" s="993">
        <v>1090659925.79</v>
      </c>
      <c r="C21" s="993">
        <v>50587755.789999992</v>
      </c>
      <c r="D21" s="993">
        <v>57930318.120000012</v>
      </c>
      <c r="E21" s="993">
        <v>1199177999.7</v>
      </c>
      <c r="F21" s="453"/>
      <c r="G21" s="905"/>
      <c r="H21" s="904"/>
      <c r="I21" s="904"/>
    </row>
    <row r="22" spans="1:9" ht="15" customHeight="1">
      <c r="A22" s="894" t="s">
        <v>1728</v>
      </c>
      <c r="B22" s="993">
        <v>2307223471.9499998</v>
      </c>
      <c r="C22" s="993">
        <v>345058619.25</v>
      </c>
      <c r="D22" s="993">
        <v>32524162.279999997</v>
      </c>
      <c r="E22" s="993">
        <v>2684806253.48</v>
      </c>
      <c r="F22" s="453"/>
      <c r="G22" s="905"/>
      <c r="H22" s="904"/>
      <c r="I22" s="904"/>
    </row>
    <row r="23" spans="1:9" ht="15" customHeight="1">
      <c r="A23" s="559" t="s">
        <v>1451</v>
      </c>
      <c r="B23" s="994">
        <v>55375324236.170021</v>
      </c>
      <c r="C23" s="994">
        <v>4020140597.7299995</v>
      </c>
      <c r="D23" s="994">
        <v>2049905345.26</v>
      </c>
      <c r="E23" s="994">
        <v>61445370179.160027</v>
      </c>
      <c r="F23" s="415"/>
      <c r="G23" s="905"/>
      <c r="H23" s="904"/>
      <c r="I23" s="904"/>
    </row>
    <row r="24" spans="1:9" ht="15" customHeight="1">
      <c r="A24" s="894" t="s">
        <v>1775</v>
      </c>
      <c r="B24" s="993">
        <v>47430409647.76001</v>
      </c>
      <c r="C24" s="993">
        <v>3901053142.7600002</v>
      </c>
      <c r="D24" s="993">
        <v>1960389640.3299999</v>
      </c>
      <c r="E24" s="993">
        <v>53291852430.850014</v>
      </c>
      <c r="F24" s="544"/>
      <c r="G24" s="905"/>
      <c r="H24" s="904"/>
      <c r="I24" s="904"/>
    </row>
    <row r="25" spans="1:9" ht="15.75" customHeight="1">
      <c r="A25" s="894" t="s">
        <v>1868</v>
      </c>
      <c r="B25" s="993">
        <v>1433954167.23</v>
      </c>
      <c r="C25" s="993">
        <v>0</v>
      </c>
      <c r="D25" s="993">
        <v>0</v>
      </c>
      <c r="E25" s="993">
        <v>1433954167.23</v>
      </c>
      <c r="F25" s="544"/>
      <c r="G25" s="905"/>
      <c r="H25" s="904"/>
      <c r="I25" s="904"/>
    </row>
    <row r="26" spans="1:9" ht="16.5" customHeight="1">
      <c r="A26" s="894" t="s">
        <v>1869</v>
      </c>
      <c r="B26" s="993">
        <v>5468172778.6199999</v>
      </c>
      <c r="C26" s="993">
        <v>0</v>
      </c>
      <c r="D26" s="993">
        <v>0</v>
      </c>
      <c r="E26" s="993">
        <v>5468172778.6199999</v>
      </c>
      <c r="F26" s="544"/>
      <c r="G26" s="905"/>
      <c r="H26" s="904"/>
      <c r="I26" s="904"/>
    </row>
    <row r="27" spans="1:9" ht="16.5" customHeight="1">
      <c r="A27" s="894" t="s">
        <v>1653</v>
      </c>
      <c r="B27" s="993">
        <v>160144492.69999996</v>
      </c>
      <c r="C27" s="993">
        <v>79611848.709999993</v>
      </c>
      <c r="D27" s="993">
        <v>85333193.049999997</v>
      </c>
      <c r="E27" s="993">
        <v>325089534.45999998</v>
      </c>
      <c r="F27" s="544"/>
      <c r="G27" s="905"/>
      <c r="H27" s="904"/>
      <c r="I27" s="904"/>
    </row>
    <row r="28" spans="1:9" ht="16.5" customHeight="1">
      <c r="A28" s="894" t="s">
        <v>1776</v>
      </c>
      <c r="B28" s="993">
        <v>416045856.52999997</v>
      </c>
      <c r="C28" s="993">
        <v>3132331.95</v>
      </c>
      <c r="D28" s="993">
        <v>0</v>
      </c>
      <c r="E28" s="993">
        <v>419178188.47999996</v>
      </c>
      <c r="F28" s="544"/>
      <c r="G28" s="905"/>
      <c r="H28" s="904"/>
      <c r="I28" s="904"/>
    </row>
    <row r="29" spans="1:9" ht="16.5" customHeight="1">
      <c r="A29" s="894" t="s">
        <v>1777</v>
      </c>
      <c r="B29" s="993">
        <v>164393606.07999998</v>
      </c>
      <c r="C29" s="993">
        <v>19632249.969999999</v>
      </c>
      <c r="D29" s="993">
        <v>0</v>
      </c>
      <c r="E29" s="993">
        <v>184025856.04999998</v>
      </c>
      <c r="F29" s="544"/>
      <c r="G29" s="905"/>
      <c r="H29" s="904"/>
      <c r="I29" s="904"/>
    </row>
    <row r="30" spans="1:9" ht="16.5" customHeight="1">
      <c r="A30" s="894" t="s">
        <v>1778</v>
      </c>
      <c r="B30" s="993">
        <v>50453678.369999997</v>
      </c>
      <c r="C30" s="993">
        <v>2977069.45</v>
      </c>
      <c r="D30" s="993">
        <v>1975830.27</v>
      </c>
      <c r="E30" s="993">
        <v>55406578.090000004</v>
      </c>
      <c r="F30" s="544"/>
      <c r="G30" s="905"/>
      <c r="H30" s="904"/>
      <c r="I30" s="904"/>
    </row>
    <row r="31" spans="1:9" ht="16.5" customHeight="1">
      <c r="A31" s="894" t="s">
        <v>1779</v>
      </c>
      <c r="B31" s="993">
        <v>141557897.69</v>
      </c>
      <c r="C31" s="993">
        <v>8919594.9300000016</v>
      </c>
      <c r="D31" s="993">
        <v>1114338.18</v>
      </c>
      <c r="E31" s="993">
        <v>151591830.80000001</v>
      </c>
      <c r="F31" s="544"/>
      <c r="G31" s="905"/>
      <c r="H31" s="904"/>
      <c r="I31" s="904"/>
    </row>
    <row r="32" spans="1:9" ht="15" customHeight="1">
      <c r="A32" s="894" t="s">
        <v>1780</v>
      </c>
      <c r="B32" s="993">
        <v>110192111.19000001</v>
      </c>
      <c r="C32" s="993">
        <v>4814359.96</v>
      </c>
      <c r="D32" s="993">
        <v>1092343.43</v>
      </c>
      <c r="E32" s="993">
        <v>116098814.58000001</v>
      </c>
      <c r="G32" s="905"/>
      <c r="H32" s="904"/>
      <c r="I32" s="904"/>
    </row>
    <row r="33" spans="1:9" ht="15" customHeight="1">
      <c r="A33" s="559" t="s">
        <v>1450</v>
      </c>
      <c r="B33" s="994">
        <v>19560918597.790001</v>
      </c>
      <c r="C33" s="994">
        <v>886597838.52999985</v>
      </c>
      <c r="D33" s="994">
        <v>717518931.81999993</v>
      </c>
      <c r="E33" s="994">
        <v>21165035368.140003</v>
      </c>
      <c r="F33" s="415"/>
      <c r="G33" s="905"/>
      <c r="H33" s="904"/>
      <c r="I33" s="904"/>
    </row>
    <row r="34" spans="1:9" ht="15" customHeight="1">
      <c r="A34" s="894" t="s">
        <v>1726</v>
      </c>
      <c r="B34" s="993">
        <v>4655108478.3300009</v>
      </c>
      <c r="C34" s="993">
        <v>192244034.61999997</v>
      </c>
      <c r="D34" s="993">
        <v>483802546.75</v>
      </c>
      <c r="E34" s="993">
        <v>5331155059.7000008</v>
      </c>
      <c r="F34" s="951"/>
      <c r="G34" s="905"/>
      <c r="H34" s="904"/>
      <c r="I34" s="904"/>
    </row>
    <row r="35" spans="1:9" ht="15" customHeight="1">
      <c r="A35" s="894" t="s">
        <v>1870</v>
      </c>
      <c r="B35" s="993">
        <v>1090716062.3299999</v>
      </c>
      <c r="C35" s="993">
        <v>22098164.149999999</v>
      </c>
      <c r="D35" s="993">
        <v>9773733.2800000012</v>
      </c>
      <c r="E35" s="993">
        <v>1122587959.76</v>
      </c>
      <c r="F35" s="951"/>
      <c r="G35" s="905"/>
      <c r="H35" s="904"/>
      <c r="I35" s="904"/>
    </row>
    <row r="36" spans="1:9" ht="15" customHeight="1">
      <c r="A36" s="894" t="s">
        <v>1729</v>
      </c>
      <c r="B36" s="993">
        <v>7631354769.96</v>
      </c>
      <c r="C36" s="993">
        <v>251858699.28999999</v>
      </c>
      <c r="D36" s="993">
        <v>93952793.000000015</v>
      </c>
      <c r="E36" s="993">
        <v>7977166262.25</v>
      </c>
      <c r="F36" s="951"/>
      <c r="G36" s="905"/>
      <c r="H36" s="904"/>
      <c r="I36" s="904"/>
    </row>
    <row r="37" spans="1:9" ht="15" customHeight="1">
      <c r="A37" s="894" t="s">
        <v>1781</v>
      </c>
      <c r="B37" s="993">
        <v>115549201.73999999</v>
      </c>
      <c r="C37" s="993">
        <v>91394755.25</v>
      </c>
      <c r="D37" s="993">
        <v>29851975.25</v>
      </c>
      <c r="E37" s="993">
        <v>236795932.24000001</v>
      </c>
      <c r="F37" s="951"/>
      <c r="G37" s="1209"/>
      <c r="H37" s="1209"/>
      <c r="I37" s="904"/>
    </row>
    <row r="38" spans="1:9" ht="15" customHeight="1">
      <c r="A38" s="894" t="s">
        <v>1920</v>
      </c>
      <c r="B38" s="993">
        <v>441516523.11000001</v>
      </c>
      <c r="C38" s="993">
        <v>91555857.049999997</v>
      </c>
      <c r="D38" s="993">
        <v>8342978.8700000001</v>
      </c>
      <c r="E38" s="993">
        <v>541415359.02999997</v>
      </c>
      <c r="F38" s="951"/>
      <c r="G38" s="905"/>
      <c r="H38" s="904"/>
      <c r="I38" s="904"/>
    </row>
    <row r="39" spans="1:9" ht="15" customHeight="1">
      <c r="A39" s="894" t="s">
        <v>1727</v>
      </c>
      <c r="B39" s="993">
        <v>4460865849.54</v>
      </c>
      <c r="C39" s="993">
        <v>68749801.670000002</v>
      </c>
      <c r="D39" s="993">
        <v>35900331.519999996</v>
      </c>
      <c r="E39" s="993">
        <v>4565515982.7300005</v>
      </c>
      <c r="F39" s="951"/>
      <c r="G39" s="905"/>
      <c r="H39" s="904"/>
      <c r="I39" s="904"/>
    </row>
    <row r="40" spans="1:9" ht="15" customHeight="1">
      <c r="A40" s="894" t="s">
        <v>1783</v>
      </c>
      <c r="B40" s="993">
        <v>582000618.75</v>
      </c>
      <c r="C40" s="993">
        <v>84358989.560000002</v>
      </c>
      <c r="D40" s="993">
        <v>31615813.739999998</v>
      </c>
      <c r="E40" s="993">
        <v>697975422.04999995</v>
      </c>
      <c r="F40" s="1027"/>
      <c r="G40" s="905"/>
      <c r="H40" s="904"/>
      <c r="I40" s="904"/>
    </row>
    <row r="41" spans="1:9" ht="15" customHeight="1">
      <c r="A41" s="894" t="s">
        <v>237</v>
      </c>
      <c r="B41" s="993">
        <v>583807094.02999997</v>
      </c>
      <c r="C41" s="993">
        <v>84337536.939999983</v>
      </c>
      <c r="D41" s="993">
        <v>24278759.41</v>
      </c>
      <c r="E41" s="993">
        <v>692423390.37999988</v>
      </c>
      <c r="F41" s="1568"/>
      <c r="G41" s="905"/>
      <c r="H41" s="904"/>
      <c r="I41" s="904"/>
    </row>
    <row r="42" spans="1:9" ht="15" customHeight="1">
      <c r="A42" s="1534" t="s">
        <v>1546</v>
      </c>
      <c r="B42" s="994">
        <v>709948434.94000018</v>
      </c>
      <c r="C42" s="994">
        <v>120222180.62999997</v>
      </c>
      <c r="D42" s="994">
        <v>38690612.789999992</v>
      </c>
      <c r="E42" s="994">
        <v>868861228.36000013</v>
      </c>
      <c r="F42" s="1027"/>
      <c r="G42" s="905"/>
      <c r="H42" s="904"/>
      <c r="I42" s="904"/>
    </row>
    <row r="43" spans="1:9" ht="15" customHeight="1">
      <c r="A43" s="558" t="s">
        <v>339</v>
      </c>
      <c r="B43" s="994">
        <v>15264024571.610001</v>
      </c>
      <c r="C43" s="994">
        <v>2620566913.7999997</v>
      </c>
      <c r="D43" s="994">
        <v>393079210.17000002</v>
      </c>
      <c r="E43" s="994">
        <v>18277670695.579998</v>
      </c>
      <c r="F43" s="415"/>
      <c r="G43" s="905"/>
      <c r="H43" s="904"/>
      <c r="I43" s="904"/>
    </row>
    <row r="44" spans="1:9" ht="15" customHeight="1">
      <c r="A44" s="894" t="s">
        <v>239</v>
      </c>
      <c r="B44" s="993">
        <v>3646705462.9500003</v>
      </c>
      <c r="C44" s="993">
        <v>1320525238.79</v>
      </c>
      <c r="D44" s="993">
        <v>202652635.13999999</v>
      </c>
      <c r="E44" s="993">
        <v>5169883336.8800001</v>
      </c>
      <c r="F44" s="453"/>
      <c r="G44" s="905"/>
      <c r="H44" s="904"/>
      <c r="I44" s="904"/>
    </row>
    <row r="45" spans="1:9" ht="15" customHeight="1">
      <c r="A45" s="894" t="s">
        <v>1646</v>
      </c>
      <c r="B45" s="993">
        <v>2899249462.1800008</v>
      </c>
      <c r="C45" s="993">
        <v>487494514.29999995</v>
      </c>
      <c r="D45" s="993">
        <v>58184800.090000004</v>
      </c>
      <c r="E45" s="993">
        <v>3444928776.5700006</v>
      </c>
      <c r="F45" s="453"/>
      <c r="G45" s="905"/>
      <c r="H45" s="904"/>
      <c r="I45" s="904"/>
    </row>
    <row r="46" spans="1:9" ht="15" customHeight="1">
      <c r="A46" s="894" t="s">
        <v>1647</v>
      </c>
      <c r="B46" s="993">
        <v>1295530478.97</v>
      </c>
      <c r="C46" s="993">
        <v>394413199.40000004</v>
      </c>
      <c r="D46" s="993">
        <v>63616852.840000004</v>
      </c>
      <c r="E46" s="993">
        <v>1753560531.21</v>
      </c>
      <c r="F46" s="453"/>
      <c r="G46" s="905"/>
      <c r="H46" s="904"/>
      <c r="I46" s="904"/>
    </row>
    <row r="47" spans="1:9" ht="15" customHeight="1">
      <c r="A47" s="894" t="s">
        <v>1731</v>
      </c>
      <c r="B47" s="993">
        <v>303237448.19999999</v>
      </c>
      <c r="C47" s="993">
        <v>95873698.170000002</v>
      </c>
      <c r="D47" s="993">
        <v>19051339.68</v>
      </c>
      <c r="E47" s="993">
        <v>418162486.05000001</v>
      </c>
      <c r="F47" s="453"/>
      <c r="G47" s="905"/>
      <c r="H47" s="904"/>
      <c r="I47" s="904"/>
    </row>
    <row r="48" spans="1:9" ht="15" customHeight="1">
      <c r="A48" s="894" t="s">
        <v>1793</v>
      </c>
      <c r="B48" s="993">
        <v>0</v>
      </c>
      <c r="C48" s="993">
        <v>0</v>
      </c>
      <c r="D48" s="993">
        <v>71961.919999999998</v>
      </c>
      <c r="E48" s="993">
        <v>71961.919999999998</v>
      </c>
      <c r="F48" s="453"/>
      <c r="G48" s="905"/>
      <c r="H48" s="904"/>
      <c r="I48" s="904"/>
    </row>
    <row r="49" spans="1:9" ht="15" customHeight="1">
      <c r="A49" s="894" t="s">
        <v>1782</v>
      </c>
      <c r="B49" s="993">
        <v>663312883.23999989</v>
      </c>
      <c r="C49" s="993">
        <v>258687268.10999998</v>
      </c>
      <c r="D49" s="993">
        <v>24947678.309999999</v>
      </c>
      <c r="E49" s="993">
        <v>946947829.65999985</v>
      </c>
      <c r="F49" s="453"/>
      <c r="G49" s="905"/>
      <c r="H49" s="904"/>
      <c r="I49" s="904"/>
    </row>
    <row r="50" spans="1:9" ht="15" customHeight="1">
      <c r="A50" s="894" t="s">
        <v>1792</v>
      </c>
      <c r="B50" s="993">
        <v>516550719.95999998</v>
      </c>
      <c r="C50" s="993">
        <v>52336296.240000002</v>
      </c>
      <c r="D50" s="993">
        <v>21790930</v>
      </c>
      <c r="E50" s="993">
        <v>590677946.19999993</v>
      </c>
      <c r="F50" s="1038"/>
      <c r="G50" s="905"/>
      <c r="H50" s="904"/>
      <c r="I50" s="904"/>
    </row>
    <row r="51" spans="1:9" ht="15" customHeight="1">
      <c r="A51" s="894" t="s">
        <v>1784</v>
      </c>
      <c r="B51" s="993">
        <v>5939438116.1099997</v>
      </c>
      <c r="C51" s="993">
        <v>11236698.790000001</v>
      </c>
      <c r="D51" s="993">
        <v>2763012.19</v>
      </c>
      <c r="E51" s="993">
        <v>5953437827.0899992</v>
      </c>
      <c r="F51" s="453"/>
      <c r="G51" s="905"/>
      <c r="H51" s="904"/>
      <c r="I51" s="904"/>
    </row>
    <row r="52" spans="1:9" s="11" customFormat="1" ht="15" customHeight="1">
      <c r="A52" s="1534" t="s">
        <v>1447</v>
      </c>
      <c r="B52" s="994">
        <v>511730900.28000009</v>
      </c>
      <c r="C52" s="994">
        <v>159960436.33000004</v>
      </c>
      <c r="D52" s="994">
        <v>29119981.77</v>
      </c>
      <c r="E52" s="994">
        <v>700811318.38000011</v>
      </c>
      <c r="F52" s="1340"/>
      <c r="G52" s="1001"/>
      <c r="H52" s="1413"/>
      <c r="I52" s="1413"/>
    </row>
    <row r="53" spans="1:9" ht="15" customHeight="1">
      <c r="A53" s="558" t="s">
        <v>1449</v>
      </c>
      <c r="B53" s="994">
        <v>112849976057.16002</v>
      </c>
      <c r="C53" s="994">
        <v>18660186527.689999</v>
      </c>
      <c r="D53" s="994">
        <v>40414285536.000008</v>
      </c>
      <c r="E53" s="994">
        <v>171924450120.85001</v>
      </c>
      <c r="F53" s="415"/>
      <c r="G53" s="905"/>
      <c r="H53" s="904"/>
      <c r="I53" s="904"/>
    </row>
    <row r="54" spans="1:9" ht="15" customHeight="1">
      <c r="A54" s="559" t="s">
        <v>1454</v>
      </c>
      <c r="B54" s="994">
        <v>74698349315.710022</v>
      </c>
      <c r="C54" s="994">
        <v>8814708168.0900002</v>
      </c>
      <c r="D54" s="994">
        <v>1683035579.1600001</v>
      </c>
      <c r="E54" s="994">
        <v>85196095062.960022</v>
      </c>
      <c r="F54" s="415"/>
      <c r="G54" s="905"/>
      <c r="H54" s="904"/>
      <c r="I54" s="904"/>
    </row>
    <row r="55" spans="1:9" ht="15" customHeight="1">
      <c r="A55" s="894" t="s">
        <v>519</v>
      </c>
      <c r="B55" s="993">
        <v>74698349315.710022</v>
      </c>
      <c r="C55" s="993">
        <v>8814710168.0900002</v>
      </c>
      <c r="D55" s="993">
        <v>1683025579.1600001</v>
      </c>
      <c r="E55" s="993">
        <v>85196085062.960022</v>
      </c>
      <c r="F55" s="453"/>
      <c r="G55" s="905"/>
      <c r="H55" s="1002"/>
      <c r="I55" s="904"/>
    </row>
    <row r="56" spans="1:9" ht="15" customHeight="1">
      <c r="A56" s="1333" t="s">
        <v>1455</v>
      </c>
      <c r="B56" s="994">
        <v>29594315398.829998</v>
      </c>
      <c r="C56" s="994">
        <v>8256732946.1199989</v>
      </c>
      <c r="D56" s="994">
        <v>38534662657.410004</v>
      </c>
      <c r="E56" s="994">
        <v>76385711002.360001</v>
      </c>
      <c r="F56" s="415"/>
      <c r="G56" s="905"/>
      <c r="H56" s="904"/>
      <c r="I56" s="904"/>
    </row>
    <row r="57" spans="1:9" ht="15" customHeight="1">
      <c r="A57" s="919" t="s">
        <v>498</v>
      </c>
      <c r="B57" s="993">
        <v>1088740219.6499999</v>
      </c>
      <c r="C57" s="993">
        <v>3731441898.5799994</v>
      </c>
      <c r="D57" s="993">
        <v>0</v>
      </c>
      <c r="E57" s="993">
        <v>4820182118.2299995</v>
      </c>
      <c r="F57" s="453"/>
      <c r="G57" s="905"/>
      <c r="H57" s="904"/>
      <c r="I57" s="904"/>
    </row>
    <row r="58" spans="1:9" ht="15" customHeight="1">
      <c r="A58" s="894" t="s">
        <v>1785</v>
      </c>
      <c r="B58" s="993">
        <v>11950689577.26</v>
      </c>
      <c r="C58" s="993">
        <v>23390236.890000001</v>
      </c>
      <c r="D58" s="993">
        <v>0</v>
      </c>
      <c r="E58" s="993">
        <v>11974079814.15</v>
      </c>
      <c r="F58" s="453"/>
      <c r="G58" s="1069"/>
      <c r="H58" s="904"/>
      <c r="I58" s="904"/>
    </row>
    <row r="59" spans="1:9" ht="15" customHeight="1">
      <c r="A59" s="894" t="s">
        <v>1786</v>
      </c>
      <c r="B59" s="993">
        <v>123719919.79000001</v>
      </c>
      <c r="C59" s="993">
        <v>4070380667.23</v>
      </c>
      <c r="D59" s="993">
        <v>0</v>
      </c>
      <c r="E59" s="993">
        <v>4194100587.02</v>
      </c>
      <c r="F59" s="453"/>
      <c r="G59" s="905"/>
      <c r="H59" s="904"/>
      <c r="I59" s="904"/>
    </row>
    <row r="60" spans="1:9" ht="15" customHeight="1">
      <c r="A60" s="894" t="s">
        <v>1787</v>
      </c>
      <c r="B60" s="993">
        <v>3553080509.3099999</v>
      </c>
      <c r="C60" s="993">
        <v>65485506.649999999</v>
      </c>
      <c r="D60" s="993">
        <v>9708137693.6900005</v>
      </c>
      <c r="E60" s="993">
        <v>13326703709.650002</v>
      </c>
      <c r="F60" s="453"/>
      <c r="G60" s="905"/>
      <c r="H60" s="904"/>
      <c r="I60" s="904"/>
    </row>
    <row r="61" spans="1:9" ht="15" customHeight="1">
      <c r="A61" s="894" t="s">
        <v>1788</v>
      </c>
      <c r="B61" s="993">
        <v>2353302264.1799998</v>
      </c>
      <c r="C61" s="993">
        <v>0</v>
      </c>
      <c r="D61" s="993">
        <v>28819364664.029999</v>
      </c>
      <c r="E61" s="993">
        <v>31172666928.209999</v>
      </c>
      <c r="F61" s="453"/>
      <c r="G61" s="905"/>
      <c r="H61" s="904"/>
      <c r="I61" s="904"/>
    </row>
    <row r="62" spans="1:9" ht="15" customHeight="1">
      <c r="A62" s="894" t="s">
        <v>1789</v>
      </c>
      <c r="B62" s="993">
        <v>6157949237.6599998</v>
      </c>
      <c r="C62" s="993">
        <v>210026270.25999999</v>
      </c>
      <c r="D62" s="993">
        <v>7148110.1899999995</v>
      </c>
      <c r="E62" s="993">
        <v>6375123618.1099997</v>
      </c>
      <c r="F62" s="585"/>
      <c r="G62" s="905"/>
      <c r="H62" s="904"/>
      <c r="I62" s="904"/>
    </row>
    <row r="63" spans="1:9" ht="15" customHeight="1">
      <c r="A63" s="894" t="s">
        <v>1790</v>
      </c>
      <c r="B63" s="993">
        <v>4168812168.1300001</v>
      </c>
      <c r="C63" s="993">
        <v>132013409.59</v>
      </c>
      <c r="D63" s="993">
        <v>0</v>
      </c>
      <c r="E63" s="993">
        <v>4300825577.7200003</v>
      </c>
      <c r="F63" s="453"/>
      <c r="G63" s="905"/>
      <c r="H63" s="904"/>
      <c r="I63" s="904"/>
    </row>
    <row r="64" spans="1:9" ht="15" customHeight="1">
      <c r="A64" s="894" t="s">
        <v>232</v>
      </c>
      <c r="B64" s="993">
        <v>198021502.84999999</v>
      </c>
      <c r="C64" s="993">
        <v>23994956.920000002</v>
      </c>
      <c r="D64" s="993">
        <v>12189.5</v>
      </c>
      <c r="E64" s="993">
        <v>222028649.26999998</v>
      </c>
      <c r="F64" s="453"/>
      <c r="G64" s="905"/>
      <c r="H64" s="904"/>
      <c r="I64" s="904"/>
    </row>
    <row r="65" spans="1:9" ht="15" customHeight="1">
      <c r="A65" s="559" t="s">
        <v>217</v>
      </c>
      <c r="B65" s="994">
        <v>8137110943.0699997</v>
      </c>
      <c r="C65" s="994">
        <v>1505936143.5599999</v>
      </c>
      <c r="D65" s="994">
        <v>161543151.52999997</v>
      </c>
      <c r="E65" s="994">
        <v>9804590238.1599998</v>
      </c>
      <c r="F65" s="453"/>
      <c r="G65" s="905"/>
      <c r="H65" s="904"/>
      <c r="I65" s="904"/>
    </row>
    <row r="66" spans="1:9" ht="15.75" customHeight="1">
      <c r="A66" s="894" t="s">
        <v>1791</v>
      </c>
      <c r="B66" s="993">
        <v>6382186077.8099995</v>
      </c>
      <c r="C66" s="993">
        <v>597566267.26999998</v>
      </c>
      <c r="D66" s="993">
        <v>10203244.569999998</v>
      </c>
      <c r="E66" s="993">
        <v>6989955589.6499996</v>
      </c>
      <c r="F66" s="415"/>
      <c r="G66" s="905"/>
      <c r="H66" s="904"/>
      <c r="I66" s="904"/>
    </row>
    <row r="67" spans="1:9" ht="15" customHeight="1">
      <c r="A67" s="894" t="s">
        <v>269</v>
      </c>
      <c r="B67" s="993">
        <v>1183535658.8600001</v>
      </c>
      <c r="C67" s="993">
        <v>394482119</v>
      </c>
      <c r="D67" s="993">
        <v>26975904</v>
      </c>
      <c r="E67" s="993">
        <v>1604993681.8600001</v>
      </c>
      <c r="F67" s="453"/>
      <c r="G67" s="905"/>
      <c r="H67" s="904"/>
      <c r="I67" s="904"/>
    </row>
    <row r="68" spans="1:9" ht="15" customHeight="1">
      <c r="A68" s="894" t="s">
        <v>1638</v>
      </c>
      <c r="B68" s="993">
        <v>571050655.99000001</v>
      </c>
      <c r="C68" s="993">
        <v>513660330.67000002</v>
      </c>
      <c r="D68" s="993">
        <v>124357223.81999999</v>
      </c>
      <c r="E68" s="993">
        <v>1209068210.48</v>
      </c>
      <c r="F68" s="453"/>
      <c r="G68" s="905"/>
      <c r="H68" s="904"/>
      <c r="I68" s="904"/>
    </row>
    <row r="69" spans="1:9" ht="15" customHeight="1">
      <c r="A69" s="894" t="s">
        <v>232</v>
      </c>
      <c r="B69" s="993">
        <v>338550.41000000003</v>
      </c>
      <c r="C69" s="993">
        <v>227426.62000000002</v>
      </c>
      <c r="D69" s="993">
        <v>6779.1399999999994</v>
      </c>
      <c r="E69" s="993">
        <v>572756.17000000004</v>
      </c>
      <c r="F69" s="453"/>
      <c r="G69" s="905"/>
      <c r="H69" s="904"/>
      <c r="I69" s="904"/>
    </row>
    <row r="70" spans="1:9" ht="15" customHeight="1">
      <c r="A70" s="1534" t="s">
        <v>1547</v>
      </c>
      <c r="B70" s="994">
        <v>420200399.55000001</v>
      </c>
      <c r="C70" s="994">
        <v>82809269.920000002</v>
      </c>
      <c r="D70" s="994">
        <v>35044147.900000006</v>
      </c>
      <c r="E70" s="994">
        <v>538053817.37</v>
      </c>
      <c r="F70" s="453"/>
      <c r="G70" s="905"/>
      <c r="H70" s="904"/>
      <c r="I70" s="904"/>
    </row>
    <row r="71" spans="1:9" ht="15" customHeight="1">
      <c r="A71" s="559" t="s">
        <v>1459</v>
      </c>
      <c r="B71" s="994">
        <v>5537863360.2999992</v>
      </c>
      <c r="C71" s="994">
        <v>1814716.75</v>
      </c>
      <c r="D71" s="994">
        <v>0</v>
      </c>
      <c r="E71" s="994">
        <v>5539678077.0499992</v>
      </c>
      <c r="F71" s="453"/>
      <c r="G71" s="905"/>
      <c r="H71" s="904"/>
      <c r="I71" s="904"/>
    </row>
    <row r="72" spans="1:9" ht="15" customHeight="1">
      <c r="A72" s="1410" t="s">
        <v>1871</v>
      </c>
      <c r="B72" s="993">
        <v>5536758692.8999996</v>
      </c>
      <c r="C72" s="993">
        <v>0</v>
      </c>
      <c r="D72" s="993">
        <v>0</v>
      </c>
      <c r="E72" s="993">
        <v>5536758692.8999996</v>
      </c>
      <c r="F72" s="453"/>
      <c r="G72" s="905"/>
      <c r="H72" s="904"/>
      <c r="I72" s="904"/>
    </row>
    <row r="73" spans="1:9" ht="15" customHeight="1">
      <c r="A73" s="1410" t="s">
        <v>201</v>
      </c>
      <c r="B73" s="993">
        <v>1104667.3999999999</v>
      </c>
      <c r="C73" s="993">
        <v>1814716.75</v>
      </c>
      <c r="D73" s="993">
        <v>0</v>
      </c>
      <c r="E73" s="993">
        <v>2919384.15</v>
      </c>
      <c r="F73" s="453"/>
      <c r="G73" s="905"/>
      <c r="H73" s="904"/>
      <c r="I73" s="904"/>
    </row>
    <row r="74" spans="1:9" ht="15" customHeight="1">
      <c r="A74" s="558" t="s">
        <v>1460</v>
      </c>
      <c r="B74" s="994">
        <v>476067453.20000005</v>
      </c>
      <c r="C74" s="994">
        <v>39242352.159999996</v>
      </c>
      <c r="D74" s="994">
        <v>0</v>
      </c>
      <c r="E74" s="994">
        <v>515309805.36000001</v>
      </c>
      <c r="F74" s="415"/>
      <c r="G74" s="905"/>
      <c r="H74" s="904"/>
      <c r="I74" s="904"/>
    </row>
    <row r="75" spans="1:9" ht="15" customHeight="1">
      <c r="A75" s="919" t="s">
        <v>1461</v>
      </c>
      <c r="B75" s="993">
        <v>476067453.20000005</v>
      </c>
      <c r="C75" s="993">
        <v>39242351.959699996</v>
      </c>
      <c r="D75" s="993">
        <v>0</v>
      </c>
      <c r="E75" s="993">
        <v>515309805.15970004</v>
      </c>
      <c r="F75" s="453"/>
      <c r="H75" s="905"/>
      <c r="I75" s="904"/>
    </row>
    <row r="76" spans="1:9" ht="15" customHeight="1">
      <c r="A76" s="558" t="s">
        <v>1462</v>
      </c>
      <c r="B76" s="994">
        <v>1754323694.5200002</v>
      </c>
      <c r="C76" s="994">
        <v>226714002.24000004</v>
      </c>
      <c r="D76" s="994">
        <v>1907345.4100000001</v>
      </c>
      <c r="E76" s="994">
        <v>1982945042.1700003</v>
      </c>
      <c r="F76" s="453"/>
      <c r="G76" s="905"/>
      <c r="H76" s="904"/>
      <c r="I76" s="904"/>
    </row>
    <row r="77" spans="1:9" ht="15" customHeight="1">
      <c r="A77" s="1411" t="s">
        <v>1872</v>
      </c>
      <c r="B77" s="993">
        <v>1741946544.4700003</v>
      </c>
      <c r="C77" s="993">
        <v>219763072.02000004</v>
      </c>
      <c r="D77" s="993">
        <v>0</v>
      </c>
      <c r="E77" s="993">
        <v>1961709616.4900002</v>
      </c>
      <c r="F77" s="453"/>
      <c r="G77" s="905"/>
      <c r="H77" s="904"/>
      <c r="I77" s="904"/>
    </row>
    <row r="78" spans="1:9" ht="15" customHeight="1">
      <c r="A78" s="1575" t="s">
        <v>1463</v>
      </c>
      <c r="B78" s="993">
        <v>12377150.050000001</v>
      </c>
      <c r="C78" s="993">
        <v>6950930.2200000007</v>
      </c>
      <c r="D78" s="993">
        <v>1907345.4100000001</v>
      </c>
      <c r="E78" s="993">
        <v>21235425.680000003</v>
      </c>
      <c r="F78" s="453"/>
      <c r="G78" s="905"/>
      <c r="H78" s="904"/>
      <c r="I78" s="904"/>
    </row>
    <row r="79" spans="1:9" ht="15" customHeight="1">
      <c r="A79" s="399" t="s">
        <v>1464</v>
      </c>
      <c r="B79" s="400">
        <v>2068508080.7299011</v>
      </c>
      <c r="C79" s="400">
        <v>25325866.18009888</v>
      </c>
      <c r="D79" s="400">
        <v>12188596.870000001</v>
      </c>
      <c r="E79" s="400">
        <v>2106022543.78</v>
      </c>
      <c r="F79" s="453"/>
      <c r="G79" s="905"/>
      <c r="H79" s="904"/>
      <c r="I79" s="904"/>
    </row>
    <row r="80" spans="1:9" ht="15" customHeight="1">
      <c r="A80" s="919" t="s">
        <v>1873</v>
      </c>
      <c r="B80" s="993">
        <v>1880753087.72</v>
      </c>
      <c r="C80" s="993">
        <v>0</v>
      </c>
      <c r="D80" s="993">
        <v>0</v>
      </c>
      <c r="E80" s="993">
        <v>1880753087.72</v>
      </c>
      <c r="F80" s="415"/>
      <c r="G80" s="1001"/>
      <c r="H80" s="904"/>
      <c r="I80" s="904"/>
    </row>
    <row r="81" spans="1:14" ht="17.25" customHeight="1">
      <c r="A81" s="919" t="s">
        <v>1548</v>
      </c>
      <c r="B81" s="993">
        <v>107408659.05990112</v>
      </c>
      <c r="C81" s="993">
        <v>23883639.740098879</v>
      </c>
      <c r="D81" s="993">
        <v>12162611.73</v>
      </c>
      <c r="E81" s="993">
        <v>143454910.53</v>
      </c>
      <c r="G81" s="1001"/>
      <c r="H81" s="904"/>
      <c r="I81" s="904"/>
    </row>
    <row r="82" spans="1:14" ht="15" customHeight="1">
      <c r="A82" s="919" t="s">
        <v>1549</v>
      </c>
      <c r="B82" s="993">
        <v>76953406.739999995</v>
      </c>
      <c r="C82" s="993">
        <v>120576.40999999999</v>
      </c>
      <c r="D82" s="993">
        <v>25985.14</v>
      </c>
      <c r="E82" s="993">
        <v>77099968.289999992</v>
      </c>
      <c r="F82" s="1525"/>
      <c r="G82" s="1001"/>
      <c r="H82" s="904"/>
      <c r="I82" s="904"/>
    </row>
    <row r="83" spans="1:14" ht="15" customHeight="1">
      <c r="A83" s="919" t="s">
        <v>200</v>
      </c>
      <c r="B83" s="993">
        <v>3392927.21</v>
      </c>
      <c r="C83" s="993">
        <v>1321650.03</v>
      </c>
      <c r="D83" s="993">
        <v>0</v>
      </c>
      <c r="E83" s="993">
        <v>4714577.24</v>
      </c>
      <c r="G83" s="1001"/>
      <c r="H83" s="904"/>
      <c r="I83" s="904"/>
    </row>
    <row r="84" spans="1:14" s="283" customFormat="1" ht="15" customHeight="1">
      <c r="A84" s="416" t="s">
        <v>495</v>
      </c>
      <c r="B84" s="1025">
        <v>245731352290.27997</v>
      </c>
      <c r="C84" s="1025">
        <v>29701424754.250099</v>
      </c>
      <c r="D84" s="1025">
        <v>44575636826.470009</v>
      </c>
      <c r="E84" s="1025">
        <v>320008445871</v>
      </c>
      <c r="F84" s="415"/>
      <c r="G84" s="1001"/>
      <c r="H84" s="959"/>
    </row>
    <row r="85" spans="1:14">
      <c r="A85" s="8" t="s">
        <v>1304</v>
      </c>
      <c r="B85"/>
      <c r="C85"/>
      <c r="D85"/>
      <c r="G85" s="958"/>
      <c r="H85" s="957"/>
    </row>
    <row r="86" spans="1:14">
      <c r="A86" s="1248" t="s">
        <v>822</v>
      </c>
      <c r="B86" s="60"/>
      <c r="C86" s="60"/>
      <c r="D86" s="60"/>
      <c r="E86" s="29"/>
      <c r="G86" s="958"/>
      <c r="H86" s="957"/>
    </row>
    <row r="87" spans="1:14" ht="15.75">
      <c r="A87" s="8" t="s">
        <v>695</v>
      </c>
      <c r="B87" s="993"/>
      <c r="C87" s="993"/>
      <c r="E87" s="31"/>
      <c r="F87" s="453"/>
      <c r="G87" s="958"/>
      <c r="H87" s="957"/>
    </row>
    <row r="88" spans="1:14" ht="15.75">
      <c r="A88" s="8" t="s">
        <v>1874</v>
      </c>
      <c r="B88" s="993"/>
      <c r="C88" s="993"/>
      <c r="D88" s="993"/>
      <c r="E88" s="31"/>
      <c r="F88" s="453"/>
      <c r="G88" s="958"/>
      <c r="H88" s="957"/>
    </row>
    <row r="89" spans="1:14" ht="15.75">
      <c r="A89" s="8" t="s">
        <v>1875</v>
      </c>
      <c r="B89" s="993"/>
      <c r="C89" s="993"/>
      <c r="D89" s="993"/>
      <c r="E89" s="31"/>
      <c r="F89" s="453"/>
      <c r="G89" s="958"/>
      <c r="H89" s="957"/>
    </row>
    <row r="90" spans="1:14" ht="27" customHeight="1">
      <c r="A90" s="1614" t="s">
        <v>1876</v>
      </c>
      <c r="B90" s="1614"/>
      <c r="C90" s="1614"/>
      <c r="D90" s="1614"/>
      <c r="E90" s="1614"/>
      <c r="F90" s="453"/>
      <c r="G90" s="958"/>
      <c r="H90" s="957"/>
    </row>
    <row r="91" spans="1:14">
      <c r="A91" s="904" t="s">
        <v>10</v>
      </c>
      <c r="B91" s="904"/>
      <c r="C91" s="1210"/>
      <c r="D91" s="904"/>
      <c r="E91" s="904"/>
      <c r="F91" s="453"/>
      <c r="G91" s="905"/>
    </row>
    <row r="92" spans="1:14" s="8" customFormat="1">
      <c r="B92" s="1149"/>
      <c r="C92" s="1149"/>
      <c r="D92" s="1149"/>
      <c r="E92" s="1149"/>
      <c r="F92" s="453"/>
      <c r="G92" s="1149"/>
      <c r="H92" s="1150"/>
      <c r="I92" s="1150"/>
      <c r="J92" s="1150"/>
      <c r="K92" s="1150"/>
      <c r="L92" s="1150"/>
      <c r="M92" s="1150"/>
      <c r="N92" s="903"/>
    </row>
    <row r="93" spans="1:14" s="8" customFormat="1">
      <c r="A93" s="1532"/>
      <c r="B93" s="1149"/>
      <c r="C93" s="1149"/>
      <c r="D93" s="1149"/>
      <c r="E93" s="1149"/>
      <c r="G93" s="1150"/>
      <c r="H93" s="1150"/>
      <c r="I93" s="1150"/>
      <c r="J93" s="1150"/>
      <c r="K93" s="1150"/>
      <c r="L93" s="1150"/>
      <c r="M93" s="1150"/>
      <c r="N93" s="903"/>
    </row>
    <row r="94" spans="1:14" s="8" customFormat="1">
      <c r="A94" s="29"/>
      <c r="B94" s="1150"/>
      <c r="D94" s="1150"/>
      <c r="E94" s="1150"/>
      <c r="G94" s="1150"/>
      <c r="H94" s="1150"/>
      <c r="I94" s="1150"/>
      <c r="J94" s="1150"/>
      <c r="K94" s="1150"/>
      <c r="L94" s="1150"/>
      <c r="M94" s="1150"/>
      <c r="N94" s="903"/>
    </row>
    <row r="95" spans="1:14">
      <c r="A95" s="29"/>
    </row>
    <row r="96" spans="1:14">
      <c r="A96" s="31"/>
    </row>
  </sheetData>
  <customSheetViews>
    <customSheetView guid="{51F1D52B-5D55-4FCC-809B-9B4CC86C88B9}" showGridLines="0">
      <selection activeCell="E2" sqref="E2"/>
      <pageMargins left="1.03" right="0.86614173228346458" top="0.31496062992125984" bottom="1.1023622047244095" header="0" footer="0"/>
      <printOptions horizontalCentered="1" verticalCentered="1"/>
      <pageSetup scale="73" orientation="portrait" r:id="rId1"/>
      <headerFooter alignWithMargins="0"/>
    </customSheetView>
    <customSheetView guid="{67BA8672-8137-4028-84CD-AA630649A2B3}" showGridLines="0" showRuler="0">
      <selection activeCell="A6" sqref="A6"/>
      <pageMargins left="1.03" right="0.86614173228346458" top="0.31496062992125984" bottom="1.1023622047244095" header="0" footer="0"/>
      <printOptions horizontalCentered="1" verticalCentered="1"/>
      <pageSetup scale="85" orientation="portrait" r:id="rId2"/>
      <headerFooter alignWithMargins="0"/>
    </customSheetView>
    <customSheetView guid="{B297ACE3-C144-4411-A206-EE5C8D41CE1C}" showGridLines="0">
      <selection activeCell="A33" sqref="A33"/>
      <pageMargins left="1.03" right="0.86614173228346458" top="0.31496062992125984" bottom="1.1023622047244095" header="0" footer="0"/>
      <printOptions horizontalCentered="1" verticalCentered="1"/>
      <pageSetup scale="85" orientation="portrait" r:id="rId3"/>
      <headerFooter alignWithMargins="0"/>
    </customSheetView>
    <customSheetView guid="{45E423DD-7FD2-487F-8372-5798D7D06C15}" showPageBreaks="1" showGridLines="0" printArea="1">
      <selection activeCell="E2" sqref="E2"/>
      <pageMargins left="1.03" right="0.86614173228346458" top="0.31496062992125984" bottom="1.1023622047244095" header="0" footer="0"/>
      <printOptions horizontalCentered="1" verticalCentered="1"/>
      <pageSetup scale="73" orientation="portrait" r:id="rId4"/>
      <headerFooter alignWithMargins="0"/>
    </customSheetView>
  </customSheetViews>
  <mergeCells count="3">
    <mergeCell ref="A12:A13"/>
    <mergeCell ref="B12:E12"/>
    <mergeCell ref="A90:E90"/>
  </mergeCells>
  <phoneticPr fontId="0" type="noConversion"/>
  <printOptions horizontalCentered="1" verticalCentered="1"/>
  <pageMargins left="0.79" right="0.38" top="0.44" bottom="0.41" header="0" footer="0"/>
  <pageSetup scale="53" orientation="portrait" r:id="rId5"/>
  <headerFooter alignWithMargins="0"/>
  <drawing r:id="rId6"/>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
  <sheetViews>
    <sheetView showGridLines="0" topLeftCell="A7" zoomScale="80" zoomScaleNormal="80" workbookViewId="0">
      <selection activeCell="Q56" sqref="Q56"/>
    </sheetView>
  </sheetViews>
  <sheetFormatPr defaultRowHeight="12.75"/>
  <sheetData/>
  <customSheetViews>
    <customSheetView guid="{51F1D52B-5D55-4FCC-809B-9B4CC86C88B9}" showGridLines="0" fitToPage="1" topLeftCell="A10">
      <selection activeCell="C50" sqref="C50"/>
      <pageMargins left="0.74803149606299213" right="0.74803149606299213" top="0.98425196850393704" bottom="0.98425196850393704" header="0.51181102362204722" footer="0.51181102362204722"/>
      <pageSetup scale="94" orientation="portrait" r:id="rId1"/>
      <headerFooter alignWithMargins="0"/>
    </customSheetView>
    <customSheetView guid="{67BA8672-8137-4028-84CD-AA630649A2B3}" showGridLines="0" fitToPage="1" showRuler="0" topLeftCell="A28">
      <selection activeCell="H50" sqref="H50"/>
      <pageMargins left="0.74803149606299213" right="0.74803149606299213" top="0.98425196850393704" bottom="0.98425196850393704" header="0.51181102362204722" footer="0.51181102362204722"/>
      <pageSetup scale="94" orientation="portrait" r:id="rId2"/>
      <headerFooter alignWithMargins="0"/>
    </customSheetView>
    <customSheetView guid="{B297ACE3-C144-4411-A206-EE5C8D41CE1C}" showGridLines="0" fitToPage="1" topLeftCell="A28">
      <selection activeCell="H39" sqref="H39"/>
      <pageMargins left="0.74803149606299213" right="0.74803149606299213" top="0.98425196850393704" bottom="0.98425196850393704" header="0.51181102362204722" footer="0.51181102362204722"/>
      <pageSetup scale="94" orientation="portrait" r:id="rId3"/>
      <headerFooter alignWithMargins="0"/>
    </customSheetView>
    <customSheetView guid="{45E423DD-7FD2-487F-8372-5798D7D06C15}" showPageBreaks="1" showGridLines="0" fitToPage="1" topLeftCell="A10">
      <selection activeCell="C50" sqref="C50"/>
      <pageMargins left="0.74803149606299213" right="0.74803149606299213" top="0.98425196850393704" bottom="0.98425196850393704" header="0.51181102362204722" footer="0.51181102362204722"/>
      <pageSetup scale="94" orientation="portrait" r:id="rId4"/>
      <headerFooter alignWithMargins="0"/>
    </customSheetView>
  </customSheetViews>
  <phoneticPr fontId="0" type="noConversion"/>
  <pageMargins left="0.74803149606299213" right="0.74803149606299213" top="0.9" bottom="0.9" header="0.51181102362204722" footer="0.51181102362204722"/>
  <pageSetup scale="90" orientation="portrait" r:id="rId5"/>
  <headerFooter alignWithMargins="0"/>
  <drawing r:id="rId6"/>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6:D41"/>
  <sheetViews>
    <sheetView showGridLines="0" zoomScale="80" zoomScaleNormal="80" zoomScaleSheetLayoutView="70" workbookViewId="0">
      <selection activeCell="B36" sqref="B36"/>
    </sheetView>
  </sheetViews>
  <sheetFormatPr defaultRowHeight="30.75" customHeight="1"/>
  <cols>
    <col min="1" max="1" width="19.85546875" style="514" customWidth="1"/>
    <col min="2" max="2" width="127.7109375" style="515" customWidth="1"/>
    <col min="3" max="3" width="29.140625" style="514" customWidth="1"/>
    <col min="4" max="4" width="9.140625" style="515" hidden="1" customWidth="1"/>
    <col min="5" max="6" width="9.140625" style="515"/>
    <col min="7" max="7" width="9" style="515" customWidth="1"/>
    <col min="8" max="8" width="12.85546875" style="515" customWidth="1"/>
    <col min="9" max="9" width="10.7109375" style="515" customWidth="1"/>
    <col min="10" max="16384" width="9.140625" style="515"/>
  </cols>
  <sheetData>
    <row r="6" spans="1:3" ht="33" customHeight="1">
      <c r="A6" s="521"/>
    </row>
    <row r="7" spans="1:3" ht="28.5" customHeight="1">
      <c r="A7" s="521"/>
      <c r="B7" s="528" t="s">
        <v>352</v>
      </c>
      <c r="C7" s="1624" t="s">
        <v>279</v>
      </c>
    </row>
    <row r="8" spans="1:3" ht="20.25" customHeight="1">
      <c r="A8" s="532"/>
      <c r="B8" s="533"/>
      <c r="C8" s="1633"/>
    </row>
    <row r="9" spans="1:3" s="524" customFormat="1" ht="30" customHeight="1">
      <c r="A9" s="521">
        <v>3.01</v>
      </c>
      <c r="B9" s="526" t="s">
        <v>1550</v>
      </c>
      <c r="C9" s="521">
        <v>65</v>
      </c>
    </row>
    <row r="10" spans="1:3" s="524" customFormat="1" ht="30" customHeight="1">
      <c r="A10" s="521">
        <v>3.02</v>
      </c>
      <c r="B10" s="526" t="s">
        <v>1551</v>
      </c>
      <c r="C10" s="521">
        <v>66</v>
      </c>
    </row>
    <row r="11" spans="1:3" s="524" customFormat="1" ht="30" customHeight="1">
      <c r="A11" s="521">
        <v>3.03</v>
      </c>
      <c r="B11" s="526" t="s">
        <v>1552</v>
      </c>
      <c r="C11" s="521">
        <v>67</v>
      </c>
    </row>
    <row r="12" spans="1:3" s="524" customFormat="1" ht="30" customHeight="1">
      <c r="A12" s="521" t="s">
        <v>1886</v>
      </c>
      <c r="B12" s="526" t="s">
        <v>1553</v>
      </c>
      <c r="C12" s="521">
        <v>68</v>
      </c>
    </row>
    <row r="13" spans="1:3" s="524" customFormat="1" ht="30" customHeight="1">
      <c r="A13" s="521" t="s">
        <v>1887</v>
      </c>
      <c r="B13" s="526" t="s">
        <v>1554</v>
      </c>
      <c r="C13" s="521">
        <v>69</v>
      </c>
    </row>
    <row r="14" spans="1:3" s="524" customFormat="1" ht="30" customHeight="1">
      <c r="A14" s="521" t="s">
        <v>1888</v>
      </c>
      <c r="B14" s="526" t="s">
        <v>1555</v>
      </c>
      <c r="C14" s="521">
        <v>70</v>
      </c>
    </row>
    <row r="15" spans="1:3" s="524" customFormat="1" ht="30" customHeight="1">
      <c r="A15" s="521" t="s">
        <v>1889</v>
      </c>
      <c r="B15" s="526" t="s">
        <v>1556</v>
      </c>
      <c r="C15" s="521">
        <v>71</v>
      </c>
    </row>
    <row r="16" spans="1:3" s="524" customFormat="1" ht="30" customHeight="1">
      <c r="A16" s="521" t="s">
        <v>1890</v>
      </c>
      <c r="B16" s="526" t="s">
        <v>1557</v>
      </c>
      <c r="C16" s="521">
        <v>72</v>
      </c>
    </row>
    <row r="17" spans="1:3" s="524" customFormat="1" ht="30" customHeight="1">
      <c r="A17" s="521" t="s">
        <v>1891</v>
      </c>
      <c r="B17" s="526" t="s">
        <v>1558</v>
      </c>
      <c r="C17" s="521">
        <v>73</v>
      </c>
    </row>
    <row r="18" spans="1:3" s="524" customFormat="1" ht="30" customHeight="1">
      <c r="A18" s="521" t="s">
        <v>1892</v>
      </c>
      <c r="B18" s="526" t="s">
        <v>1559</v>
      </c>
      <c r="C18" s="521">
        <v>74</v>
      </c>
    </row>
    <row r="19" spans="1:3" s="524" customFormat="1" ht="30" customHeight="1">
      <c r="A19" s="521" t="s">
        <v>1893</v>
      </c>
      <c r="B19" s="526" t="s">
        <v>1560</v>
      </c>
      <c r="C19" s="521">
        <v>75</v>
      </c>
    </row>
    <row r="20" spans="1:3" s="524" customFormat="1" ht="30" customHeight="1">
      <c r="A20" s="521" t="s">
        <v>1894</v>
      </c>
      <c r="B20" s="526" t="s">
        <v>1561</v>
      </c>
      <c r="C20" s="521">
        <v>76</v>
      </c>
    </row>
    <row r="21" spans="1:3" s="524" customFormat="1" ht="30" customHeight="1">
      <c r="A21" s="521" t="s">
        <v>1895</v>
      </c>
      <c r="B21" s="526" t="s">
        <v>1562</v>
      </c>
      <c r="C21" s="521">
        <v>77</v>
      </c>
    </row>
    <row r="22" spans="1:3" s="524" customFormat="1" ht="30" customHeight="1">
      <c r="A22" s="521">
        <v>3.04</v>
      </c>
      <c r="B22" s="526" t="s">
        <v>1563</v>
      </c>
      <c r="C22" s="521">
        <v>78</v>
      </c>
    </row>
    <row r="23" spans="1:3" s="524" customFormat="1" ht="30" customHeight="1">
      <c r="A23" s="521">
        <v>3.05</v>
      </c>
      <c r="B23" s="526" t="s">
        <v>1564</v>
      </c>
      <c r="C23" s="521">
        <v>79</v>
      </c>
    </row>
    <row r="24" spans="1:3" s="524" customFormat="1" ht="30" customHeight="1">
      <c r="A24" s="521">
        <v>3.06</v>
      </c>
      <c r="B24" s="526" t="s">
        <v>1565</v>
      </c>
      <c r="C24" s="521">
        <v>80</v>
      </c>
    </row>
    <row r="25" spans="1:3" s="524" customFormat="1" ht="30" customHeight="1">
      <c r="A25" s="521">
        <v>3.07</v>
      </c>
      <c r="B25" s="526" t="s">
        <v>1566</v>
      </c>
      <c r="C25" s="521">
        <v>81</v>
      </c>
    </row>
    <row r="26" spans="1:3" s="524" customFormat="1" ht="30" customHeight="1">
      <c r="A26" s="521">
        <v>3.08</v>
      </c>
      <c r="B26" s="526" t="s">
        <v>1567</v>
      </c>
      <c r="C26" s="521">
        <v>82</v>
      </c>
    </row>
    <row r="27" spans="1:3" s="524" customFormat="1" ht="30" customHeight="1">
      <c r="A27" s="530">
        <v>3.09</v>
      </c>
      <c r="B27" s="526" t="s">
        <v>1568</v>
      </c>
      <c r="C27" s="521">
        <v>83</v>
      </c>
    </row>
    <row r="28" spans="1:3" s="524" customFormat="1" ht="30" customHeight="1">
      <c r="A28" s="530">
        <v>3.1</v>
      </c>
      <c r="B28" s="526" t="s">
        <v>1569</v>
      </c>
      <c r="C28" s="521">
        <v>84</v>
      </c>
    </row>
    <row r="29" spans="1:3" s="524" customFormat="1" ht="30" customHeight="1">
      <c r="A29" s="530">
        <v>3.11</v>
      </c>
      <c r="B29" s="526" t="s">
        <v>1570</v>
      </c>
      <c r="C29" s="521">
        <v>85</v>
      </c>
    </row>
    <row r="30" spans="1:3" s="524" customFormat="1" ht="30" customHeight="1">
      <c r="A30" s="530">
        <v>3.12</v>
      </c>
      <c r="B30" s="526" t="s">
        <v>1571</v>
      </c>
      <c r="C30" s="521">
        <v>86</v>
      </c>
    </row>
    <row r="31" spans="1:3" s="524" customFormat="1" ht="30" customHeight="1">
      <c r="A31" s="530">
        <v>3.13</v>
      </c>
      <c r="B31" s="526" t="s">
        <v>1572</v>
      </c>
      <c r="C31" s="521">
        <v>87</v>
      </c>
    </row>
    <row r="32" spans="1:3" s="524" customFormat="1" ht="30" customHeight="1">
      <c r="A32" s="530">
        <v>3.14</v>
      </c>
      <c r="B32" s="526" t="s">
        <v>1573</v>
      </c>
      <c r="C32" s="521">
        <v>88</v>
      </c>
    </row>
    <row r="33" spans="1:3" s="524" customFormat="1" ht="30" customHeight="1">
      <c r="A33" s="530">
        <v>3.15</v>
      </c>
      <c r="B33" s="526" t="s">
        <v>1574</v>
      </c>
      <c r="C33" s="521">
        <v>89</v>
      </c>
    </row>
    <row r="34" spans="1:3" s="524" customFormat="1" ht="30" customHeight="1">
      <c r="A34" s="530">
        <v>3.16</v>
      </c>
      <c r="B34" s="526" t="s">
        <v>1575</v>
      </c>
      <c r="C34" s="521">
        <v>90</v>
      </c>
    </row>
    <row r="35" spans="1:3" s="524" customFormat="1" ht="30" customHeight="1">
      <c r="A35" s="530">
        <v>3.17</v>
      </c>
      <c r="B35" s="526" t="s">
        <v>1932</v>
      </c>
      <c r="C35" s="521">
        <v>90</v>
      </c>
    </row>
    <row r="36" spans="1:3" s="524" customFormat="1" ht="30" customHeight="1">
      <c r="A36" s="530">
        <v>3.18</v>
      </c>
      <c r="B36" s="526" t="s">
        <v>1576</v>
      </c>
      <c r="C36" s="521">
        <v>91</v>
      </c>
    </row>
    <row r="37" spans="1:3" s="524" customFormat="1" ht="30" customHeight="1">
      <c r="A37" s="530">
        <v>3.19</v>
      </c>
      <c r="B37" s="526" t="s">
        <v>1577</v>
      </c>
      <c r="C37" s="521">
        <v>92</v>
      </c>
    </row>
    <row r="38" spans="1:3" s="524" customFormat="1" ht="30" customHeight="1">
      <c r="A38" s="530">
        <v>3.2</v>
      </c>
      <c r="B38" s="526" t="s">
        <v>1578</v>
      </c>
      <c r="C38" s="521">
        <v>93</v>
      </c>
    </row>
    <row r="39" spans="1:3" s="524" customFormat="1" ht="30" customHeight="1">
      <c r="A39" s="530">
        <v>3.21</v>
      </c>
      <c r="B39" s="526" t="s">
        <v>1580</v>
      </c>
      <c r="C39" s="521">
        <v>94</v>
      </c>
    </row>
    <row r="40" spans="1:3" s="524" customFormat="1" ht="30" customHeight="1">
      <c r="A40" s="530">
        <v>3.22</v>
      </c>
      <c r="B40" s="526" t="s">
        <v>1579</v>
      </c>
      <c r="C40" s="521">
        <v>95</v>
      </c>
    </row>
    <row r="41" spans="1:3" s="524" customFormat="1" ht="30" customHeight="1">
      <c r="A41" s="521">
        <v>3.23</v>
      </c>
      <c r="B41" s="524" t="s">
        <v>662</v>
      </c>
      <c r="C41" s="521">
        <v>96</v>
      </c>
    </row>
  </sheetData>
  <mergeCells count="1">
    <mergeCell ref="C7:C8"/>
  </mergeCells>
  <phoneticPr fontId="0" type="noConversion"/>
  <pageMargins left="0.70866141732283472" right="0.70866141732283472" top="0.74803149606299213" bottom="0.74803149606299213" header="0.31496062992125984" footer="0.31496062992125984"/>
  <pageSetup scale="52" orientation="portrait" r:id="rId1"/>
  <headerFooter alignWithMargins="0"/>
  <colBreaks count="1" manualBreakCount="1">
    <brk id="1" max="40" man="1"/>
  </colBreaks>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T45"/>
  <sheetViews>
    <sheetView showGridLines="0" zoomScaleNormal="100" workbookViewId="0">
      <selection activeCell="I29" sqref="I29"/>
    </sheetView>
  </sheetViews>
  <sheetFormatPr defaultColWidth="11.42578125" defaultRowHeight="15"/>
  <cols>
    <col min="1" max="1" width="14.85546875" style="67" customWidth="1"/>
    <col min="2" max="10" width="11.28515625" style="67" customWidth="1"/>
    <col min="11" max="11" width="11.85546875" style="67" bestFit="1" customWidth="1"/>
    <col min="12" max="16384" width="11.42578125" style="67"/>
  </cols>
  <sheetData>
    <row r="1" spans="1:20" s="72" customFormat="1">
      <c r="A1" s="78" t="s">
        <v>353</v>
      </c>
      <c r="B1" s="80"/>
      <c r="C1" s="80"/>
      <c r="D1" s="80"/>
      <c r="E1" s="80"/>
      <c r="F1" s="80"/>
      <c r="G1" s="80"/>
      <c r="H1" s="80"/>
      <c r="I1" s="80"/>
      <c r="J1" s="80"/>
      <c r="K1" s="80">
        <v>65</v>
      </c>
    </row>
    <row r="9" spans="1:20">
      <c r="A9" s="152" t="s">
        <v>1829</v>
      </c>
    </row>
    <row r="10" spans="1:20">
      <c r="A10" s="152" t="s">
        <v>1335</v>
      </c>
    </row>
    <row r="11" spans="1:20">
      <c r="A11" s="152" t="s">
        <v>1472</v>
      </c>
    </row>
    <row r="12" spans="1:20">
      <c r="A12" s="67" t="s">
        <v>434</v>
      </c>
    </row>
    <row r="13" spans="1:20" ht="11.25" customHeight="1">
      <c r="A13" s="1605" t="s">
        <v>401</v>
      </c>
      <c r="B13" s="1634">
        <v>2006</v>
      </c>
      <c r="C13" s="1634">
        <v>2007</v>
      </c>
      <c r="D13" s="1634">
        <v>2008</v>
      </c>
      <c r="E13" s="1634">
        <v>2009</v>
      </c>
      <c r="F13" s="1634">
        <v>2010</v>
      </c>
      <c r="G13" s="1634">
        <v>2011</v>
      </c>
      <c r="H13" s="1634">
        <v>2012</v>
      </c>
      <c r="I13" s="1634" t="s">
        <v>641</v>
      </c>
      <c r="J13" s="1634" t="s">
        <v>1879</v>
      </c>
      <c r="K13" s="1634" t="s">
        <v>1880</v>
      </c>
    </row>
    <row r="14" spans="1:20" ht="9" customHeight="1">
      <c r="A14" s="1605"/>
      <c r="B14" s="1634"/>
      <c r="C14" s="1634"/>
      <c r="D14" s="1634"/>
      <c r="E14" s="1634"/>
      <c r="F14" s="1634"/>
      <c r="G14" s="1634"/>
      <c r="H14" s="1634"/>
      <c r="I14" s="1634"/>
      <c r="J14" s="1634"/>
      <c r="K14" s="1634"/>
    </row>
    <row r="15" spans="1:20">
      <c r="A15" s="415"/>
      <c r="B15" s="161"/>
      <c r="C15" s="156"/>
      <c r="D15" s="156"/>
      <c r="E15" s="156"/>
      <c r="F15" s="156"/>
      <c r="I15" s="584"/>
    </row>
    <row r="16" spans="1:20">
      <c r="A16" s="104" t="s">
        <v>402</v>
      </c>
      <c r="B16" s="161">
        <v>25.45</v>
      </c>
      <c r="C16" s="161">
        <v>44.33</v>
      </c>
      <c r="D16" s="161">
        <v>29.07</v>
      </c>
      <c r="E16" s="161">
        <v>26.508300600000005</v>
      </c>
      <c r="F16" s="161">
        <v>24.563620559999997</v>
      </c>
      <c r="G16" s="281">
        <v>26951060.41</v>
      </c>
      <c r="H16" s="584">
        <v>50.501339380000005</v>
      </c>
      <c r="I16" s="584">
        <v>54.208806270000004</v>
      </c>
      <c r="J16" s="116">
        <v>37.679606290000002</v>
      </c>
      <c r="K16" s="116">
        <v>33.194001909999997</v>
      </c>
      <c r="L16" s="281"/>
      <c r="M16" s="281"/>
      <c r="N16" s="281"/>
      <c r="O16" s="281"/>
      <c r="P16" s="281"/>
      <c r="Q16" s="281"/>
      <c r="R16" s="281"/>
      <c r="S16" s="281"/>
      <c r="T16" s="281"/>
    </row>
    <row r="17" spans="1:11">
      <c r="A17" s="104" t="s">
        <v>403</v>
      </c>
      <c r="B17" s="161">
        <v>16.96</v>
      </c>
      <c r="C17" s="161">
        <v>20.75</v>
      </c>
      <c r="D17" s="161">
        <v>31.19</v>
      </c>
      <c r="E17" s="161">
        <v>25.302375170000001</v>
      </c>
      <c r="F17" s="161">
        <v>41.222675759999994</v>
      </c>
      <c r="G17" s="281">
        <v>48420598.659999996</v>
      </c>
      <c r="H17" s="584">
        <v>51.029509939999997</v>
      </c>
      <c r="I17" s="584">
        <v>130.99209623000002</v>
      </c>
      <c r="J17" s="116">
        <v>72.76581564</v>
      </c>
      <c r="K17" s="116">
        <v>86.796983480000009</v>
      </c>
    </row>
    <row r="18" spans="1:11">
      <c r="A18" s="104" t="s">
        <v>404</v>
      </c>
      <c r="B18" s="161">
        <v>159.69999999999999</v>
      </c>
      <c r="C18" s="161">
        <v>120.79</v>
      </c>
      <c r="D18" s="161">
        <v>2682.35</v>
      </c>
      <c r="E18" s="161">
        <v>281.75964665999999</v>
      </c>
      <c r="F18" s="161">
        <v>326.30512591000002</v>
      </c>
      <c r="G18" s="281">
        <v>368120320.41000003</v>
      </c>
      <c r="H18" s="584">
        <v>285.92833612999999</v>
      </c>
      <c r="I18" s="584">
        <v>325.50744374999999</v>
      </c>
      <c r="J18" s="116">
        <v>390.63657231000002</v>
      </c>
      <c r="K18" s="116">
        <v>402.56877821</v>
      </c>
    </row>
    <row r="19" spans="1:11">
      <c r="A19" s="104" t="s">
        <v>405</v>
      </c>
      <c r="B19" s="161">
        <v>22.3</v>
      </c>
      <c r="C19" s="161">
        <v>76.180000000000007</v>
      </c>
      <c r="D19" s="161">
        <v>50.83</v>
      </c>
      <c r="E19" s="161">
        <v>51.126173179999995</v>
      </c>
      <c r="F19" s="161">
        <v>64.87621836000001</v>
      </c>
      <c r="G19" s="281">
        <v>53746921.520000003</v>
      </c>
      <c r="H19" s="584">
        <v>137.75031602000001</v>
      </c>
      <c r="I19" s="584">
        <v>328.65665594000001</v>
      </c>
      <c r="J19" s="116">
        <v>85.948941250000004</v>
      </c>
      <c r="K19" s="116">
        <v>73.950508200000002</v>
      </c>
    </row>
    <row r="20" spans="1:11">
      <c r="A20" s="104" t="s">
        <v>406</v>
      </c>
      <c r="B20" s="161">
        <v>14.42</v>
      </c>
      <c r="C20" s="161">
        <v>22.71</v>
      </c>
      <c r="D20" s="161">
        <v>19.100000000000001</v>
      </c>
      <c r="E20" s="161">
        <v>41.345677049999999</v>
      </c>
      <c r="F20" s="161">
        <v>37.468246399999991</v>
      </c>
      <c r="G20" s="281">
        <v>54958951.149999999</v>
      </c>
      <c r="H20" s="584">
        <v>48.118756700000006</v>
      </c>
      <c r="I20" s="584">
        <v>117.54939924</v>
      </c>
      <c r="J20" s="116">
        <v>65.305514130000006</v>
      </c>
      <c r="K20" s="116">
        <v>60.254620530000004</v>
      </c>
    </row>
    <row r="21" spans="1:11">
      <c r="A21" s="104" t="s">
        <v>407</v>
      </c>
      <c r="B21" s="161">
        <v>211.8</v>
      </c>
      <c r="C21" s="161">
        <v>164.78</v>
      </c>
      <c r="D21" s="161">
        <v>299.3</v>
      </c>
      <c r="E21" s="161">
        <v>354.14222443000006</v>
      </c>
      <c r="F21" s="161">
        <v>357.67529781999991</v>
      </c>
      <c r="G21" s="281">
        <v>368474460.79000002</v>
      </c>
      <c r="H21" s="584">
        <v>238.85028928</v>
      </c>
      <c r="I21" s="584">
        <v>349.95633600999997</v>
      </c>
      <c r="J21" s="116">
        <v>324.90879501000001</v>
      </c>
      <c r="K21" s="116">
        <v>354.74414144000002</v>
      </c>
    </row>
    <row r="22" spans="1:11">
      <c r="A22" s="104" t="s">
        <v>408</v>
      </c>
      <c r="B22" s="161">
        <v>32.17</v>
      </c>
      <c r="C22" s="161">
        <v>110.74</v>
      </c>
      <c r="D22" s="161">
        <v>49.2</v>
      </c>
      <c r="E22" s="161">
        <v>50.662974259999999</v>
      </c>
      <c r="F22" s="161">
        <v>62.14173444</v>
      </c>
      <c r="G22" s="281">
        <v>64539597.479999997</v>
      </c>
      <c r="H22" s="584">
        <v>155.29283459999999</v>
      </c>
      <c r="I22" s="584">
        <v>196.58088669999998</v>
      </c>
      <c r="J22" s="116">
        <v>77.189548520000002</v>
      </c>
      <c r="K22" s="116">
        <v>82.667043879999994</v>
      </c>
    </row>
    <row r="23" spans="1:11">
      <c r="A23" s="104" t="s">
        <v>409</v>
      </c>
      <c r="B23" s="161">
        <v>19.57</v>
      </c>
      <c r="C23" s="161">
        <v>22.99</v>
      </c>
      <c r="D23" s="161">
        <v>25.98</v>
      </c>
      <c r="E23" s="161">
        <v>60.55668338000001</v>
      </c>
      <c r="F23" s="161">
        <v>48.758177289999999</v>
      </c>
      <c r="G23" s="281">
        <v>69750375</v>
      </c>
      <c r="H23" s="584">
        <v>65.025035939999995</v>
      </c>
      <c r="I23" s="584">
        <v>155.79010488</v>
      </c>
      <c r="J23" s="116">
        <v>78.842381239999995</v>
      </c>
      <c r="K23" s="116">
        <v>89.561258760000001</v>
      </c>
    </row>
    <row r="24" spans="1:11">
      <c r="A24" s="104" t="s">
        <v>410</v>
      </c>
      <c r="B24" s="161">
        <v>136.57</v>
      </c>
      <c r="C24" s="161">
        <v>118.3</v>
      </c>
      <c r="D24" s="161">
        <v>197.4</v>
      </c>
      <c r="E24" s="161">
        <v>225.28861749000001</v>
      </c>
      <c r="F24" s="161">
        <v>229.61891572000002</v>
      </c>
      <c r="G24" s="281">
        <v>236117723.16999999</v>
      </c>
      <c r="H24" s="584">
        <v>173.24189824000001</v>
      </c>
      <c r="I24" s="584">
        <v>241.35066759</v>
      </c>
      <c r="J24" s="116">
        <v>227.35013215999999</v>
      </c>
      <c r="K24" s="116">
        <v>214.24830915000001</v>
      </c>
    </row>
    <row r="25" spans="1:11">
      <c r="A25" s="104" t="s">
        <v>411</v>
      </c>
      <c r="B25" s="161">
        <v>24.12</v>
      </c>
      <c r="C25" s="161">
        <v>99.07</v>
      </c>
      <c r="D25" s="161">
        <v>39.450000000000003</v>
      </c>
      <c r="E25" s="161">
        <v>55.416313530000025</v>
      </c>
      <c r="F25" s="161">
        <v>48.796806020000005</v>
      </c>
      <c r="G25" s="281">
        <v>47471057.240000002</v>
      </c>
      <c r="H25" s="584">
        <v>112.7622657</v>
      </c>
      <c r="I25" s="584">
        <v>78.237764439999992</v>
      </c>
      <c r="J25" s="116">
        <v>62.261659469999998</v>
      </c>
      <c r="K25" s="116">
        <v>64.423438539999992</v>
      </c>
    </row>
    <row r="26" spans="1:11">
      <c r="A26" s="104" t="s">
        <v>412</v>
      </c>
      <c r="B26" s="161">
        <v>17.100000000000001</v>
      </c>
      <c r="C26" s="161">
        <v>31.34</v>
      </c>
      <c r="D26" s="161">
        <v>38.14</v>
      </c>
      <c r="E26" s="161">
        <v>42.341712080000001</v>
      </c>
      <c r="F26" s="161">
        <v>45.378885500000003</v>
      </c>
      <c r="G26" s="281">
        <v>57515146</v>
      </c>
      <c r="H26" s="584">
        <v>36.462996400000002</v>
      </c>
      <c r="I26" s="584">
        <v>50.695058770000003</v>
      </c>
      <c r="J26" s="116">
        <v>51.749180490000001</v>
      </c>
      <c r="K26" s="116">
        <v>52.154378189999996</v>
      </c>
    </row>
    <row r="27" spans="1:11">
      <c r="A27" s="104" t="s">
        <v>413</v>
      </c>
      <c r="B27" s="161">
        <v>75.34</v>
      </c>
      <c r="C27" s="161">
        <v>113.67</v>
      </c>
      <c r="D27" s="161">
        <v>137.02000000000001</v>
      </c>
      <c r="E27" s="161">
        <v>181.68844577000004</v>
      </c>
      <c r="F27" s="161">
        <v>161.95932908</v>
      </c>
      <c r="G27" s="281">
        <v>176027858.69999999</v>
      </c>
      <c r="H27" s="584">
        <v>146.42991040000001</v>
      </c>
      <c r="I27" s="584">
        <v>156.59099088999997</v>
      </c>
      <c r="J27" s="116">
        <v>148.49063056</v>
      </c>
      <c r="K27" s="116">
        <v>179.85606442</v>
      </c>
    </row>
    <row r="28" spans="1:11">
      <c r="A28" s="104"/>
      <c r="B28" s="34"/>
      <c r="C28" s="156"/>
      <c r="D28" s="156"/>
      <c r="E28" s="156"/>
      <c r="F28" s="156"/>
    </row>
    <row r="29" spans="1:11">
      <c r="A29" s="416" t="s">
        <v>361</v>
      </c>
      <c r="B29" s="188">
        <v>755.50000000000011</v>
      </c>
      <c r="C29" s="188">
        <v>945.64999999999986</v>
      </c>
      <c r="D29" s="188">
        <v>3599.0299999999997</v>
      </c>
      <c r="E29" s="188">
        <v>1396.1391436000001</v>
      </c>
      <c r="F29" s="188">
        <v>1448.7650328600002</v>
      </c>
      <c r="G29" s="287">
        <v>1572.0940705300002</v>
      </c>
      <c r="H29" s="188">
        <v>1501.3934887299999</v>
      </c>
      <c r="I29" s="188">
        <v>2186.1162107100004</v>
      </c>
      <c r="J29" s="188">
        <v>1623.1287770700001</v>
      </c>
      <c r="K29" s="188">
        <v>1694.4195267100001</v>
      </c>
    </row>
    <row r="30" spans="1:11" s="84" customFormat="1" ht="13.5" customHeight="1">
      <c r="A30" s="73"/>
    </row>
    <row r="31" spans="1:11">
      <c r="A31" s="80" t="s">
        <v>414</v>
      </c>
      <c r="B31" s="379"/>
      <c r="C31" s="379" t="s">
        <v>551</v>
      </c>
      <c r="D31" s="379" t="s">
        <v>552</v>
      </c>
      <c r="E31" s="379" t="s">
        <v>553</v>
      </c>
      <c r="F31" s="379" t="s">
        <v>554</v>
      </c>
      <c r="G31" s="379" t="s">
        <v>555</v>
      </c>
      <c r="H31" s="379" t="s">
        <v>556</v>
      </c>
      <c r="I31" s="379" t="s">
        <v>642</v>
      </c>
      <c r="J31" s="379" t="s">
        <v>760</v>
      </c>
      <c r="K31" s="379" t="s">
        <v>1581</v>
      </c>
    </row>
    <row r="32" spans="1:11">
      <c r="A32" s="976" t="s">
        <v>415</v>
      </c>
      <c r="B32" s="827"/>
      <c r="C32" s="827">
        <v>0.25168762409000633</v>
      </c>
      <c r="D32" s="827">
        <v>2.805879553746101</v>
      </c>
      <c r="E32" s="827">
        <v>-0.61207904807684288</v>
      </c>
      <c r="F32" s="827">
        <v>3.7693871346019314E-2</v>
      </c>
      <c r="G32" s="827">
        <v>8.5127011539294806E-2</v>
      </c>
      <c r="H32" s="827">
        <v>-4.4972233612054158E-2</v>
      </c>
      <c r="I32" s="827">
        <v>0.45605814006772749</v>
      </c>
      <c r="J32" s="827">
        <v>-0.25752859380570392</v>
      </c>
      <c r="K32" s="827">
        <v>4.3921807466620777E-2</v>
      </c>
    </row>
    <row r="33" spans="1:11" s="84" customFormat="1" ht="15.75">
      <c r="A33" s="57" t="s">
        <v>823</v>
      </c>
      <c r="B33" s="935"/>
      <c r="C33" s="935"/>
      <c r="D33" s="935"/>
      <c r="E33" s="468"/>
      <c r="F33" s="925"/>
      <c r="G33" s="468"/>
      <c r="K33" s="926"/>
    </row>
    <row r="34" spans="1:11" ht="15.75">
      <c r="A34" s="1195" t="s">
        <v>1267</v>
      </c>
      <c r="K34" s="153"/>
    </row>
    <row r="35" spans="1:11" ht="15.75">
      <c r="A35" s="906" t="s">
        <v>1881</v>
      </c>
      <c r="K35" s="153"/>
    </row>
    <row r="36" spans="1:11" ht="15.75">
      <c r="A36" s="906" t="s">
        <v>1878</v>
      </c>
      <c r="K36" s="153"/>
    </row>
    <row r="37" spans="1:11" ht="15.75">
      <c r="A37" s="35" t="s">
        <v>10</v>
      </c>
      <c r="G37" s="419"/>
      <c r="K37" s="153"/>
    </row>
    <row r="38" spans="1:11">
      <c r="A38" s="84"/>
      <c r="K38" s="153"/>
    </row>
    <row r="39" spans="1:11">
      <c r="A39" s="84"/>
      <c r="K39" s="153"/>
    </row>
    <row r="40" spans="1:11">
      <c r="A40" s="84"/>
      <c r="K40" s="153"/>
    </row>
    <row r="41" spans="1:11">
      <c r="A41" s="84"/>
      <c r="K41" s="153"/>
    </row>
    <row r="42" spans="1:11">
      <c r="A42" s="84"/>
      <c r="K42" s="153"/>
    </row>
    <row r="43" spans="1:11">
      <c r="A43" s="84"/>
      <c r="K43" s="153"/>
    </row>
    <row r="44" spans="1:11">
      <c r="A44" s="84"/>
      <c r="K44" s="153"/>
    </row>
    <row r="45" spans="1:11">
      <c r="A45" s="84"/>
    </row>
  </sheetData>
  <customSheetViews>
    <customSheetView guid="{51F1D52B-5D55-4FCC-809B-9B4CC86C88B9}" showGridLines="0">
      <selection activeCell="K2" sqref="K2"/>
      <pageMargins left="0.92" right="0.74803149606299213" top="0.82677165354330717" bottom="0.9055118110236221" header="0" footer="0"/>
      <printOptions horizontalCentered="1" verticalCentered="1"/>
      <pageSetup scale="80" orientation="landscape" r:id="rId1"/>
      <headerFooter alignWithMargins="0"/>
    </customSheetView>
    <customSheetView guid="{67BA8672-8137-4028-84CD-AA630649A2B3}" showGridLines="0" showRuler="0" topLeftCell="A10">
      <selection activeCell="H34" sqref="H34"/>
      <pageMargins left="0.92" right="0.74803149606299213" top="0.82677165354330717" bottom="0.9055118110236221" header="0" footer="0"/>
      <printOptions horizontalCentered="1" verticalCentered="1"/>
      <pageSetup scale="80" orientation="landscape" r:id="rId2"/>
      <headerFooter alignWithMargins="0"/>
    </customSheetView>
    <customSheetView guid="{B297ACE3-C144-4411-A206-EE5C8D41CE1C}" showGridLines="0" topLeftCell="A7">
      <selection activeCell="H39" sqref="H39"/>
      <pageMargins left="0.92" right="0.74803149606299213" top="0.82677165354330717" bottom="0.9055118110236221" header="0" footer="0"/>
      <printOptions horizontalCentered="1" verticalCentered="1"/>
      <pageSetup scale="80" orientation="landscape" r:id="rId3"/>
      <headerFooter alignWithMargins="0"/>
    </customSheetView>
    <customSheetView guid="{45E423DD-7FD2-487F-8372-5798D7D06C15}" showPageBreaks="1" showGridLines="0" printArea="1">
      <selection activeCell="K2" sqref="K2"/>
      <pageMargins left="0.92" right="0.74803149606299213" top="0.82677165354330717" bottom="0.9055118110236221" header="0" footer="0"/>
      <printOptions horizontalCentered="1" verticalCentered="1"/>
      <pageSetup scale="80" orientation="landscape" r:id="rId4"/>
      <headerFooter alignWithMargins="0"/>
    </customSheetView>
  </customSheetViews>
  <mergeCells count="11">
    <mergeCell ref="K13:K14"/>
    <mergeCell ref="J13:J14"/>
    <mergeCell ref="A13:A14"/>
    <mergeCell ref="E13:E14"/>
    <mergeCell ref="B13:B14"/>
    <mergeCell ref="C13:C14"/>
    <mergeCell ref="I13:I14"/>
    <mergeCell ref="H13:H14"/>
    <mergeCell ref="G13:G14"/>
    <mergeCell ref="F13:F14"/>
    <mergeCell ref="D13:D14"/>
  </mergeCells>
  <phoneticPr fontId="0" type="noConversion"/>
  <printOptions horizontalCentered="1" verticalCentered="1"/>
  <pageMargins left="0.17" right="0.25" top="0.69" bottom="0.67" header="0" footer="0"/>
  <pageSetup scale="83" orientation="landscape" r:id="rId5"/>
  <headerFooter alignWithMargins="0"/>
  <drawing r:id="rId6"/>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52"/>
  <sheetViews>
    <sheetView showGridLines="0" topLeftCell="A10" zoomScaleNormal="100" workbookViewId="0">
      <selection activeCell="I32" sqref="I32"/>
    </sheetView>
  </sheetViews>
  <sheetFormatPr defaultRowHeight="15"/>
  <cols>
    <col min="1" max="1" width="20.7109375" style="72" customWidth="1"/>
    <col min="2" max="10" width="10.7109375" style="72" customWidth="1"/>
    <col min="11" max="11" width="10" style="72" customWidth="1"/>
    <col min="12" max="16384" width="9.140625" style="72"/>
  </cols>
  <sheetData>
    <row r="1" spans="1:11">
      <c r="A1" s="78" t="s">
        <v>353</v>
      </c>
      <c r="B1" s="80"/>
      <c r="C1" s="80"/>
      <c r="D1" s="80"/>
      <c r="E1" s="80"/>
      <c r="F1" s="80"/>
      <c r="G1" s="80"/>
      <c r="H1" s="80"/>
      <c r="I1" s="80"/>
      <c r="J1" s="80"/>
      <c r="K1" s="80">
        <v>66</v>
      </c>
    </row>
    <row r="9" spans="1:11">
      <c r="A9" s="74" t="s">
        <v>1830</v>
      </c>
    </row>
    <row r="10" spans="1:11">
      <c r="A10" s="152" t="s">
        <v>1336</v>
      </c>
    </row>
    <row r="11" spans="1:11">
      <c r="A11" s="152" t="s">
        <v>1472</v>
      </c>
    </row>
    <row r="12" spans="1:11">
      <c r="A12" s="72" t="s">
        <v>434</v>
      </c>
    </row>
    <row r="13" spans="1:11" ht="13.5" customHeight="1">
      <c r="A13" s="1605" t="s">
        <v>401</v>
      </c>
      <c r="B13" s="1635">
        <v>2006</v>
      </c>
      <c r="C13" s="1635">
        <v>2007</v>
      </c>
      <c r="D13" s="1635">
        <v>2008</v>
      </c>
      <c r="E13" s="1635">
        <v>2009</v>
      </c>
      <c r="F13" s="1635">
        <v>2010</v>
      </c>
      <c r="G13" s="1635">
        <v>2011</v>
      </c>
      <c r="H13" s="1635" t="s">
        <v>1314</v>
      </c>
      <c r="I13" s="1635" t="s">
        <v>1313</v>
      </c>
      <c r="J13" s="1635" t="s">
        <v>1312</v>
      </c>
      <c r="K13" s="1635" t="s">
        <v>1851</v>
      </c>
    </row>
    <row r="14" spans="1:11" ht="10.5" customHeight="1">
      <c r="A14" s="1637"/>
      <c r="B14" s="1636"/>
      <c r="C14" s="1636"/>
      <c r="D14" s="1636"/>
      <c r="E14" s="1636"/>
      <c r="F14" s="1636"/>
      <c r="G14" s="1636"/>
      <c r="H14" s="1636"/>
      <c r="I14" s="1636"/>
      <c r="J14" s="1636"/>
      <c r="K14" s="1636"/>
    </row>
    <row r="15" spans="1:11">
      <c r="A15" s="376"/>
      <c r="J15" s="584"/>
    </row>
    <row r="16" spans="1:11">
      <c r="A16" s="72" t="s">
        <v>402</v>
      </c>
      <c r="B16" s="421">
        <v>1241.82</v>
      </c>
      <c r="C16" s="421">
        <v>7035.09</v>
      </c>
      <c r="D16" s="421">
        <v>1969.27</v>
      </c>
      <c r="E16" s="421">
        <v>1671.8657862800001</v>
      </c>
      <c r="F16" s="420">
        <v>1488.6658974499999</v>
      </c>
      <c r="G16" s="246">
        <v>1625.3560077899999</v>
      </c>
      <c r="H16" s="584">
        <v>2087.5259606100003</v>
      </c>
      <c r="I16" s="584">
        <v>2875.9696860900003</v>
      </c>
      <c r="J16" s="584">
        <v>3368.8662899299998</v>
      </c>
      <c r="K16" s="584">
        <v>4803.4134810799997</v>
      </c>
    </row>
    <row r="17" spans="1:11">
      <c r="A17" s="72" t="s">
        <v>403</v>
      </c>
      <c r="B17" s="420">
        <v>1266.4000000000001</v>
      </c>
      <c r="C17" s="421">
        <v>1104.71</v>
      </c>
      <c r="D17" s="421">
        <v>1783.33</v>
      </c>
      <c r="E17" s="421">
        <v>1672.5862908899996</v>
      </c>
      <c r="F17" s="420">
        <v>1721.0340145700002</v>
      </c>
      <c r="G17" s="246">
        <v>1647.3172843</v>
      </c>
      <c r="H17" s="584">
        <v>2065.3703866699998</v>
      </c>
      <c r="I17" s="584">
        <v>3473.9316409400008</v>
      </c>
      <c r="J17" s="584">
        <v>4167.6324280600002</v>
      </c>
      <c r="K17" s="584">
        <v>3436.7153971399998</v>
      </c>
    </row>
    <row r="18" spans="1:11">
      <c r="A18" s="72" t="s">
        <v>404</v>
      </c>
      <c r="B18" s="420">
        <v>1218.8399999999999</v>
      </c>
      <c r="C18" s="421">
        <v>1215.93</v>
      </c>
      <c r="D18" s="421">
        <v>3384.54</v>
      </c>
      <c r="E18" s="421">
        <v>1548.4081135000006</v>
      </c>
      <c r="F18" s="420">
        <v>1642.59495105</v>
      </c>
      <c r="G18" s="246">
        <v>1543.2740531099998</v>
      </c>
      <c r="H18" s="584">
        <v>2041.0054199599999</v>
      </c>
      <c r="I18" s="584">
        <v>3609.1906405300001</v>
      </c>
      <c r="J18" s="584">
        <v>5018.2770862400012</v>
      </c>
      <c r="K18" s="584">
        <v>3542.4042918600003</v>
      </c>
    </row>
    <row r="19" spans="1:11">
      <c r="A19" s="72" t="s">
        <v>405</v>
      </c>
      <c r="B19" s="421">
        <v>3109.75</v>
      </c>
      <c r="C19" s="421">
        <v>3547.08</v>
      </c>
      <c r="D19" s="421">
        <v>5254.72</v>
      </c>
      <c r="E19" s="421">
        <v>4518.0857553699998</v>
      </c>
      <c r="F19" s="420">
        <v>4815.397984780001</v>
      </c>
      <c r="G19" s="246">
        <v>4007.8826989999998</v>
      </c>
      <c r="H19" s="584">
        <v>6273.6541137900003</v>
      </c>
      <c r="I19" s="584">
        <v>9782.9500809999972</v>
      </c>
      <c r="J19" s="584">
        <v>21265.155385069997</v>
      </c>
      <c r="K19" s="584">
        <v>12189.299055540001</v>
      </c>
    </row>
    <row r="20" spans="1:11">
      <c r="A20" s="72" t="s">
        <v>406</v>
      </c>
      <c r="B20" s="421">
        <v>1287.6600000000001</v>
      </c>
      <c r="C20" s="421">
        <v>3730.52</v>
      </c>
      <c r="D20" s="421">
        <v>1859.44</v>
      </c>
      <c r="E20" s="421">
        <v>1547.5478457500003</v>
      </c>
      <c r="F20" s="420">
        <v>1512.3312952099998</v>
      </c>
      <c r="G20" s="246">
        <v>2926.1821716999998</v>
      </c>
      <c r="H20" s="584">
        <v>12759.826412460001</v>
      </c>
      <c r="I20" s="584">
        <v>3441.00095194</v>
      </c>
      <c r="J20" s="584">
        <v>3166.06290657</v>
      </c>
      <c r="K20" s="584">
        <v>3471.3215179600002</v>
      </c>
    </row>
    <row r="21" spans="1:11">
      <c r="A21" s="72" t="s">
        <v>407</v>
      </c>
      <c r="B21" s="421">
        <v>1148.96</v>
      </c>
      <c r="C21" s="421">
        <v>1481.33</v>
      </c>
      <c r="D21" s="421">
        <v>1827.69</v>
      </c>
      <c r="E21" s="421">
        <v>1687.4803772100004</v>
      </c>
      <c r="F21" s="420">
        <v>1597.21525505</v>
      </c>
      <c r="G21" s="246">
        <v>1916.3537892100001</v>
      </c>
      <c r="H21" s="584">
        <v>3095.0237664699998</v>
      </c>
      <c r="I21" s="584">
        <v>3636.18119222</v>
      </c>
      <c r="J21" s="584">
        <v>3558.9166934699997</v>
      </c>
      <c r="K21" s="584">
        <v>3528.4670321999997</v>
      </c>
    </row>
    <row r="22" spans="1:11">
      <c r="A22" s="72" t="s">
        <v>408</v>
      </c>
      <c r="B22" s="421">
        <v>1169.8</v>
      </c>
      <c r="C22" s="421">
        <v>1614.06</v>
      </c>
      <c r="D22" s="421">
        <v>1839.97</v>
      </c>
      <c r="E22" s="421">
        <v>1671.1290831700001</v>
      </c>
      <c r="F22" s="420">
        <v>1554.8107925300005</v>
      </c>
      <c r="G22" s="246">
        <v>1818.13380691</v>
      </c>
      <c r="H22" s="584">
        <v>4473.0391856900005</v>
      </c>
      <c r="I22" s="584">
        <v>3963.5130563100001</v>
      </c>
      <c r="J22" s="584">
        <v>5157.7807566500005</v>
      </c>
      <c r="K22" s="584">
        <v>4083.0556471199998</v>
      </c>
    </row>
    <row r="23" spans="1:11">
      <c r="A23" s="72" t="s">
        <v>409</v>
      </c>
      <c r="B23" s="421">
        <v>1416.24</v>
      </c>
      <c r="C23" s="421">
        <v>1716.88</v>
      </c>
      <c r="D23" s="421">
        <v>1633.12</v>
      </c>
      <c r="E23" s="421">
        <v>1485.8134652700001</v>
      </c>
      <c r="F23" s="420">
        <v>1376.0135725000005</v>
      </c>
      <c r="G23" s="246">
        <v>1769.8995359999999</v>
      </c>
      <c r="H23" s="584">
        <v>2421.2066224</v>
      </c>
      <c r="I23" s="584">
        <v>3437.6234793099998</v>
      </c>
      <c r="J23" s="584">
        <v>3734.6596941299999</v>
      </c>
      <c r="K23" s="584">
        <v>4490.2750198699996</v>
      </c>
    </row>
    <row r="24" spans="1:11">
      <c r="A24" s="72" t="s">
        <v>410</v>
      </c>
      <c r="B24" s="421">
        <v>1460.89</v>
      </c>
      <c r="C24" s="421">
        <v>2414.7199999999998</v>
      </c>
      <c r="D24" s="421">
        <v>1426.66</v>
      </c>
      <c r="E24" s="421">
        <v>1621.1680073199991</v>
      </c>
      <c r="F24" s="420">
        <v>1424.7154836300001</v>
      </c>
      <c r="G24" s="246">
        <v>1646.6913508</v>
      </c>
      <c r="H24" s="584">
        <v>2532.7863279300004</v>
      </c>
      <c r="I24" s="584">
        <v>3314.6957751199998</v>
      </c>
      <c r="J24" s="584">
        <v>3718.8205737899998</v>
      </c>
      <c r="K24" s="584">
        <v>3311.1663227199997</v>
      </c>
    </row>
    <row r="25" spans="1:11">
      <c r="A25" s="72" t="s">
        <v>411</v>
      </c>
      <c r="B25" s="421">
        <v>1194.5999999999999</v>
      </c>
      <c r="C25" s="421">
        <v>2352.85</v>
      </c>
      <c r="D25" s="421">
        <v>1598.66</v>
      </c>
      <c r="E25" s="421">
        <v>1515.8558255099997</v>
      </c>
      <c r="F25" s="420">
        <v>1508.4976538100002</v>
      </c>
      <c r="G25" s="246">
        <v>2036.37430857</v>
      </c>
      <c r="H25" s="584">
        <v>2779.2907133499998</v>
      </c>
      <c r="I25" s="584">
        <v>4500.4220688900004</v>
      </c>
      <c r="J25" s="584">
        <v>5566.8606320900017</v>
      </c>
      <c r="K25" s="584">
        <v>3817.0914459999999</v>
      </c>
    </row>
    <row r="26" spans="1:11">
      <c r="A26" s="72" t="s">
        <v>412</v>
      </c>
      <c r="B26" s="421">
        <v>965.3</v>
      </c>
      <c r="C26" s="421">
        <v>1932.54</v>
      </c>
      <c r="D26" s="421">
        <v>2390.33</v>
      </c>
      <c r="E26" s="421">
        <v>1337.0653723199994</v>
      </c>
      <c r="F26" s="420">
        <v>1298.7603007599998</v>
      </c>
      <c r="G26" s="246">
        <v>1911.1460933000001</v>
      </c>
      <c r="H26" s="584">
        <v>3678.8524797500004</v>
      </c>
      <c r="I26" s="584">
        <v>4307.3237541600001</v>
      </c>
      <c r="J26" s="584">
        <v>3456.2095590599997</v>
      </c>
      <c r="K26" s="584">
        <v>3235.9686431599998</v>
      </c>
    </row>
    <row r="27" spans="1:11">
      <c r="A27" s="72" t="s">
        <v>413</v>
      </c>
      <c r="B27" s="421">
        <v>971.42</v>
      </c>
      <c r="C27" s="421">
        <v>1849.66</v>
      </c>
      <c r="D27" s="421">
        <v>1634.35</v>
      </c>
      <c r="E27" s="421">
        <v>2146.7213258500001</v>
      </c>
      <c r="F27" s="420">
        <v>1474.3360146799998</v>
      </c>
      <c r="G27" s="246">
        <v>2051.0639053999998</v>
      </c>
      <c r="H27" s="584">
        <v>2205.70693643</v>
      </c>
      <c r="I27" s="584">
        <v>4351.2267741500009</v>
      </c>
      <c r="J27" s="584">
        <v>4724.3988829400005</v>
      </c>
      <c r="K27" s="584">
        <v>3382.7645761999997</v>
      </c>
    </row>
    <row r="28" spans="1:11">
      <c r="B28" s="420"/>
      <c r="C28" s="420"/>
      <c r="D28" s="420"/>
      <c r="E28" s="420"/>
      <c r="F28" s="420"/>
    </row>
    <row r="29" spans="1:11">
      <c r="A29" s="378" t="s">
        <v>361</v>
      </c>
      <c r="B29" s="422">
        <v>16451.679999999997</v>
      </c>
      <c r="C29" s="422">
        <v>29995.37</v>
      </c>
      <c r="D29" s="422">
        <v>26602.080000000002</v>
      </c>
      <c r="E29" s="422">
        <v>22423.727248439998</v>
      </c>
      <c r="F29" s="422">
        <v>21414.373216020005</v>
      </c>
      <c r="G29" s="422">
        <v>24899.675006090001</v>
      </c>
      <c r="H29" s="422">
        <v>46413.288325509995</v>
      </c>
      <c r="I29" s="422">
        <v>50694.029100660009</v>
      </c>
      <c r="J29" s="422">
        <v>66903.640887999994</v>
      </c>
      <c r="K29" s="422">
        <v>53291.942430849995</v>
      </c>
    </row>
    <row r="30" spans="1:11" ht="13.5" customHeight="1">
      <c r="A30" s="423"/>
      <c r="B30" s="424"/>
    </row>
    <row r="31" spans="1:11">
      <c r="A31" s="80" t="s">
        <v>414</v>
      </c>
      <c r="B31" s="379"/>
      <c r="C31" s="379" t="s">
        <v>551</v>
      </c>
      <c r="D31" s="379" t="s">
        <v>552</v>
      </c>
      <c r="E31" s="379" t="s">
        <v>553</v>
      </c>
      <c r="F31" s="379" t="s">
        <v>554</v>
      </c>
      <c r="G31" s="379" t="s">
        <v>555</v>
      </c>
      <c r="H31" s="379" t="s">
        <v>556</v>
      </c>
      <c r="I31" s="379" t="s">
        <v>642</v>
      </c>
      <c r="J31" s="379" t="s">
        <v>760</v>
      </c>
      <c r="K31" s="379" t="s">
        <v>1581</v>
      </c>
    </row>
    <row r="32" spans="1:11" ht="13.5" customHeight="1">
      <c r="A32" s="976" t="s">
        <v>415</v>
      </c>
      <c r="B32" s="827"/>
      <c r="C32" s="827">
        <v>0.82324054443072114</v>
      </c>
      <c r="D32" s="827">
        <v>-0.11312712595310537</v>
      </c>
      <c r="E32" s="827">
        <v>-0.15706864845004609</v>
      </c>
      <c r="F32" s="827">
        <v>-4.501276800404419E-2</v>
      </c>
      <c r="G32" s="827">
        <v>0.16275525577665073</v>
      </c>
      <c r="H32" s="827">
        <v>0.86401181196775312</v>
      </c>
      <c r="I32" s="827">
        <v>9.2230930614696449E-2</v>
      </c>
      <c r="J32" s="827">
        <v>0.31975386598594402</v>
      </c>
      <c r="K32" s="827">
        <v>-0.20345228266331061</v>
      </c>
    </row>
    <row r="33" spans="1:8" s="829" customFormat="1" ht="13.5" customHeight="1">
      <c r="A33" s="40" t="s">
        <v>729</v>
      </c>
      <c r="B33" s="828"/>
      <c r="C33" s="828"/>
      <c r="D33" s="828"/>
      <c r="E33" s="828"/>
      <c r="F33" s="828"/>
      <c r="G33" s="828"/>
      <c r="H33" s="828"/>
    </row>
    <row r="34" spans="1:8" ht="15.75">
      <c r="A34" s="22" t="s">
        <v>824</v>
      </c>
    </row>
    <row r="35" spans="1:8" ht="15.75">
      <c r="A35" s="904" t="s">
        <v>1298</v>
      </c>
    </row>
    <row r="36" spans="1:8" ht="15.75">
      <c r="A36" s="904" t="s">
        <v>1311</v>
      </c>
    </row>
    <row r="37" spans="1:8" ht="15" customHeight="1">
      <c r="A37" s="904" t="s">
        <v>1852</v>
      </c>
    </row>
    <row r="38" spans="1:8" ht="15" customHeight="1">
      <c r="A38" s="904" t="s">
        <v>1794</v>
      </c>
    </row>
    <row r="39" spans="1:8" s="91" customFormat="1" ht="15.75">
      <c r="A39" s="906" t="s">
        <v>1975</v>
      </c>
    </row>
    <row r="40" spans="1:8" ht="15.75">
      <c r="A40" s="35" t="s">
        <v>10</v>
      </c>
    </row>
    <row r="41" spans="1:8">
      <c r="G41" s="117"/>
    </row>
    <row r="42" spans="1:8" ht="14.25" customHeight="1">
      <c r="A42" s="67"/>
      <c r="B42" s="826"/>
      <c r="C42" s="826"/>
      <c r="D42" s="826"/>
      <c r="E42" s="826"/>
      <c r="F42" s="826"/>
      <c r="G42" s="826"/>
      <c r="H42" s="826"/>
    </row>
    <row r="44" spans="1:8">
      <c r="A44" s="1249"/>
    </row>
    <row r="45" spans="1:8">
      <c r="A45" s="67"/>
    </row>
    <row r="46" spans="1:8">
      <c r="A46" s="67"/>
    </row>
    <row r="47" spans="1:8">
      <c r="A47" s="67"/>
    </row>
    <row r="48" spans="1:8">
      <c r="A48" s="67"/>
    </row>
    <row r="49" spans="1:1">
      <c r="A49" s="104"/>
    </row>
    <row r="50" spans="1:1">
      <c r="A50" s="104"/>
    </row>
    <row r="51" spans="1:1">
      <c r="A51" s="104"/>
    </row>
    <row r="52" spans="1:1">
      <c r="A52" s="104"/>
    </row>
  </sheetData>
  <customSheetViews>
    <customSheetView guid="{51F1D52B-5D55-4FCC-809B-9B4CC86C88B9}" showGridLines="0">
      <selection activeCell="K2" sqref="K2"/>
      <pageMargins left="1.42" right="1.01" top="0.79" bottom="0.4" header="0.5" footer="0.26"/>
      <pageSetup scale="85" orientation="landscape" r:id="rId1"/>
      <headerFooter alignWithMargins="0"/>
    </customSheetView>
    <customSheetView guid="{67BA8672-8137-4028-84CD-AA630649A2B3}" showRuler="0">
      <selection activeCell="L31" sqref="L31"/>
      <pageMargins left="1.42" right="1.01" top="0.79" bottom="0.4" header="0.5" footer="0.26"/>
      <pageSetup scale="85" orientation="landscape" r:id="rId2"/>
      <headerFooter alignWithMargins="0"/>
    </customSheetView>
    <customSheetView guid="{B297ACE3-C144-4411-A206-EE5C8D41CE1C}" topLeftCell="A4">
      <selection activeCell="H39" sqref="H39"/>
      <pageMargins left="1.42" right="1.01" top="0.79" bottom="0.4" header="0.5" footer="0.26"/>
      <pageSetup scale="85" orientation="landscape" r:id="rId3"/>
      <headerFooter alignWithMargins="0"/>
    </customSheetView>
    <customSheetView guid="{45E423DD-7FD2-487F-8372-5798D7D06C15}" showPageBreaks="1" showGridLines="0" printArea="1">
      <selection activeCell="K2" sqref="K2"/>
      <pageMargins left="1.42" right="1.01" top="0.79" bottom="0.4" header="0.5" footer="0.26"/>
      <pageSetup scale="85" orientation="landscape" r:id="rId4"/>
      <headerFooter alignWithMargins="0"/>
    </customSheetView>
  </customSheetViews>
  <mergeCells count="11">
    <mergeCell ref="K13:K14"/>
    <mergeCell ref="A13:A14"/>
    <mergeCell ref="E13:E14"/>
    <mergeCell ref="C13:C14"/>
    <mergeCell ref="B13:B14"/>
    <mergeCell ref="D13:D14"/>
    <mergeCell ref="J13:J14"/>
    <mergeCell ref="I13:I14"/>
    <mergeCell ref="H13:H14"/>
    <mergeCell ref="G13:G14"/>
    <mergeCell ref="F13:F14"/>
  </mergeCells>
  <phoneticPr fontId="14" type="noConversion"/>
  <pageMargins left="0.73" right="0.35" top="0.6" bottom="0.55000000000000004" header="0.15748031496062992" footer="0.27559055118110237"/>
  <pageSetup scale="92" orientation="landscape" r:id="rId5"/>
  <headerFooter alignWithMargins="0"/>
  <drawing r:id="rId6"/>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dimension ref="A1:U46"/>
  <sheetViews>
    <sheetView showGridLines="0" zoomScaleNormal="100" workbookViewId="0">
      <selection activeCell="C31" sqref="C31"/>
    </sheetView>
  </sheetViews>
  <sheetFormatPr defaultRowHeight="15"/>
  <cols>
    <col min="1" max="1" width="19.7109375" style="84" customWidth="1"/>
    <col min="2" max="10" width="11.28515625" style="84" customWidth="1"/>
    <col min="11" max="11" width="11.42578125" style="84" customWidth="1"/>
    <col min="12" max="21" width="9.85546875" style="84" bestFit="1" customWidth="1"/>
    <col min="22" max="16384" width="9.140625" style="84"/>
  </cols>
  <sheetData>
    <row r="1" spans="1:21" ht="15.75" customHeight="1">
      <c r="A1" s="78" t="s">
        <v>353</v>
      </c>
      <c r="B1" s="79"/>
      <c r="C1" s="80"/>
      <c r="D1" s="80"/>
      <c r="E1" s="80"/>
      <c r="F1" s="80"/>
      <c r="G1" s="80"/>
      <c r="H1" s="80"/>
      <c r="I1" s="80"/>
      <c r="J1" s="80"/>
      <c r="K1" s="80">
        <v>67</v>
      </c>
    </row>
    <row r="2" spans="1:21">
      <c r="A2" s="72"/>
      <c r="B2" s="72"/>
      <c r="C2" s="72"/>
      <c r="D2" s="72"/>
      <c r="E2" s="72"/>
    </row>
    <row r="3" spans="1:21">
      <c r="A3" s="72"/>
      <c r="B3" s="72"/>
      <c r="C3" s="72"/>
      <c r="D3" s="72"/>
      <c r="E3" s="72"/>
    </row>
    <row r="4" spans="1:21">
      <c r="A4" s="72"/>
      <c r="B4" s="72"/>
      <c r="C4" s="72"/>
      <c r="D4" s="72"/>
      <c r="E4" s="72"/>
    </row>
    <row r="5" spans="1:21">
      <c r="A5" s="72"/>
      <c r="B5" s="72"/>
      <c r="C5" s="72"/>
      <c r="D5" s="72"/>
      <c r="E5" s="72"/>
    </row>
    <row r="6" spans="1:21">
      <c r="A6" s="72"/>
      <c r="B6" s="72"/>
      <c r="C6" s="72"/>
      <c r="D6" s="72"/>
      <c r="E6" s="72"/>
    </row>
    <row r="7" spans="1:21">
      <c r="A7" s="72"/>
      <c r="B7" s="72"/>
      <c r="C7" s="72"/>
      <c r="D7" s="72"/>
      <c r="E7" s="72"/>
    </row>
    <row r="8" spans="1:21">
      <c r="A8" s="96" t="s">
        <v>1831</v>
      </c>
      <c r="B8" s="72"/>
      <c r="C8" s="72"/>
      <c r="D8" s="72"/>
      <c r="E8" s="72"/>
    </row>
    <row r="9" spans="1:21">
      <c r="A9" s="152" t="s">
        <v>1337</v>
      </c>
      <c r="B9" s="72"/>
      <c r="C9" s="72"/>
      <c r="D9" s="72"/>
      <c r="E9" s="72"/>
    </row>
    <row r="10" spans="1:21">
      <c r="A10" s="152" t="s">
        <v>1472</v>
      </c>
      <c r="B10" s="72"/>
      <c r="C10" s="72"/>
      <c r="D10" s="72"/>
      <c r="E10" s="72"/>
    </row>
    <row r="11" spans="1:21">
      <c r="A11" s="72" t="s">
        <v>434</v>
      </c>
      <c r="B11" s="72"/>
      <c r="C11" s="72"/>
      <c r="D11" s="72"/>
      <c r="E11" s="72"/>
    </row>
    <row r="12" spans="1:21" ht="12.75" customHeight="1">
      <c r="A12" s="1605" t="s">
        <v>401</v>
      </c>
      <c r="B12" s="1635">
        <v>2006</v>
      </c>
      <c r="C12" s="1635">
        <v>2007</v>
      </c>
      <c r="D12" s="1635">
        <v>2008</v>
      </c>
      <c r="E12" s="1635">
        <v>2009</v>
      </c>
      <c r="F12" s="1605">
        <v>2010</v>
      </c>
      <c r="G12" s="1605">
        <v>2011</v>
      </c>
      <c r="H12" s="1605">
        <v>2012</v>
      </c>
      <c r="I12" s="1605">
        <v>2013</v>
      </c>
      <c r="J12" s="1605">
        <v>2014</v>
      </c>
      <c r="K12" s="1605" t="s">
        <v>1470</v>
      </c>
    </row>
    <row r="13" spans="1:21" ht="12.75" customHeight="1">
      <c r="A13" s="1605"/>
      <c r="B13" s="1635"/>
      <c r="C13" s="1635"/>
      <c r="D13" s="1635"/>
      <c r="E13" s="1635"/>
      <c r="F13" s="1605"/>
      <c r="G13" s="1605"/>
      <c r="H13" s="1605"/>
      <c r="I13" s="1605"/>
      <c r="J13" s="1605"/>
      <c r="K13" s="1605"/>
    </row>
    <row r="14" spans="1:21" ht="8.25" customHeight="1">
      <c r="A14" s="376"/>
      <c r="B14" s="72"/>
      <c r="C14" s="72"/>
      <c r="D14" s="72"/>
      <c r="E14" s="72"/>
      <c r="H14" s="273"/>
      <c r="I14" s="273"/>
    </row>
    <row r="15" spans="1:21">
      <c r="A15" s="72" t="s">
        <v>402</v>
      </c>
      <c r="B15" s="427">
        <v>1713.85</v>
      </c>
      <c r="C15" s="421">
        <v>3839.98</v>
      </c>
      <c r="D15" s="421">
        <v>3003.02</v>
      </c>
      <c r="E15" s="426">
        <v>3487.44645464</v>
      </c>
      <c r="F15" s="131">
        <v>2960.7</v>
      </c>
      <c r="G15" s="246">
        <v>3761.2860991999996</v>
      </c>
      <c r="H15" s="246">
        <v>4987.6356797099997</v>
      </c>
      <c r="I15" s="132">
        <v>4536.4469827000003</v>
      </c>
      <c r="J15" s="572">
        <v>5369.5568224899998</v>
      </c>
      <c r="K15" s="572">
        <v>5982.2882879099998</v>
      </c>
      <c r="L15" s="926"/>
      <c r="M15" s="926"/>
      <c r="N15" s="926"/>
      <c r="O15" s="926"/>
      <c r="P15" s="926"/>
      <c r="Q15" s="926"/>
      <c r="R15" s="926"/>
      <c r="S15" s="926"/>
      <c r="T15" s="926"/>
      <c r="U15" s="926"/>
    </row>
    <row r="16" spans="1:21">
      <c r="A16" s="72" t="s">
        <v>403</v>
      </c>
      <c r="B16" s="426">
        <v>1203.18</v>
      </c>
      <c r="C16" s="421">
        <v>1498.71</v>
      </c>
      <c r="D16" s="421">
        <v>1807.88</v>
      </c>
      <c r="E16" s="426">
        <v>1753.7512895499999</v>
      </c>
      <c r="F16" s="131">
        <v>1842.3999999999999</v>
      </c>
      <c r="G16" s="132">
        <v>2157.5836656999995</v>
      </c>
      <c r="H16" s="246">
        <v>2928.2490434000001</v>
      </c>
      <c r="I16" s="132">
        <v>3076.9917040199998</v>
      </c>
      <c r="J16" s="572">
        <v>3805.5971434100002</v>
      </c>
      <c r="K16" s="572">
        <v>4079.7053386500011</v>
      </c>
    </row>
    <row r="17" spans="1:11">
      <c r="A17" s="72" t="s">
        <v>404</v>
      </c>
      <c r="B17" s="426">
        <v>1507.39</v>
      </c>
      <c r="C17" s="421">
        <v>1727.52</v>
      </c>
      <c r="D17" s="421">
        <v>2060.94</v>
      </c>
      <c r="E17" s="426">
        <v>4175.7321708899999</v>
      </c>
      <c r="F17" s="131">
        <v>2037.6000000000004</v>
      </c>
      <c r="G17" s="132">
        <v>2001.81691755</v>
      </c>
      <c r="H17" s="132">
        <v>2773.2954725999998</v>
      </c>
      <c r="I17" s="132">
        <v>3508.8597929899997</v>
      </c>
      <c r="J17" s="572">
        <v>3705.2336237500008</v>
      </c>
      <c r="K17" s="572">
        <v>4205.8520019099997</v>
      </c>
    </row>
    <row r="18" spans="1:11">
      <c r="A18" s="72" t="s">
        <v>405</v>
      </c>
      <c r="B18" s="426">
        <v>1559.01</v>
      </c>
      <c r="C18" s="421">
        <v>2209.6</v>
      </c>
      <c r="D18" s="421">
        <v>2874.09</v>
      </c>
      <c r="E18" s="426">
        <v>3209.3543907199996</v>
      </c>
      <c r="F18" s="131">
        <v>2893.1000000000004</v>
      </c>
      <c r="G18" s="132">
        <v>3585.6117491499999</v>
      </c>
      <c r="H18" s="132">
        <v>3387.4076381900004</v>
      </c>
      <c r="I18" s="132">
        <v>3894.3795608200003</v>
      </c>
      <c r="J18" s="572">
        <v>4301.4909869700004</v>
      </c>
      <c r="K18" s="572">
        <v>4739.920862330001</v>
      </c>
    </row>
    <row r="19" spans="1:11">
      <c r="A19" s="72" t="s">
        <v>406</v>
      </c>
      <c r="B19" s="426">
        <v>2606.15</v>
      </c>
      <c r="C19" s="421">
        <v>1966.03</v>
      </c>
      <c r="D19" s="421">
        <v>2720.94</v>
      </c>
      <c r="E19" s="426">
        <v>2704.5942722899999</v>
      </c>
      <c r="F19" s="131">
        <v>2818.4999999999995</v>
      </c>
      <c r="G19" s="132">
        <v>3797.1946766500005</v>
      </c>
      <c r="H19" s="132">
        <v>5810.5367649300006</v>
      </c>
      <c r="I19" s="132">
        <v>4249.8743115900006</v>
      </c>
      <c r="J19" s="572">
        <v>4839.695380950001</v>
      </c>
      <c r="K19" s="572">
        <v>5015.5991871700007</v>
      </c>
    </row>
    <row r="20" spans="1:11">
      <c r="A20" s="72" t="s">
        <v>407</v>
      </c>
      <c r="B20" s="426">
        <v>1741.82</v>
      </c>
      <c r="C20" s="421">
        <v>2199.4499999999998</v>
      </c>
      <c r="D20" s="421">
        <v>1712</v>
      </c>
      <c r="E20" s="426">
        <v>2199.4410290999999</v>
      </c>
      <c r="F20" s="131">
        <v>2803.1</v>
      </c>
      <c r="G20" s="132">
        <v>3306.0812422899999</v>
      </c>
      <c r="H20" s="132">
        <v>3275.9273508900001</v>
      </c>
      <c r="I20" s="132">
        <v>3791.4558833699994</v>
      </c>
      <c r="J20" s="572">
        <v>3706.7683986499997</v>
      </c>
      <c r="K20" s="572">
        <v>4186.7158334599999</v>
      </c>
    </row>
    <row r="21" spans="1:11">
      <c r="A21" s="72" t="s">
        <v>408</v>
      </c>
      <c r="B21" s="426">
        <v>1438.61</v>
      </c>
      <c r="C21" s="421">
        <v>1956.11</v>
      </c>
      <c r="D21" s="421">
        <v>2553.9699999999998</v>
      </c>
      <c r="E21" s="426">
        <v>2559.6953929299998</v>
      </c>
      <c r="F21" s="131">
        <v>2369.2000000000003</v>
      </c>
      <c r="G21" s="132">
        <v>5599.7122908599995</v>
      </c>
      <c r="H21" s="132">
        <v>2957.2376989300001</v>
      </c>
      <c r="I21" s="132">
        <v>3242.53798125</v>
      </c>
      <c r="J21" s="572">
        <v>4059.0878190800004</v>
      </c>
      <c r="K21" s="572">
        <v>4163.9880621699995</v>
      </c>
    </row>
    <row r="22" spans="1:11">
      <c r="A22" s="72" t="s">
        <v>409</v>
      </c>
      <c r="B22" s="426">
        <v>1440.84</v>
      </c>
      <c r="C22" s="421">
        <v>1658.45</v>
      </c>
      <c r="D22" s="421">
        <v>1909.27</v>
      </c>
      <c r="E22" s="426">
        <v>1791.6418306199998</v>
      </c>
      <c r="F22" s="131">
        <v>3811.2</v>
      </c>
      <c r="G22" s="132">
        <v>2535.3103004499999</v>
      </c>
      <c r="H22" s="132">
        <v>3376.2374597399998</v>
      </c>
      <c r="I22" s="132">
        <v>3562.6485020200003</v>
      </c>
      <c r="J22" s="572">
        <v>3627.4659180099998</v>
      </c>
      <c r="K22" s="572">
        <v>5730.3324386499989</v>
      </c>
    </row>
    <row r="23" spans="1:11">
      <c r="A23" s="72" t="s">
        <v>410</v>
      </c>
      <c r="B23" s="426">
        <v>1586</v>
      </c>
      <c r="C23" s="421">
        <v>1755.19</v>
      </c>
      <c r="D23" s="421">
        <v>1805.35</v>
      </c>
      <c r="E23" s="426">
        <v>1678.7580939100001</v>
      </c>
      <c r="F23" s="131">
        <v>1728.5000000000002</v>
      </c>
      <c r="G23" s="132">
        <v>2476.9354950617567</v>
      </c>
      <c r="H23" s="132">
        <v>2983.6295296200001</v>
      </c>
      <c r="I23" s="132">
        <v>3347.0991514300003</v>
      </c>
      <c r="J23" s="572">
        <v>3442.2515197800003</v>
      </c>
      <c r="K23" s="572">
        <v>3698.4922130300015</v>
      </c>
    </row>
    <row r="24" spans="1:11">
      <c r="A24" s="72" t="s">
        <v>411</v>
      </c>
      <c r="B24" s="426">
        <v>1367.43</v>
      </c>
      <c r="C24" s="421">
        <v>1587.21</v>
      </c>
      <c r="D24" s="421">
        <v>2234.0100000000002</v>
      </c>
      <c r="E24" s="426">
        <v>2355.2789383899999</v>
      </c>
      <c r="F24" s="131">
        <v>2056</v>
      </c>
      <c r="G24" s="132">
        <v>2466.4360342881673</v>
      </c>
      <c r="H24" s="132">
        <v>2944.6287480000001</v>
      </c>
      <c r="I24" s="132">
        <v>3411.1473101900006</v>
      </c>
      <c r="J24" s="572">
        <v>4175.2958279100003</v>
      </c>
      <c r="K24" s="572">
        <v>4332.7009973100003</v>
      </c>
    </row>
    <row r="25" spans="1:11">
      <c r="A25" s="72" t="s">
        <v>412</v>
      </c>
      <c r="B25" s="426">
        <v>2382.73</v>
      </c>
      <c r="C25" s="421">
        <v>1810.48</v>
      </c>
      <c r="D25" s="421">
        <v>2632.73</v>
      </c>
      <c r="E25" s="426">
        <v>1766.93349754</v>
      </c>
      <c r="F25" s="131">
        <v>1966.7999999999997</v>
      </c>
      <c r="G25" s="132">
        <v>2626.3955234543087</v>
      </c>
      <c r="H25" s="132">
        <v>4349.1050808700002</v>
      </c>
      <c r="I25" s="132">
        <v>4604.039604489999</v>
      </c>
      <c r="J25" s="572">
        <v>3868.1543810399999</v>
      </c>
      <c r="K25" s="572">
        <v>4455.8406291800002</v>
      </c>
    </row>
    <row r="26" spans="1:11">
      <c r="A26" s="72" t="s">
        <v>413</v>
      </c>
      <c r="B26" s="426">
        <v>2598.0300000000002</v>
      </c>
      <c r="C26" s="421">
        <v>1826.38</v>
      </c>
      <c r="D26" s="421">
        <v>2057.0100000000002</v>
      </c>
      <c r="E26" s="426">
        <v>1923.4384496</v>
      </c>
      <c r="F26" s="131">
        <v>2653.7</v>
      </c>
      <c r="G26" s="132">
        <v>3345.5180575833328</v>
      </c>
      <c r="H26" s="132">
        <v>3498.88418379</v>
      </c>
      <c r="I26" s="132">
        <v>5380.20055529</v>
      </c>
      <c r="J26" s="572">
        <v>4371.600872</v>
      </c>
      <c r="K26" s="572">
        <v>4361.5294818300008</v>
      </c>
    </row>
    <row r="27" spans="1:11" ht="12.75" customHeight="1">
      <c r="A27" s="72"/>
      <c r="B27" s="420"/>
      <c r="C27" s="420"/>
      <c r="D27" s="420"/>
      <c r="E27" s="377"/>
      <c r="G27" s="132"/>
      <c r="H27" s="132"/>
      <c r="J27" s="926"/>
    </row>
    <row r="28" spans="1:11" ht="15" customHeight="1">
      <c r="A28" s="378" t="s">
        <v>361</v>
      </c>
      <c r="B28" s="422">
        <v>21145.040000000001</v>
      </c>
      <c r="C28" s="422">
        <v>24035.11</v>
      </c>
      <c r="D28" s="422">
        <v>27371.21</v>
      </c>
      <c r="E28" s="422">
        <v>29606.065810179996</v>
      </c>
      <c r="F28" s="422">
        <v>29940.799999999999</v>
      </c>
      <c r="G28" s="287">
        <v>37659.882052237561</v>
      </c>
      <c r="H28" s="287">
        <v>43272.774650670006</v>
      </c>
      <c r="I28" s="287">
        <v>46605.681340159994</v>
      </c>
      <c r="J28" s="287">
        <v>49272.198694040002</v>
      </c>
      <c r="K28" s="287">
        <v>54952.965333600005</v>
      </c>
    </row>
    <row r="29" spans="1:11" ht="13.5" customHeight="1">
      <c r="A29" s="423"/>
      <c r="B29" s="424"/>
      <c r="C29" s="424"/>
      <c r="D29" s="114"/>
      <c r="E29" s="72"/>
      <c r="J29" s="926"/>
    </row>
    <row r="30" spans="1:11" ht="15.75" customHeight="1" thickBot="1">
      <c r="A30" s="818" t="s">
        <v>414</v>
      </c>
      <c r="B30" s="418"/>
      <c r="C30" s="418" t="s">
        <v>551</v>
      </c>
      <c r="D30" s="418" t="s">
        <v>552</v>
      </c>
      <c r="E30" s="418" t="s">
        <v>553</v>
      </c>
      <c r="F30" s="418" t="s">
        <v>554</v>
      </c>
      <c r="G30" s="759" t="s">
        <v>555</v>
      </c>
      <c r="H30" s="977" t="s">
        <v>556</v>
      </c>
      <c r="I30" s="977" t="s">
        <v>642</v>
      </c>
      <c r="J30" s="977" t="s">
        <v>760</v>
      </c>
      <c r="K30" s="977" t="s">
        <v>1581</v>
      </c>
    </row>
    <row r="31" spans="1:11" ht="15.75" customHeight="1" thickTop="1" thickBot="1">
      <c r="A31" s="819" t="s">
        <v>415</v>
      </c>
      <c r="B31" s="830"/>
      <c r="C31" s="830">
        <v>0.13667838887985084</v>
      </c>
      <c r="D31" s="830">
        <v>0.13880111220626823</v>
      </c>
      <c r="E31" s="830">
        <v>8.164987262821044E-2</v>
      </c>
      <c r="F31" s="830">
        <v>1.1306270544899855E-2</v>
      </c>
      <c r="G31" s="830">
        <v>0.2578114830678393</v>
      </c>
      <c r="H31" s="978">
        <v>0.14904169350947161</v>
      </c>
      <c r="I31" s="978">
        <v>7.7020868580665036E-2</v>
      </c>
      <c r="J31" s="978">
        <v>5.7214427022704628E-2</v>
      </c>
      <c r="K31" s="978">
        <v>0.11529354869741493</v>
      </c>
    </row>
    <row r="32" spans="1:11" s="297" customFormat="1" ht="15" customHeight="1" thickTop="1">
      <c r="A32" s="720" t="s">
        <v>825</v>
      </c>
      <c r="B32" s="469"/>
      <c r="C32" s="469"/>
      <c r="D32" s="469"/>
      <c r="E32" s="469"/>
      <c r="F32" s="469"/>
      <c r="G32" s="469"/>
      <c r="J32" s="806"/>
    </row>
    <row r="33" spans="1:7" s="297" customFormat="1" ht="15" customHeight="1">
      <c r="A33" s="12" t="s">
        <v>1315</v>
      </c>
      <c r="B33" s="469"/>
      <c r="C33" s="469"/>
      <c r="D33" s="469"/>
      <c r="E33" s="469"/>
      <c r="F33" s="469"/>
      <c r="G33" s="469"/>
    </row>
    <row r="34" spans="1:7" ht="15.75">
      <c r="A34" s="12" t="s">
        <v>739</v>
      </c>
      <c r="B34" s="72"/>
      <c r="C34" s="72"/>
      <c r="D34" s="72"/>
      <c r="E34" s="72"/>
    </row>
    <row r="35" spans="1:7" ht="15.75">
      <c r="A35" s="906" t="s">
        <v>1657</v>
      </c>
      <c r="B35" s="72"/>
      <c r="C35" s="72"/>
      <c r="D35" s="72"/>
      <c r="E35" s="72"/>
    </row>
    <row r="36" spans="1:7" ht="15.75">
      <c r="A36" s="35" t="s">
        <v>10</v>
      </c>
      <c r="B36" s="72"/>
      <c r="C36" s="72"/>
      <c r="D36" s="72"/>
      <c r="E36" s="72"/>
    </row>
    <row r="37" spans="1:7">
      <c r="A37" s="67"/>
      <c r="B37" s="72"/>
      <c r="C37" s="72"/>
      <c r="D37" s="72"/>
      <c r="E37" s="72"/>
    </row>
    <row r="38" spans="1:7">
      <c r="A38" s="67"/>
      <c r="B38" s="72"/>
      <c r="C38" s="72"/>
      <c r="D38" s="72"/>
      <c r="E38" s="72"/>
    </row>
    <row r="39" spans="1:7">
      <c r="A39" s="67"/>
      <c r="B39" s="72"/>
      <c r="C39" s="72"/>
      <c r="D39" s="72"/>
      <c r="E39" s="72"/>
    </row>
    <row r="40" spans="1:7">
      <c r="A40" s="67"/>
      <c r="B40" s="72"/>
      <c r="C40" s="72"/>
      <c r="D40" s="72"/>
      <c r="E40" s="72"/>
    </row>
    <row r="41" spans="1:7">
      <c r="A41" s="67"/>
      <c r="B41" s="72"/>
      <c r="C41" s="72"/>
      <c r="D41" s="72"/>
      <c r="E41" s="72"/>
    </row>
    <row r="42" spans="1:7">
      <c r="A42" s="67"/>
      <c r="B42" s="72"/>
      <c r="C42" s="72"/>
      <c r="D42" s="72"/>
      <c r="E42" s="72"/>
    </row>
    <row r="43" spans="1:7">
      <c r="A43" s="67"/>
      <c r="B43" s="72"/>
      <c r="C43" s="72"/>
      <c r="D43" s="72"/>
      <c r="E43" s="72"/>
    </row>
    <row r="44" spans="1:7">
      <c r="A44" s="67"/>
      <c r="B44" s="72"/>
      <c r="C44" s="72"/>
      <c r="D44" s="72"/>
      <c r="E44" s="72"/>
    </row>
    <row r="45" spans="1:7">
      <c r="A45" s="67"/>
      <c r="B45" s="72"/>
      <c r="C45" s="72"/>
      <c r="D45" s="72"/>
      <c r="E45" s="72"/>
    </row>
    <row r="46" spans="1:7">
      <c r="A46" s="67"/>
      <c r="B46" s="72"/>
      <c r="C46" s="72"/>
      <c r="D46" s="72"/>
      <c r="E46" s="72"/>
    </row>
  </sheetData>
  <customSheetViews>
    <customSheetView guid="{51F1D52B-5D55-4FCC-809B-9B4CC86C88B9}" showGridLines="0">
      <selection activeCell="A6" sqref="A6"/>
      <pageMargins left="1" right="0.75" top="0.85" bottom="0.23" header="0.56000000000000005" footer="0.23"/>
      <pageSetup scale="82" orientation="landscape" r:id="rId1"/>
      <headerFooter alignWithMargins="0"/>
    </customSheetView>
    <customSheetView guid="{67BA8672-8137-4028-84CD-AA630649A2B3}" scale="85" showRuler="0">
      <selection activeCell="D30" sqref="D30"/>
      <pageMargins left="1" right="0.75" top="0.85" bottom="0.23" header="0.56000000000000005" footer="0.23"/>
      <pageSetup scale="85" orientation="landscape" r:id="rId2"/>
      <headerFooter alignWithMargins="0"/>
    </customSheetView>
    <customSheetView guid="{B297ACE3-C144-4411-A206-EE5C8D41CE1C}" scale="85">
      <selection activeCell="H39" sqref="H39"/>
      <pageMargins left="1" right="0.75" top="0.85" bottom="0.23" header="0.56000000000000005" footer="0.23"/>
      <pageSetup scale="85" orientation="landscape" r:id="rId3"/>
      <headerFooter alignWithMargins="0"/>
    </customSheetView>
    <customSheetView guid="{45E423DD-7FD2-487F-8372-5798D7D06C15}" showPageBreaks="1" showGridLines="0" printArea="1">
      <selection activeCell="A6" sqref="A6"/>
      <pageMargins left="1" right="0.75" top="0.85" bottom="0.23" header="0.56000000000000005" footer="0.23"/>
      <pageSetup scale="82" orientation="landscape" r:id="rId4"/>
      <headerFooter alignWithMargins="0"/>
    </customSheetView>
  </customSheetViews>
  <mergeCells count="11">
    <mergeCell ref="K12:K13"/>
    <mergeCell ref="J12:J13"/>
    <mergeCell ref="A12:A13"/>
    <mergeCell ref="C12:C13"/>
    <mergeCell ref="D12:D13"/>
    <mergeCell ref="B12:B13"/>
    <mergeCell ref="I12:I13"/>
    <mergeCell ref="H12:H13"/>
    <mergeCell ref="G12:G13"/>
    <mergeCell ref="F12:F13"/>
    <mergeCell ref="E12:E13"/>
  </mergeCells>
  <phoneticPr fontId="14" type="noConversion"/>
  <pageMargins left="0.81" right="0.6" top="0.64" bottom="0.23622047244094491" header="0.55118110236220474" footer="0.23622047244094491"/>
  <pageSetup scale="80" orientation="landscape" r:id="rId5"/>
  <headerFooter alignWithMargins="0"/>
  <drawing r:id="rId6"/>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dimension ref="A1:K44"/>
  <sheetViews>
    <sheetView zoomScaleNormal="100" workbookViewId="0">
      <selection activeCell="C36" sqref="C36"/>
    </sheetView>
  </sheetViews>
  <sheetFormatPr defaultRowHeight="15"/>
  <cols>
    <col min="1" max="1" width="19" style="72" customWidth="1"/>
    <col min="2" max="11" width="11.140625" style="72" customWidth="1"/>
    <col min="12" max="16384" width="9.140625" style="72"/>
  </cols>
  <sheetData>
    <row r="1" spans="1:11">
      <c r="A1" s="78" t="s">
        <v>353</v>
      </c>
      <c r="B1" s="80"/>
      <c r="C1" s="80"/>
      <c r="D1" s="80"/>
      <c r="E1" s="80"/>
      <c r="F1" s="80"/>
      <c r="G1" s="80"/>
      <c r="H1" s="80"/>
      <c r="I1" s="80"/>
      <c r="J1" s="80"/>
      <c r="K1" s="80">
        <v>68</v>
      </c>
    </row>
    <row r="2" spans="1:11" ht="8.25" customHeight="1"/>
    <row r="3" spans="1:11" ht="8.25" customHeight="1"/>
    <row r="4" spans="1:11" ht="8.25" customHeight="1"/>
    <row r="5" spans="1:11" ht="8.25" customHeight="1"/>
    <row r="6" spans="1:11" ht="8.25" customHeight="1"/>
    <row r="7" spans="1:11" ht="8.25" customHeight="1"/>
    <row r="8" spans="1:11" ht="8.25" customHeight="1"/>
    <row r="9" spans="1:11" ht="8.25" customHeight="1"/>
    <row r="10" spans="1:11" ht="8.25" customHeight="1"/>
    <row r="11" spans="1:11" ht="8.25" customHeight="1"/>
    <row r="12" spans="1:11" ht="8.25" customHeight="1"/>
    <row r="13" spans="1:11">
      <c r="A13" s="1015" t="s">
        <v>1832</v>
      </c>
    </row>
    <row r="14" spans="1:11">
      <c r="A14" s="916" t="s">
        <v>1338</v>
      </c>
    </row>
    <row r="15" spans="1:11">
      <c r="A15" s="1015" t="s">
        <v>1472</v>
      </c>
    </row>
    <row r="16" spans="1:11">
      <c r="A16" s="84" t="s">
        <v>434</v>
      </c>
    </row>
    <row r="17" spans="1:11" ht="12.75" customHeight="1">
      <c r="A17" s="1605" t="s">
        <v>401</v>
      </c>
      <c r="B17" s="1634">
        <v>2006</v>
      </c>
      <c r="C17" s="1634">
        <v>2007</v>
      </c>
      <c r="D17" s="1634">
        <v>2008</v>
      </c>
      <c r="E17" s="1634">
        <v>2009</v>
      </c>
      <c r="F17" s="1638">
        <v>2010</v>
      </c>
      <c r="G17" s="1638">
        <v>2011</v>
      </c>
      <c r="H17" s="1638">
        <v>2012</v>
      </c>
      <c r="I17" s="1638">
        <v>2013</v>
      </c>
      <c r="J17" s="1638">
        <v>2014</v>
      </c>
      <c r="K17" s="1638" t="s">
        <v>1436</v>
      </c>
    </row>
    <row r="18" spans="1:11" ht="12.75" customHeight="1">
      <c r="A18" s="1605"/>
      <c r="B18" s="1639"/>
      <c r="C18" s="1639"/>
      <c r="D18" s="1639"/>
      <c r="E18" s="1639"/>
      <c r="F18" s="1638"/>
      <c r="G18" s="1638"/>
      <c r="H18" s="1638"/>
      <c r="I18" s="1638"/>
      <c r="J18" s="1638"/>
      <c r="K18" s="1638"/>
    </row>
    <row r="19" spans="1:11">
      <c r="A19" s="376"/>
      <c r="H19" s="910"/>
    </row>
    <row r="20" spans="1:11">
      <c r="A20" s="72" t="s">
        <v>402</v>
      </c>
      <c r="B20" s="421">
        <v>970.65</v>
      </c>
      <c r="C20" s="429">
        <v>1197.8800000000001</v>
      </c>
      <c r="D20" s="420">
        <v>1230.68</v>
      </c>
      <c r="E20" s="420">
        <v>1395.7496731899996</v>
      </c>
      <c r="F20" s="420">
        <v>1511.85155506</v>
      </c>
      <c r="G20" s="907">
        <v>1689.9492170799999</v>
      </c>
      <c r="H20" s="918">
        <v>2045.0712437699999</v>
      </c>
      <c r="I20" s="918">
        <v>2170.0621646199997</v>
      </c>
      <c r="J20" s="918">
        <v>2583.5112290000002</v>
      </c>
      <c r="K20" s="918">
        <v>2955.2285793400001</v>
      </c>
    </row>
    <row r="21" spans="1:11">
      <c r="A21" s="72" t="s">
        <v>403</v>
      </c>
      <c r="B21" s="421">
        <v>516.29999999999995</v>
      </c>
      <c r="C21" s="420">
        <v>865</v>
      </c>
      <c r="D21" s="420">
        <v>871.06</v>
      </c>
      <c r="E21" s="420">
        <v>970.21592508000003</v>
      </c>
      <c r="F21" s="420">
        <v>1055.05559687</v>
      </c>
      <c r="G21" s="907">
        <v>1262.6008373599998</v>
      </c>
      <c r="H21" s="918">
        <v>1443.9929384899999</v>
      </c>
      <c r="I21" s="918">
        <v>1508.0612774700001</v>
      </c>
      <c r="J21" s="918">
        <v>1995.85851189</v>
      </c>
      <c r="K21" s="918">
        <v>2279.2889470800001</v>
      </c>
    </row>
    <row r="22" spans="1:11">
      <c r="A22" s="72" t="s">
        <v>404</v>
      </c>
      <c r="B22" s="421">
        <v>781.77</v>
      </c>
      <c r="C22" s="420">
        <v>678.37</v>
      </c>
      <c r="D22" s="420">
        <v>831.3</v>
      </c>
      <c r="E22" s="420">
        <v>908.71565859999976</v>
      </c>
      <c r="F22" s="420">
        <v>996.40118654999992</v>
      </c>
      <c r="G22" s="907">
        <v>1055.3853374299999</v>
      </c>
      <c r="H22" s="918">
        <v>1328.11882655</v>
      </c>
      <c r="I22" s="918">
        <v>1646.9952489500001</v>
      </c>
      <c r="J22" s="918">
        <v>1730.5131939600001</v>
      </c>
      <c r="K22" s="918">
        <v>2091.6485587799998</v>
      </c>
    </row>
    <row r="23" spans="1:11">
      <c r="A23" s="72" t="s">
        <v>405</v>
      </c>
      <c r="B23" s="421">
        <v>701.42</v>
      </c>
      <c r="C23" s="420">
        <v>800.67</v>
      </c>
      <c r="D23" s="420">
        <v>825.52</v>
      </c>
      <c r="E23" s="420">
        <v>981.16412309000043</v>
      </c>
      <c r="F23" s="420">
        <v>1085.1854553199998</v>
      </c>
      <c r="G23" s="907">
        <v>1172.956451</v>
      </c>
      <c r="H23" s="918">
        <v>1229.43998403</v>
      </c>
      <c r="I23" s="918">
        <v>1453.75022975</v>
      </c>
      <c r="J23" s="918">
        <v>1950.46651058</v>
      </c>
      <c r="K23" s="918">
        <v>2278.8772143000001</v>
      </c>
    </row>
    <row r="24" spans="1:11">
      <c r="A24" s="72" t="s">
        <v>406</v>
      </c>
      <c r="B24" s="421">
        <v>860.52</v>
      </c>
      <c r="C24" s="420">
        <v>824.64</v>
      </c>
      <c r="D24" s="420">
        <v>957.01</v>
      </c>
      <c r="E24" s="420">
        <v>1098.1838600400001</v>
      </c>
      <c r="F24" s="420">
        <v>1215.9928048699999</v>
      </c>
      <c r="G24" s="907">
        <v>1482.41943262</v>
      </c>
      <c r="H24" s="918">
        <v>1632.3178244800001</v>
      </c>
      <c r="I24" s="918">
        <v>1870.7889728599998</v>
      </c>
      <c r="J24" s="918">
        <v>2221.1390813800003</v>
      </c>
      <c r="K24" s="918">
        <v>2450.3055045900001</v>
      </c>
    </row>
    <row r="25" spans="1:11">
      <c r="A25" s="72" t="s">
        <v>407</v>
      </c>
      <c r="B25" s="421">
        <v>530.21</v>
      </c>
      <c r="C25" s="420">
        <v>677.91</v>
      </c>
      <c r="D25" s="420">
        <v>703.21</v>
      </c>
      <c r="E25" s="420">
        <v>779.95666066000024</v>
      </c>
      <c r="F25" s="420">
        <v>831.80037682999989</v>
      </c>
      <c r="G25" s="907">
        <v>927.79942059000007</v>
      </c>
      <c r="H25" s="918">
        <v>1159.4123437799999</v>
      </c>
      <c r="I25" s="918">
        <v>1273.16174531</v>
      </c>
      <c r="J25" s="918">
        <v>1616.7103670500001</v>
      </c>
      <c r="K25" s="918">
        <v>1899.49852315</v>
      </c>
    </row>
    <row r="26" spans="1:11">
      <c r="A26" s="72" t="s">
        <v>408</v>
      </c>
      <c r="B26" s="421">
        <v>568.37</v>
      </c>
      <c r="C26" s="420">
        <v>613.24</v>
      </c>
      <c r="D26" s="420">
        <v>729.91</v>
      </c>
      <c r="E26" s="420">
        <v>788.57270094000023</v>
      </c>
      <c r="F26" s="420">
        <v>864.04886223000005</v>
      </c>
      <c r="G26" s="907">
        <v>999.70715499999994</v>
      </c>
      <c r="H26" s="918">
        <v>1095.2554562799999</v>
      </c>
      <c r="I26" s="918">
        <v>1251.6307861800001</v>
      </c>
      <c r="J26" s="918">
        <v>1626.7904504100002</v>
      </c>
      <c r="K26" s="918">
        <v>1906.1219262499999</v>
      </c>
    </row>
    <row r="27" spans="1:11">
      <c r="A27" s="72" t="s">
        <v>409</v>
      </c>
      <c r="B27" s="421">
        <v>621.52</v>
      </c>
      <c r="C27" s="420">
        <v>670.54</v>
      </c>
      <c r="D27" s="420">
        <v>759.76</v>
      </c>
      <c r="E27" s="420">
        <v>826.51324448999992</v>
      </c>
      <c r="F27" s="420">
        <v>947.47800980000011</v>
      </c>
      <c r="G27" s="907">
        <v>1260.9411684200002</v>
      </c>
      <c r="H27" s="918">
        <v>1363.29164223</v>
      </c>
      <c r="I27" s="918">
        <v>1492.5946492400001</v>
      </c>
      <c r="J27" s="918">
        <v>1785.6954662200001</v>
      </c>
      <c r="K27" s="918">
        <v>2128.7587975199999</v>
      </c>
    </row>
    <row r="28" spans="1:11">
      <c r="A28" s="72" t="s">
        <v>410</v>
      </c>
      <c r="B28" s="421">
        <v>511.52</v>
      </c>
      <c r="C28" s="420">
        <v>566.44000000000005</v>
      </c>
      <c r="D28" s="420">
        <v>715.45</v>
      </c>
      <c r="E28" s="420">
        <v>766.21222040999999</v>
      </c>
      <c r="F28" s="420">
        <v>836.07470097999999</v>
      </c>
      <c r="G28" s="907">
        <v>1009.4901444000001</v>
      </c>
      <c r="H28" s="918">
        <v>1140.9455857</v>
      </c>
      <c r="I28" s="918">
        <v>1356.4435164200002</v>
      </c>
      <c r="J28" s="918">
        <v>1535.6771716600001</v>
      </c>
      <c r="K28" s="918">
        <v>1746.4770647100001</v>
      </c>
    </row>
    <row r="29" spans="1:11">
      <c r="A29" s="72" t="s">
        <v>411</v>
      </c>
      <c r="B29" s="421">
        <v>528.45000000000005</v>
      </c>
      <c r="C29" s="420">
        <v>579.01</v>
      </c>
      <c r="D29" s="420">
        <v>694.59</v>
      </c>
      <c r="E29" s="420">
        <v>760.57723743999964</v>
      </c>
      <c r="F29" s="420">
        <v>892.18787873999997</v>
      </c>
      <c r="G29" s="907">
        <v>1041.4463145</v>
      </c>
      <c r="H29" s="918">
        <v>1115.9870006900001</v>
      </c>
      <c r="I29" s="918">
        <v>1228.6640175699999</v>
      </c>
      <c r="J29" s="918">
        <v>1618.67883633</v>
      </c>
      <c r="K29" s="918">
        <v>1787.1693477900001</v>
      </c>
    </row>
    <row r="30" spans="1:11">
      <c r="A30" s="72" t="s">
        <v>412</v>
      </c>
      <c r="B30" s="421">
        <v>728.1</v>
      </c>
      <c r="C30" s="420">
        <v>664.06</v>
      </c>
      <c r="D30" s="420">
        <v>740.38</v>
      </c>
      <c r="E30" s="420">
        <v>801.75281169999994</v>
      </c>
      <c r="F30" s="420">
        <v>963.57276708999996</v>
      </c>
      <c r="G30" s="907">
        <v>1287.8494741099998</v>
      </c>
      <c r="H30" s="918">
        <v>1215.9371911199999</v>
      </c>
      <c r="I30" s="918">
        <v>1383.08394086</v>
      </c>
      <c r="J30" s="918">
        <v>1704.62471805</v>
      </c>
      <c r="K30" s="918">
        <v>2037.1550500599999</v>
      </c>
    </row>
    <row r="31" spans="1:11">
      <c r="A31" s="72" t="s">
        <v>413</v>
      </c>
      <c r="B31" s="420">
        <v>542.71</v>
      </c>
      <c r="C31" s="420">
        <v>597.64</v>
      </c>
      <c r="D31" s="420">
        <v>783.31</v>
      </c>
      <c r="E31" s="420">
        <v>870.73489784000014</v>
      </c>
      <c r="F31" s="420">
        <v>1057.87110078</v>
      </c>
      <c r="G31" s="907">
        <v>1304.9361446200001</v>
      </c>
      <c r="H31" s="918">
        <v>1255.1134666600001</v>
      </c>
      <c r="I31" s="918">
        <v>1460.1869734000002</v>
      </c>
      <c r="J31" s="918">
        <v>1715.20699945</v>
      </c>
      <c r="K31" s="918">
        <v>2031.0492181300001</v>
      </c>
    </row>
    <row r="32" spans="1:11">
      <c r="B32" s="420"/>
      <c r="C32" s="420"/>
      <c r="D32" s="420"/>
      <c r="E32" s="420"/>
      <c r="F32" s="420"/>
    </row>
    <row r="33" spans="1:11">
      <c r="A33" s="378" t="s">
        <v>361</v>
      </c>
      <c r="B33" s="255">
        <v>7861.5400000000009</v>
      </c>
      <c r="C33" s="255">
        <v>8735.4</v>
      </c>
      <c r="D33" s="255">
        <v>9842.1799999999985</v>
      </c>
      <c r="E33" s="255">
        <v>10948.349013480001</v>
      </c>
      <c r="F33" s="255">
        <v>12257.520295119999</v>
      </c>
      <c r="G33" s="255">
        <v>14495.481097130001</v>
      </c>
      <c r="H33" s="255">
        <v>16024.883503779998</v>
      </c>
      <c r="I33" s="255">
        <v>18095.423522630001</v>
      </c>
      <c r="J33" s="255">
        <v>22084.872535980005</v>
      </c>
      <c r="K33" s="255">
        <v>25591.578731699999</v>
      </c>
    </row>
    <row r="34" spans="1:11" ht="13.5" customHeight="1">
      <c r="A34" s="73"/>
    </row>
    <row r="35" spans="1:11">
      <c r="A35" s="80" t="s">
        <v>414</v>
      </c>
      <c r="B35" s="379"/>
      <c r="C35" s="379" t="s">
        <v>551</v>
      </c>
      <c r="D35" s="379" t="s">
        <v>552</v>
      </c>
      <c r="E35" s="379" t="s">
        <v>553</v>
      </c>
      <c r="F35" s="379" t="s">
        <v>554</v>
      </c>
      <c r="G35" s="379" t="s">
        <v>555</v>
      </c>
      <c r="H35" s="379" t="s">
        <v>556</v>
      </c>
      <c r="I35" s="379" t="s">
        <v>642</v>
      </c>
      <c r="J35" s="379" t="s">
        <v>760</v>
      </c>
      <c r="K35" s="379" t="s">
        <v>1581</v>
      </c>
    </row>
    <row r="36" spans="1:11">
      <c r="A36" s="80" t="s">
        <v>415</v>
      </c>
      <c r="B36" s="827"/>
      <c r="C36" s="827">
        <v>0.11115633832556959</v>
      </c>
      <c r="D36" s="827">
        <v>0.12670055177782347</v>
      </c>
      <c r="E36" s="827">
        <v>0.11239065059570175</v>
      </c>
      <c r="F36" s="827">
        <v>0.11957705038705835</v>
      </c>
      <c r="G36" s="827">
        <v>0.18257859241734131</v>
      </c>
      <c r="H36" s="827">
        <v>0.10550890973551796</v>
      </c>
      <c r="I36" s="827">
        <v>0.12920780474701088</v>
      </c>
      <c r="J36" s="827">
        <v>0.22046729154257316</v>
      </c>
      <c r="K36" s="827">
        <v>0.15878317567859979</v>
      </c>
    </row>
    <row r="37" spans="1:11" ht="15" customHeight="1">
      <c r="A37" s="40" t="s">
        <v>828</v>
      </c>
    </row>
    <row r="38" spans="1:11" ht="15" customHeight="1">
      <c r="A38" s="906" t="s">
        <v>1657</v>
      </c>
    </row>
    <row r="39" spans="1:11" ht="15" customHeight="1">
      <c r="A39" s="35" t="s">
        <v>10</v>
      </c>
    </row>
    <row r="40" spans="1:11" ht="15" customHeight="1">
      <c r="A40" s="297"/>
    </row>
    <row r="41" spans="1:11">
      <c r="A41" s="297"/>
    </row>
    <row r="42" spans="1:11">
      <c r="A42" s="297"/>
    </row>
    <row r="43" spans="1:11">
      <c r="A43" s="297"/>
    </row>
    <row r="44" spans="1:11">
      <c r="A44" s="297"/>
    </row>
  </sheetData>
  <customSheetViews>
    <customSheetView guid="{51F1D52B-5D55-4FCC-809B-9B4CC86C88B9}">
      <selection activeCell="A10" sqref="A10"/>
      <pageMargins left="0.7" right="0.6692913385826772" top="1.0236220472440944" bottom="0.70866141732283472" header="0.51181102362204722" footer="0.51181102362204722"/>
      <pageSetup scale="80" orientation="landscape" r:id="rId1"/>
      <headerFooter alignWithMargins="0"/>
    </customSheetView>
    <customSheetView guid="{67BA8672-8137-4028-84CD-AA630649A2B3}" showRuler="0" topLeftCell="A37">
      <selection activeCell="J38" sqref="J38"/>
      <pageMargins left="0.94" right="0.65" top="1.04" bottom="0.72" header="0.5" footer="0.5"/>
      <pageSetup scale="87" orientation="portrait" r:id="rId2"/>
      <headerFooter alignWithMargins="0"/>
    </customSheetView>
    <customSheetView guid="{B297ACE3-C144-4411-A206-EE5C8D41CE1C}" topLeftCell="A19">
      <selection activeCell="H39" sqref="H39"/>
      <pageMargins left="0.94" right="0.65" top="1.04" bottom="0.72" header="0.5" footer="0.5"/>
      <pageSetup scale="83" orientation="portrait" r:id="rId3"/>
      <headerFooter alignWithMargins="0"/>
    </customSheetView>
    <customSheetView guid="{45E423DD-7FD2-487F-8372-5798D7D06C15}" showPageBreaks="1" printArea="1">
      <selection activeCell="A10" sqref="A10"/>
      <pageMargins left="0.7" right="0.6692913385826772" top="1.0236220472440944" bottom="0.70866141732283472" header="0.51181102362204722" footer="0.51181102362204722"/>
      <pageSetup scale="80" orientation="landscape" r:id="rId4"/>
      <headerFooter alignWithMargins="0"/>
    </customSheetView>
  </customSheetViews>
  <mergeCells count="11">
    <mergeCell ref="K17:K18"/>
    <mergeCell ref="J17:J18"/>
    <mergeCell ref="I17:I18"/>
    <mergeCell ref="A17:A18"/>
    <mergeCell ref="B17:B18"/>
    <mergeCell ref="F17:F18"/>
    <mergeCell ref="E17:E18"/>
    <mergeCell ref="D17:D18"/>
    <mergeCell ref="C17:C18"/>
    <mergeCell ref="H17:H18"/>
    <mergeCell ref="G17:G18"/>
  </mergeCells>
  <phoneticPr fontId="14" type="noConversion"/>
  <pageMargins left="0.98425196850393704" right="0.19685039370078741" top="0.82677165354330717" bottom="0.51181102362204722" header="0.19685039370078741" footer="0.51181102362204722"/>
  <pageSetup scale="85" orientation="landscape" r:id="rId5"/>
  <headerFooter alignWithMargins="0"/>
  <drawing r:id="rId6"/>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9"/>
  <dimension ref="A1:K39"/>
  <sheetViews>
    <sheetView showGridLines="0" zoomScaleNormal="100" zoomScaleSheetLayoutView="80" workbookViewId="0">
      <selection activeCell="J31" sqref="J31"/>
    </sheetView>
  </sheetViews>
  <sheetFormatPr defaultRowHeight="15"/>
  <cols>
    <col min="1" max="1" width="19.42578125" style="84" customWidth="1"/>
    <col min="2" max="10" width="11.140625" style="84" customWidth="1"/>
    <col min="11" max="16384" width="9.140625" style="84"/>
  </cols>
  <sheetData>
    <row r="1" spans="1:11">
      <c r="A1" s="78" t="s">
        <v>353</v>
      </c>
      <c r="B1" s="79"/>
      <c r="C1" s="80"/>
      <c r="D1" s="80"/>
      <c r="E1" s="80"/>
      <c r="F1" s="80"/>
      <c r="G1" s="80"/>
      <c r="H1" s="80"/>
      <c r="I1" s="80"/>
      <c r="J1" s="80"/>
      <c r="K1" s="80">
        <v>69</v>
      </c>
    </row>
    <row r="11" spans="1:11">
      <c r="A11" s="83" t="s">
        <v>1833</v>
      </c>
      <c r="B11" s="72"/>
      <c r="C11" s="72"/>
    </row>
    <row r="12" spans="1:11">
      <c r="A12" s="152" t="s">
        <v>1339</v>
      </c>
      <c r="B12" s="72"/>
      <c r="C12" s="72"/>
    </row>
    <row r="13" spans="1:11">
      <c r="A13" s="152" t="s">
        <v>1472</v>
      </c>
      <c r="B13" s="72"/>
      <c r="C13" s="72"/>
    </row>
    <row r="14" spans="1:11" ht="17.25" customHeight="1">
      <c r="A14" s="84" t="s">
        <v>434</v>
      </c>
      <c r="B14" s="72"/>
      <c r="C14" s="72"/>
    </row>
    <row r="15" spans="1:11" ht="12.75" customHeight="1">
      <c r="A15" s="1605" t="s">
        <v>401</v>
      </c>
      <c r="B15" s="1634">
        <v>2006</v>
      </c>
      <c r="C15" s="1634">
        <v>2007</v>
      </c>
      <c r="D15" s="1634">
        <v>2008</v>
      </c>
      <c r="E15" s="1634">
        <v>2009</v>
      </c>
      <c r="F15" s="1617">
        <v>2010</v>
      </c>
      <c r="G15" s="1617">
        <v>2011</v>
      </c>
      <c r="H15" s="1617">
        <v>2012</v>
      </c>
      <c r="I15" s="1617">
        <v>2013</v>
      </c>
      <c r="J15" s="1617">
        <v>2014</v>
      </c>
      <c r="K15" s="1617" t="s">
        <v>1436</v>
      </c>
    </row>
    <row r="16" spans="1:11" ht="12.75" customHeight="1">
      <c r="A16" s="1605"/>
      <c r="B16" s="1639"/>
      <c r="C16" s="1639"/>
      <c r="D16" s="1639"/>
      <c r="E16" s="1639"/>
      <c r="F16" s="1617"/>
      <c r="G16" s="1617"/>
      <c r="H16" s="1617"/>
      <c r="I16" s="1617"/>
      <c r="J16" s="1617"/>
      <c r="K16" s="1617"/>
    </row>
    <row r="17" spans="1:11">
      <c r="A17" s="376"/>
      <c r="B17" s="72"/>
      <c r="C17" s="72"/>
    </row>
    <row r="18" spans="1:11">
      <c r="A18" s="72" t="s">
        <v>402</v>
      </c>
      <c r="B18" s="428">
        <v>69.8</v>
      </c>
      <c r="C18" s="428">
        <v>88.5</v>
      </c>
      <c r="D18" s="428">
        <v>134.58000000000001</v>
      </c>
      <c r="E18" s="428">
        <v>155.63555315000008</v>
      </c>
      <c r="F18" s="428">
        <v>175.38972410000002</v>
      </c>
      <c r="G18" s="430">
        <v>206743621.84999999</v>
      </c>
      <c r="H18" s="674">
        <v>257.16543081999998</v>
      </c>
      <c r="I18" s="674">
        <v>237.74436997999999</v>
      </c>
      <c r="J18" s="674">
        <v>289.34785016000001</v>
      </c>
      <c r="K18" s="674">
        <v>313.85212376999999</v>
      </c>
    </row>
    <row r="19" spans="1:11">
      <c r="A19" s="72" t="s">
        <v>403</v>
      </c>
      <c r="B19" s="428">
        <v>54.69</v>
      </c>
      <c r="C19" s="428">
        <v>68.36</v>
      </c>
      <c r="D19" s="428">
        <v>101.79</v>
      </c>
      <c r="E19" s="428">
        <v>117.43379979000001</v>
      </c>
      <c r="F19" s="428">
        <v>167.36388291000006</v>
      </c>
      <c r="G19" s="430">
        <v>155521576.25</v>
      </c>
      <c r="H19" s="674">
        <v>170.01934831</v>
      </c>
      <c r="I19" s="674">
        <v>184.69744312999998</v>
      </c>
      <c r="J19" s="674">
        <v>207.89705491000001</v>
      </c>
      <c r="K19" s="674">
        <v>237.78282944</v>
      </c>
    </row>
    <row r="20" spans="1:11">
      <c r="A20" s="72" t="s">
        <v>404</v>
      </c>
      <c r="B20" s="428">
        <v>61.35</v>
      </c>
      <c r="C20" s="428">
        <v>72.47</v>
      </c>
      <c r="D20" s="428">
        <v>112.79</v>
      </c>
      <c r="E20" s="428">
        <v>127.29165601999999</v>
      </c>
      <c r="F20" s="428">
        <v>159.4729968</v>
      </c>
      <c r="G20" s="430">
        <v>161299740.80000001</v>
      </c>
      <c r="H20" s="674">
        <v>183.95460863</v>
      </c>
      <c r="I20" s="674">
        <v>201.83325006000001</v>
      </c>
      <c r="J20" s="674">
        <v>212.36233983000002</v>
      </c>
      <c r="K20" s="674">
        <v>235.08772679</v>
      </c>
    </row>
    <row r="21" spans="1:11">
      <c r="A21" s="72" t="s">
        <v>405</v>
      </c>
      <c r="B21" s="428">
        <v>70.47</v>
      </c>
      <c r="C21" s="428">
        <v>87.78</v>
      </c>
      <c r="D21" s="428">
        <v>126.22</v>
      </c>
      <c r="E21" s="428">
        <v>137.88493474000006</v>
      </c>
      <c r="F21" s="428">
        <v>164.42008837</v>
      </c>
      <c r="G21" s="430">
        <v>194386391.81999999</v>
      </c>
      <c r="H21" s="674">
        <v>199.24069084000001</v>
      </c>
      <c r="I21" s="674">
        <v>194.47055564999999</v>
      </c>
      <c r="J21" s="674">
        <v>265.20524253999997</v>
      </c>
      <c r="K21" s="674">
        <v>281.93611468</v>
      </c>
    </row>
    <row r="22" spans="1:11">
      <c r="A22" s="72" t="s">
        <v>406</v>
      </c>
      <c r="B22" s="428">
        <v>67.56</v>
      </c>
      <c r="C22" s="428">
        <v>100.2</v>
      </c>
      <c r="D22" s="428">
        <v>137.69</v>
      </c>
      <c r="E22" s="428">
        <v>142.66263958000002</v>
      </c>
      <c r="F22" s="428">
        <v>164.73424646999999</v>
      </c>
      <c r="G22" s="430">
        <v>178327593.53</v>
      </c>
      <c r="H22" s="674">
        <v>202.33717504000001</v>
      </c>
      <c r="I22" s="674">
        <v>234.53530077000002</v>
      </c>
      <c r="J22" s="674">
        <v>228.68910468000001</v>
      </c>
      <c r="K22" s="674">
        <v>250.93359252000002</v>
      </c>
    </row>
    <row r="23" spans="1:11">
      <c r="A23" s="72" t="s">
        <v>407</v>
      </c>
      <c r="B23" s="428">
        <v>73.42</v>
      </c>
      <c r="C23" s="428">
        <v>102.77</v>
      </c>
      <c r="D23" s="428">
        <v>131.35</v>
      </c>
      <c r="E23" s="428">
        <v>143.85329935999999</v>
      </c>
      <c r="F23" s="428">
        <v>156.43484009999997</v>
      </c>
      <c r="G23" s="430">
        <v>198448538.75</v>
      </c>
      <c r="H23" s="674">
        <v>205.11773091999999</v>
      </c>
      <c r="I23" s="674">
        <v>211.42030327000001</v>
      </c>
      <c r="J23" s="674">
        <v>246.92316738999997</v>
      </c>
      <c r="K23" s="674">
        <v>292.57525056000003</v>
      </c>
    </row>
    <row r="24" spans="1:11">
      <c r="A24" s="72" t="s">
        <v>408</v>
      </c>
      <c r="B24" s="428">
        <v>66.849999999999994</v>
      </c>
      <c r="C24" s="428">
        <v>94.15</v>
      </c>
      <c r="D24" s="428">
        <v>131.09</v>
      </c>
      <c r="E24" s="428">
        <v>145.45169796000002</v>
      </c>
      <c r="F24" s="428">
        <v>189.62966756999998</v>
      </c>
      <c r="G24" s="430">
        <v>163868649.37</v>
      </c>
      <c r="H24" s="674">
        <v>195.86618508000001</v>
      </c>
      <c r="I24" s="674">
        <v>214.50927206999998</v>
      </c>
      <c r="J24" s="674">
        <v>235.14311284000001</v>
      </c>
      <c r="K24" s="674">
        <v>263.89464018000001</v>
      </c>
    </row>
    <row r="25" spans="1:11">
      <c r="A25" s="72" t="s">
        <v>409</v>
      </c>
      <c r="B25" s="428">
        <v>87.71</v>
      </c>
      <c r="C25" s="428">
        <v>105.19</v>
      </c>
      <c r="D25" s="428">
        <v>126.26</v>
      </c>
      <c r="E25" s="428">
        <v>153.86241033999997</v>
      </c>
      <c r="F25" s="428">
        <v>159.95652135999998</v>
      </c>
      <c r="G25" s="430">
        <v>195545989.22999999</v>
      </c>
      <c r="H25" s="674">
        <v>196.38349299000001</v>
      </c>
      <c r="I25" s="674">
        <v>206.20808983000001</v>
      </c>
      <c r="J25" s="674">
        <v>243.10576748</v>
      </c>
      <c r="K25" s="674">
        <v>274.02512682999998</v>
      </c>
    </row>
    <row r="26" spans="1:11">
      <c r="A26" s="72" t="s">
        <v>410</v>
      </c>
      <c r="B26" s="428">
        <v>71.599999999999994</v>
      </c>
      <c r="C26" s="428">
        <v>102.65</v>
      </c>
      <c r="D26" s="428">
        <v>119.4</v>
      </c>
      <c r="E26" s="428">
        <v>134.16401200000004</v>
      </c>
      <c r="F26" s="428">
        <v>166.5383095</v>
      </c>
      <c r="G26" s="430">
        <v>183391444.78</v>
      </c>
      <c r="H26" s="674">
        <v>190.76292177000002</v>
      </c>
      <c r="I26" s="674">
        <v>212.12476161000001</v>
      </c>
      <c r="J26" s="674">
        <v>236.99885025999998</v>
      </c>
      <c r="K26" s="674">
        <v>266.86933785000002</v>
      </c>
    </row>
    <row r="27" spans="1:11">
      <c r="A27" s="72" t="s">
        <v>411</v>
      </c>
      <c r="B27" s="428">
        <v>67.06</v>
      </c>
      <c r="C27" s="428">
        <v>116.2</v>
      </c>
      <c r="D27" s="428">
        <v>130.38999999999999</v>
      </c>
      <c r="E27" s="428">
        <v>154.15116020999997</v>
      </c>
      <c r="F27" s="428">
        <v>166.52747882999998</v>
      </c>
      <c r="G27" s="430">
        <v>181027536.75999999</v>
      </c>
      <c r="H27" s="674">
        <v>252.80837796</v>
      </c>
      <c r="I27" s="674">
        <v>206.74976506000002</v>
      </c>
      <c r="J27" s="674">
        <v>239.55395265999999</v>
      </c>
      <c r="K27" s="674">
        <v>262.50139354999999</v>
      </c>
    </row>
    <row r="28" spans="1:11">
      <c r="A28" s="72" t="s">
        <v>412</v>
      </c>
      <c r="B28" s="428">
        <v>72</v>
      </c>
      <c r="C28" s="428">
        <v>104.7</v>
      </c>
      <c r="D28" s="428">
        <v>133.06</v>
      </c>
      <c r="E28" s="428">
        <v>153.31994749000003</v>
      </c>
      <c r="F28" s="428">
        <v>175.23917106000002</v>
      </c>
      <c r="G28" s="430">
        <v>187084166.87</v>
      </c>
      <c r="H28" s="674">
        <v>210.97039253999998</v>
      </c>
      <c r="I28" s="674">
        <v>246.95365988</v>
      </c>
      <c r="J28" s="674">
        <v>264.30130873000002</v>
      </c>
      <c r="K28" s="674">
        <v>370.30256787999997</v>
      </c>
    </row>
    <row r="29" spans="1:11">
      <c r="A29" s="72" t="s">
        <v>413</v>
      </c>
      <c r="B29" s="428">
        <v>72.290000000000006</v>
      </c>
      <c r="C29" s="428">
        <v>122.42</v>
      </c>
      <c r="D29" s="428">
        <v>123.97</v>
      </c>
      <c r="E29" s="428">
        <v>144.34488111000005</v>
      </c>
      <c r="F29" s="428">
        <v>175.80951921999994</v>
      </c>
      <c r="G29" s="430">
        <v>215891806.49000001</v>
      </c>
      <c r="H29" s="674">
        <v>210.82349234</v>
      </c>
      <c r="I29" s="674">
        <v>192.74325555999999</v>
      </c>
      <c r="J29" s="674">
        <v>241.76188663999997</v>
      </c>
      <c r="K29" s="674">
        <v>291.22214494999997</v>
      </c>
    </row>
    <row r="30" spans="1:11">
      <c r="A30" s="72"/>
      <c r="B30" s="420"/>
      <c r="C30" s="420"/>
      <c r="D30" s="377"/>
      <c r="E30" s="377"/>
      <c r="F30" s="377"/>
    </row>
    <row r="31" spans="1:11">
      <c r="A31" s="378" t="s">
        <v>361</v>
      </c>
      <c r="B31" s="255">
        <v>834.8</v>
      </c>
      <c r="C31" s="255">
        <v>1165.3900000000001</v>
      </c>
      <c r="D31" s="255">
        <v>1508.6</v>
      </c>
      <c r="E31" s="255">
        <v>1710.0559917500002</v>
      </c>
      <c r="F31" s="255">
        <v>2021.51644629</v>
      </c>
      <c r="G31" s="255">
        <v>2221.5370564999998</v>
      </c>
      <c r="H31" s="255">
        <v>2475.4498472400001</v>
      </c>
      <c r="I31" s="255">
        <v>2543.9900268699998</v>
      </c>
      <c r="J31" s="255">
        <v>2911.2896381199998</v>
      </c>
      <c r="K31" s="255">
        <v>3340.982849</v>
      </c>
    </row>
    <row r="32" spans="1:11" ht="13.5" customHeight="1">
      <c r="A32" s="73"/>
      <c r="B32" s="72"/>
      <c r="C32" s="72"/>
    </row>
    <row r="33" spans="1:11">
      <c r="A33" s="80" t="s">
        <v>414</v>
      </c>
      <c r="B33" s="379"/>
      <c r="C33" s="379" t="s">
        <v>551</v>
      </c>
      <c r="D33" s="379" t="s">
        <v>552</v>
      </c>
      <c r="E33" s="379" t="s">
        <v>553</v>
      </c>
      <c r="F33" s="379" t="s">
        <v>554</v>
      </c>
      <c r="G33" s="379" t="s">
        <v>555</v>
      </c>
      <c r="H33" s="379" t="s">
        <v>556</v>
      </c>
      <c r="I33" s="379" t="s">
        <v>642</v>
      </c>
      <c r="J33" s="379" t="s">
        <v>760</v>
      </c>
      <c r="K33" s="379" t="s">
        <v>1581</v>
      </c>
    </row>
    <row r="34" spans="1:11">
      <c r="A34" s="80" t="s">
        <v>415</v>
      </c>
      <c r="B34" s="827"/>
      <c r="C34" s="827">
        <v>0.39601102060373772</v>
      </c>
      <c r="D34" s="827">
        <v>0.29450226962647674</v>
      </c>
      <c r="E34" s="827">
        <v>0.13353837448627881</v>
      </c>
      <c r="F34" s="827">
        <v>0.1821346529251735</v>
      </c>
      <c r="G34" s="827">
        <v>9.8945823852726544E-2</v>
      </c>
      <c r="H34" s="827">
        <v>0.11429599609742103</v>
      </c>
      <c r="I34" s="827">
        <v>2.7687969403386914E-2</v>
      </c>
      <c r="J34" s="827">
        <v>0.14437934401099328</v>
      </c>
      <c r="K34" s="827">
        <v>0.14759548663714539</v>
      </c>
    </row>
    <row r="35" spans="1:11" s="72" customFormat="1" ht="15" customHeight="1">
      <c r="A35" s="22" t="s">
        <v>830</v>
      </c>
    </row>
    <row r="36" spans="1:11" s="72" customFormat="1" ht="15" customHeight="1">
      <c r="A36" s="22" t="s">
        <v>829</v>
      </c>
    </row>
    <row r="37" spans="1:11" ht="15" customHeight="1">
      <c r="A37" s="906" t="s">
        <v>1657</v>
      </c>
    </row>
    <row r="38" spans="1:11" ht="15" customHeight="1">
      <c r="A38" s="27" t="s">
        <v>10</v>
      </c>
    </row>
    <row r="39" spans="1:11" ht="15" customHeight="1">
      <c r="A39" s="15"/>
    </row>
  </sheetData>
  <customSheetViews>
    <customSheetView guid="{51F1D52B-5D55-4FCC-809B-9B4CC86C88B9}" topLeftCell="A2">
      <selection activeCell="A10" sqref="A10"/>
      <pageMargins left="1.17" right="0.74803149606299213" top="0.9055118110236221" bottom="0.55118110236220474" header="0.51181102362204722" footer="0.51181102362204722"/>
      <pageSetup scale="80" orientation="landscape" r:id="rId1"/>
      <headerFooter alignWithMargins="0"/>
    </customSheetView>
    <customSheetView guid="{67BA8672-8137-4028-84CD-AA630649A2B3}" showRuler="0">
      <selection activeCell="L25" sqref="L25"/>
      <pageMargins left="1.08" right="0.75" top="0.92" bottom="0.56000000000000005" header="0.5" footer="0.5"/>
      <pageSetup scale="83" orientation="portrait" r:id="rId2"/>
      <headerFooter alignWithMargins="0"/>
    </customSheetView>
    <customSheetView guid="{B297ACE3-C144-4411-A206-EE5C8D41CE1C}" topLeftCell="A7">
      <selection activeCell="H39" sqref="H39"/>
      <pageMargins left="1.08" right="0.75" top="0.92" bottom="0.56000000000000005" header="0.5" footer="0.5"/>
      <pageSetup scale="83" orientation="portrait" r:id="rId3"/>
      <headerFooter alignWithMargins="0"/>
    </customSheetView>
    <customSheetView guid="{45E423DD-7FD2-487F-8372-5798D7D06C15}" showPageBreaks="1" topLeftCell="A2">
      <selection activeCell="A10" sqref="A10"/>
      <pageMargins left="1.17" right="0.74803149606299213" top="0.9055118110236221" bottom="0.55118110236220474" header="0.51181102362204722" footer="0.51181102362204722"/>
      <pageSetup scale="80" orientation="landscape" r:id="rId4"/>
      <headerFooter alignWithMargins="0"/>
    </customSheetView>
  </customSheetViews>
  <mergeCells count="11">
    <mergeCell ref="K15:K16"/>
    <mergeCell ref="J15:J16"/>
    <mergeCell ref="I15:I16"/>
    <mergeCell ref="C15:C16"/>
    <mergeCell ref="A15:A16"/>
    <mergeCell ref="B15:B16"/>
    <mergeCell ref="H15:H16"/>
    <mergeCell ref="G15:G16"/>
    <mergeCell ref="F15:F16"/>
    <mergeCell ref="E15:E16"/>
    <mergeCell ref="D15:D16"/>
  </mergeCells>
  <phoneticPr fontId="14" type="noConversion"/>
  <pageMargins left="0.85" right="0.19685039370078741" top="0.61" bottom="0.15748031496062992" header="0.15748031496062992" footer="0.65"/>
  <pageSetup scale="85" orientation="landscape" r:id="rId5"/>
  <headerFooter alignWithMargins="0"/>
  <drawing r:id="rId6"/>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0">
    <pageSetUpPr fitToPage="1"/>
  </sheetPr>
  <dimension ref="A1:N39"/>
  <sheetViews>
    <sheetView showGridLines="0" zoomScaleNormal="100" workbookViewId="0">
      <selection activeCell="E32" sqref="E32"/>
    </sheetView>
  </sheetViews>
  <sheetFormatPr defaultRowHeight="15"/>
  <cols>
    <col min="1" max="1" width="17.28515625" style="84" customWidth="1"/>
    <col min="2" max="12" width="10.85546875" style="84" customWidth="1"/>
    <col min="13" max="16384" width="9.140625" style="84"/>
  </cols>
  <sheetData>
    <row r="1" spans="1:14">
      <c r="A1" s="78" t="s">
        <v>353</v>
      </c>
      <c r="B1" s="80"/>
      <c r="C1" s="80"/>
      <c r="D1" s="80"/>
      <c r="E1" s="80"/>
      <c r="F1" s="80"/>
      <c r="G1" s="80"/>
      <c r="H1" s="80"/>
      <c r="I1" s="80"/>
      <c r="J1" s="80"/>
      <c r="K1" s="80">
        <v>70</v>
      </c>
    </row>
    <row r="9" spans="1:14">
      <c r="A9" s="83" t="s">
        <v>1834</v>
      </c>
      <c r="B9" s="72"/>
      <c r="C9" s="72"/>
    </row>
    <row r="10" spans="1:14">
      <c r="A10" s="152" t="s">
        <v>1340</v>
      </c>
      <c r="B10" s="72"/>
      <c r="C10" s="72"/>
    </row>
    <row r="11" spans="1:14">
      <c r="A11" s="152" t="s">
        <v>1472</v>
      </c>
      <c r="B11" s="72"/>
      <c r="C11" s="72"/>
    </row>
    <row r="12" spans="1:14">
      <c r="A12" s="84" t="s">
        <v>434</v>
      </c>
      <c r="B12" s="72"/>
      <c r="C12" s="72"/>
    </row>
    <row r="13" spans="1:14" ht="12.75" customHeight="1">
      <c r="A13" s="1605" t="s">
        <v>401</v>
      </c>
      <c r="B13" s="1634">
        <v>2006</v>
      </c>
      <c r="C13" s="1634">
        <v>2007</v>
      </c>
      <c r="D13" s="1634">
        <v>2008</v>
      </c>
      <c r="E13" s="1634">
        <v>2009</v>
      </c>
      <c r="F13" s="1617">
        <v>2010</v>
      </c>
      <c r="G13" s="1617">
        <v>2011</v>
      </c>
      <c r="H13" s="1617">
        <v>2012</v>
      </c>
      <c r="I13" s="1617">
        <v>2013</v>
      </c>
      <c r="J13" s="1617">
        <v>2014</v>
      </c>
      <c r="K13" s="1617" t="s">
        <v>1436</v>
      </c>
    </row>
    <row r="14" spans="1:14" ht="12.75" customHeight="1">
      <c r="A14" s="1605"/>
      <c r="B14" s="1639"/>
      <c r="C14" s="1639"/>
      <c r="D14" s="1639"/>
      <c r="E14" s="1639"/>
      <c r="F14" s="1617"/>
      <c r="G14" s="1617"/>
      <c r="H14" s="1617"/>
      <c r="I14" s="1617"/>
      <c r="J14" s="1617"/>
      <c r="K14" s="1617"/>
    </row>
    <row r="15" spans="1:14">
      <c r="A15" s="376"/>
      <c r="B15" s="72"/>
      <c r="C15" s="72"/>
      <c r="D15" s="117"/>
    </row>
    <row r="16" spans="1:14">
      <c r="A16" s="72" t="s">
        <v>402</v>
      </c>
      <c r="B16" s="421">
        <v>8.15</v>
      </c>
      <c r="C16" s="421">
        <v>8.7100000000000009</v>
      </c>
      <c r="D16" s="421">
        <v>15.17</v>
      </c>
      <c r="E16" s="421">
        <v>30.388495580000001</v>
      </c>
      <c r="F16" s="421">
        <v>21.196813859999999</v>
      </c>
      <c r="G16" s="430">
        <v>19847184.050000001</v>
      </c>
      <c r="H16" s="831">
        <v>39.194660550000002</v>
      </c>
      <c r="I16" s="831">
        <v>48.234907119999995</v>
      </c>
      <c r="J16" s="116">
        <v>36.139263919999998</v>
      </c>
      <c r="K16" s="116">
        <v>28.916489809999998</v>
      </c>
      <c r="L16" s="116"/>
      <c r="M16" s="284"/>
      <c r="N16" s="131"/>
    </row>
    <row r="17" spans="1:14">
      <c r="A17" s="72" t="s">
        <v>403</v>
      </c>
      <c r="B17" s="421">
        <v>15.18</v>
      </c>
      <c r="C17" s="421">
        <v>12.13</v>
      </c>
      <c r="D17" s="421">
        <v>13.28</v>
      </c>
      <c r="E17" s="421">
        <v>20.473257829999998</v>
      </c>
      <c r="F17" s="421">
        <v>11.817285600000002</v>
      </c>
      <c r="G17" s="430">
        <v>49979676.340000004</v>
      </c>
      <c r="H17" s="831">
        <v>36.732437789999999</v>
      </c>
      <c r="I17" s="831">
        <v>50.557779029999999</v>
      </c>
      <c r="J17" s="116">
        <v>30.81777941</v>
      </c>
      <c r="K17" s="116">
        <v>16.74704521</v>
      </c>
      <c r="L17" s="116"/>
      <c r="M17" s="284"/>
      <c r="N17" s="131"/>
    </row>
    <row r="18" spans="1:14">
      <c r="A18" s="72" t="s">
        <v>404</v>
      </c>
      <c r="B18" s="421">
        <v>8.81</v>
      </c>
      <c r="C18" s="421">
        <v>12.92</v>
      </c>
      <c r="D18" s="421">
        <v>13.21</v>
      </c>
      <c r="E18" s="421">
        <v>15.949141630000002</v>
      </c>
      <c r="F18" s="421">
        <v>8.2079253300000001</v>
      </c>
      <c r="G18" s="430">
        <v>41484895.469999999</v>
      </c>
      <c r="H18" s="831">
        <v>32.936438090000003</v>
      </c>
      <c r="I18" s="831">
        <v>59.389252679999991</v>
      </c>
      <c r="J18" s="116">
        <v>17.240852480000001</v>
      </c>
      <c r="K18" s="116">
        <v>33.690190439999995</v>
      </c>
      <c r="L18" s="116"/>
      <c r="M18" s="284"/>
      <c r="N18" s="131"/>
    </row>
    <row r="19" spans="1:14">
      <c r="A19" s="72" t="s">
        <v>405</v>
      </c>
      <c r="B19" s="421">
        <v>6.53</v>
      </c>
      <c r="C19" s="421">
        <v>11.5</v>
      </c>
      <c r="D19" s="421">
        <v>21.94</v>
      </c>
      <c r="E19" s="421">
        <v>17.123815910000005</v>
      </c>
      <c r="F19" s="421">
        <v>14.050985089999999</v>
      </c>
      <c r="G19" s="430">
        <v>23658103.079999998</v>
      </c>
      <c r="H19" s="831">
        <v>17.118710579999998</v>
      </c>
      <c r="I19" s="831">
        <v>29.10555364</v>
      </c>
      <c r="J19" s="116">
        <v>37.79550639</v>
      </c>
      <c r="K19" s="116">
        <v>27.82310176</v>
      </c>
      <c r="L19" s="116"/>
      <c r="M19" s="284"/>
      <c r="N19" s="131"/>
    </row>
    <row r="20" spans="1:14">
      <c r="A20" s="72" t="s">
        <v>406</v>
      </c>
      <c r="B20" s="421">
        <v>6.11</v>
      </c>
      <c r="C20" s="421">
        <v>9.59</v>
      </c>
      <c r="D20" s="421">
        <v>13.3</v>
      </c>
      <c r="E20" s="421">
        <v>23.435787879999999</v>
      </c>
      <c r="F20" s="421">
        <v>13.745142869999999</v>
      </c>
      <c r="G20" s="430">
        <v>30585200.75</v>
      </c>
      <c r="H20" s="831">
        <v>19.215509730000001</v>
      </c>
      <c r="I20" s="831">
        <v>30.823646180000001</v>
      </c>
      <c r="J20" s="116">
        <v>29.362119100000001</v>
      </c>
      <c r="K20" s="116">
        <v>34.390266099999998</v>
      </c>
      <c r="L20" s="116"/>
      <c r="M20" s="284"/>
      <c r="N20" s="131"/>
    </row>
    <row r="21" spans="1:14">
      <c r="A21" s="72" t="s">
        <v>407</v>
      </c>
      <c r="B21" s="421">
        <v>9.9700000000000006</v>
      </c>
      <c r="C21" s="421">
        <v>8.33</v>
      </c>
      <c r="D21" s="421">
        <v>18.55</v>
      </c>
      <c r="E21" s="421">
        <v>14.051306500000003</v>
      </c>
      <c r="F21" s="421">
        <v>14.607410500000002</v>
      </c>
      <c r="G21" s="430">
        <v>22016373.640000001</v>
      </c>
      <c r="H21" s="831">
        <v>26.21116134</v>
      </c>
      <c r="I21" s="831">
        <v>28.759233130000002</v>
      </c>
      <c r="J21" s="116">
        <v>17.314433690000001</v>
      </c>
      <c r="K21" s="116">
        <v>23.369338479999996</v>
      </c>
      <c r="L21" s="116"/>
      <c r="M21" s="284"/>
      <c r="N21" s="131"/>
    </row>
    <row r="22" spans="1:14">
      <c r="A22" s="72" t="s">
        <v>408</v>
      </c>
      <c r="B22" s="421">
        <v>6.36</v>
      </c>
      <c r="C22" s="421">
        <v>8.66</v>
      </c>
      <c r="D22" s="421">
        <v>13.55</v>
      </c>
      <c r="E22" s="421">
        <v>25.286842219999993</v>
      </c>
      <c r="F22" s="421">
        <v>13.33433512</v>
      </c>
      <c r="G22" s="430">
        <v>38739056.469999999</v>
      </c>
      <c r="H22" s="831">
        <v>19.385289029999999</v>
      </c>
      <c r="I22" s="831">
        <v>29.102240139999999</v>
      </c>
      <c r="J22" s="116">
        <v>37.244630760000007</v>
      </c>
      <c r="K22" s="116">
        <v>25.693905910000002</v>
      </c>
      <c r="L22" s="116"/>
      <c r="M22" s="284"/>
      <c r="N22" s="131"/>
    </row>
    <row r="23" spans="1:14">
      <c r="A23" s="72" t="s">
        <v>409</v>
      </c>
      <c r="B23" s="421">
        <v>13.53</v>
      </c>
      <c r="C23" s="421">
        <v>6.43</v>
      </c>
      <c r="D23" s="421">
        <v>25.06</v>
      </c>
      <c r="E23" s="421">
        <v>17.5736071</v>
      </c>
      <c r="F23" s="421">
        <v>5.8333159499999994</v>
      </c>
      <c r="G23" s="430">
        <v>38119745.410000004</v>
      </c>
      <c r="H23" s="831">
        <v>18.95032286</v>
      </c>
      <c r="I23" s="831">
        <v>37.192785120000003</v>
      </c>
      <c r="J23" s="116">
        <v>23.600713670000001</v>
      </c>
      <c r="K23" s="116">
        <v>27.438767070000001</v>
      </c>
      <c r="L23" s="116"/>
      <c r="M23" s="284"/>
      <c r="N23" s="131"/>
    </row>
    <row r="24" spans="1:14">
      <c r="A24" s="72" t="s">
        <v>410</v>
      </c>
      <c r="B24" s="421">
        <v>6.42</v>
      </c>
      <c r="C24" s="421">
        <v>20.25</v>
      </c>
      <c r="D24" s="421">
        <v>15.22</v>
      </c>
      <c r="E24" s="421">
        <v>11.441029870000001</v>
      </c>
      <c r="F24" s="421">
        <v>15.919852650000001</v>
      </c>
      <c r="G24" s="430">
        <v>34725472.760000005</v>
      </c>
      <c r="H24" s="831">
        <v>23.62124004</v>
      </c>
      <c r="I24" s="831">
        <v>27.686878979999999</v>
      </c>
      <c r="J24" s="116">
        <v>23.95066886</v>
      </c>
      <c r="K24" s="116">
        <v>55.78874733</v>
      </c>
      <c r="L24" s="116"/>
      <c r="M24" s="284"/>
      <c r="N24" s="131"/>
    </row>
    <row r="25" spans="1:14">
      <c r="A25" s="72" t="s">
        <v>411</v>
      </c>
      <c r="B25" s="421">
        <v>7.92</v>
      </c>
      <c r="C25" s="421">
        <v>9.16</v>
      </c>
      <c r="D25" s="421">
        <v>23.82</v>
      </c>
      <c r="E25" s="421">
        <v>30.699273739999999</v>
      </c>
      <c r="F25" s="421">
        <v>8.8959521299999977</v>
      </c>
      <c r="G25" s="430">
        <v>54006664.24000001</v>
      </c>
      <c r="H25" s="831">
        <v>31.27844052</v>
      </c>
      <c r="I25" s="831">
        <v>23.109010020000003</v>
      </c>
      <c r="J25" s="116">
        <v>79.820589229999996</v>
      </c>
      <c r="K25" s="116">
        <v>43.38452375</v>
      </c>
      <c r="L25" s="116"/>
      <c r="M25" s="284"/>
      <c r="N25" s="131"/>
    </row>
    <row r="26" spans="1:14">
      <c r="A26" s="72" t="s">
        <v>412</v>
      </c>
      <c r="B26" s="421">
        <v>5.47</v>
      </c>
      <c r="C26" s="421">
        <v>14.5</v>
      </c>
      <c r="D26" s="421">
        <v>17.190000000000001</v>
      </c>
      <c r="E26" s="421">
        <v>19.604422989999996</v>
      </c>
      <c r="F26" s="421">
        <v>20.655376969999995</v>
      </c>
      <c r="G26" s="430">
        <v>52277710.079999998</v>
      </c>
      <c r="H26" s="831">
        <v>15.273963329999999</v>
      </c>
      <c r="I26" s="831">
        <v>21.557009349999998</v>
      </c>
      <c r="J26" s="116">
        <v>47.97132877</v>
      </c>
      <c r="K26" s="116">
        <v>16.869839379999998</v>
      </c>
      <c r="L26" s="116"/>
      <c r="M26" s="284"/>
      <c r="N26" s="131"/>
    </row>
    <row r="27" spans="1:14">
      <c r="A27" s="72" t="s">
        <v>413</v>
      </c>
      <c r="B27" s="421">
        <v>11.09</v>
      </c>
      <c r="C27" s="421">
        <v>17.09</v>
      </c>
      <c r="D27" s="421">
        <v>22.49</v>
      </c>
      <c r="E27" s="421">
        <v>11.640205860000005</v>
      </c>
      <c r="F27" s="421">
        <v>39.211089670000007</v>
      </c>
      <c r="G27" s="430">
        <v>44769430.18</v>
      </c>
      <c r="H27" s="831">
        <v>20.864165109999998</v>
      </c>
      <c r="I27" s="831">
        <v>34.918065929999997</v>
      </c>
      <c r="J27" s="116">
        <v>21.854104490000001</v>
      </c>
      <c r="K27" s="116">
        <v>26.252197420000002</v>
      </c>
      <c r="L27" s="116"/>
      <c r="M27" s="284"/>
      <c r="N27" s="131"/>
    </row>
    <row r="28" spans="1:14">
      <c r="A28" s="72"/>
      <c r="B28" s="420"/>
      <c r="C28" s="420"/>
      <c r="D28" s="377"/>
      <c r="E28" s="377"/>
      <c r="F28" s="377"/>
      <c r="I28" s="922"/>
      <c r="J28" s="922"/>
      <c r="K28" s="921"/>
      <c r="L28" s="921"/>
    </row>
    <row r="29" spans="1:14">
      <c r="A29" s="378" t="s">
        <v>361</v>
      </c>
      <c r="B29" s="255">
        <v>105.54</v>
      </c>
      <c r="C29" s="255">
        <v>139.27000000000001</v>
      </c>
      <c r="D29" s="255">
        <v>212.77999999999997</v>
      </c>
      <c r="E29" s="255">
        <v>237.66718710999999</v>
      </c>
      <c r="F29" s="255">
        <v>187.47548574000001</v>
      </c>
      <c r="G29" s="255">
        <v>450.10951246999997</v>
      </c>
      <c r="H29" s="255">
        <v>300.78233897000001</v>
      </c>
      <c r="I29" s="255">
        <v>420.43636132000006</v>
      </c>
      <c r="J29" s="255">
        <v>403.11199077000003</v>
      </c>
      <c r="K29" s="255">
        <v>360.36441266000003</v>
      </c>
    </row>
    <row r="30" spans="1:14" ht="13.5" customHeight="1">
      <c r="A30" s="73"/>
      <c r="B30" s="72"/>
      <c r="C30" s="72"/>
    </row>
    <row r="31" spans="1:14">
      <c r="A31" s="80" t="s">
        <v>414</v>
      </c>
      <c r="B31" s="379"/>
      <c r="C31" s="379" t="s">
        <v>551</v>
      </c>
      <c r="D31" s="379" t="s">
        <v>552</v>
      </c>
      <c r="E31" s="379" t="s">
        <v>553</v>
      </c>
      <c r="F31" s="379" t="s">
        <v>554</v>
      </c>
      <c r="G31" s="379" t="s">
        <v>555</v>
      </c>
      <c r="H31" s="379" t="s">
        <v>556</v>
      </c>
      <c r="I31" s="379" t="s">
        <v>642</v>
      </c>
      <c r="J31" s="379" t="s">
        <v>760</v>
      </c>
      <c r="K31" s="379" t="s">
        <v>1581</v>
      </c>
    </row>
    <row r="32" spans="1:14">
      <c r="A32" s="80" t="s">
        <v>415</v>
      </c>
      <c r="B32" s="827"/>
      <c r="C32" s="827">
        <v>0.31959446655296575</v>
      </c>
      <c r="D32" s="827">
        <v>0.52782365189918834</v>
      </c>
      <c r="E32" s="827">
        <v>0.11696205992104525</v>
      </c>
      <c r="F32" s="827">
        <v>-0.21118481680337997</v>
      </c>
      <c r="G32" s="827">
        <v>1.400897966437241</v>
      </c>
      <c r="H32" s="827">
        <v>-0.33175742649951812</v>
      </c>
      <c r="I32" s="827">
        <v>0.39780933534775897</v>
      </c>
      <c r="J32" s="827">
        <v>-4.1205690429839348E-2</v>
      </c>
      <c r="K32" s="827">
        <v>-0.10604392597785584</v>
      </c>
    </row>
    <row r="33" spans="1:10" ht="15.75">
      <c r="A33" s="40" t="s">
        <v>826</v>
      </c>
      <c r="J33" s="134"/>
    </row>
    <row r="34" spans="1:10" ht="15.75">
      <c r="A34" s="1195" t="s">
        <v>1853</v>
      </c>
      <c r="J34" s="134"/>
    </row>
    <row r="35" spans="1:10" ht="15.75">
      <c r="A35" s="906" t="s">
        <v>1657</v>
      </c>
      <c r="J35" s="134"/>
    </row>
    <row r="36" spans="1:10" ht="15.75">
      <c r="A36" s="35" t="s">
        <v>10</v>
      </c>
      <c r="J36" s="134"/>
    </row>
    <row r="37" spans="1:10" ht="15.75">
      <c r="A37" s="40"/>
    </row>
    <row r="38" spans="1:10">
      <c r="A38" s="297"/>
    </row>
    <row r="39" spans="1:10">
      <c r="A39" s="297"/>
    </row>
  </sheetData>
  <customSheetViews>
    <customSheetView guid="{51F1D52B-5D55-4FCC-809B-9B4CC86C88B9}">
      <selection activeCell="A10" sqref="A10"/>
      <pageMargins left="1.1417322834645669" right="0.35433070866141736" top="0.98425196850393704" bottom="0.98425196850393704" header="0.51181102362204722" footer="0.51181102362204722"/>
      <pageSetup scale="80" orientation="landscape" r:id="rId1"/>
      <headerFooter alignWithMargins="0"/>
    </customSheetView>
    <customSheetView guid="{67BA8672-8137-4028-84CD-AA630649A2B3}" showRuler="0">
      <selection activeCell="A12" sqref="A12:A13"/>
      <pageMargins left="1.1299999999999999" right="0.35" top="1" bottom="1" header="0.5" footer="0.5"/>
      <pageSetup scale="96" orientation="portrait" r:id="rId2"/>
      <headerFooter alignWithMargins="0"/>
    </customSheetView>
    <customSheetView guid="{B297ACE3-C144-4411-A206-EE5C8D41CE1C}" topLeftCell="A20">
      <selection activeCell="H39" sqref="H39"/>
      <pageMargins left="1.1299999999999999" right="0.35" top="1" bottom="1" header="0.5" footer="0.5"/>
      <pageSetup scale="91" orientation="portrait" r:id="rId3"/>
      <headerFooter alignWithMargins="0"/>
    </customSheetView>
    <customSheetView guid="{45E423DD-7FD2-487F-8372-5798D7D06C15}" showPageBreaks="1" printArea="1">
      <selection activeCell="A10" sqref="A10"/>
      <pageMargins left="1.1417322834645669" right="0.35433070866141736" top="0.98425196850393704" bottom="0.98425196850393704" header="0.51181102362204722" footer="0.51181102362204722"/>
      <pageSetup scale="80" orientation="landscape" r:id="rId4"/>
      <headerFooter alignWithMargins="0"/>
    </customSheetView>
  </customSheetViews>
  <mergeCells count="11">
    <mergeCell ref="K13:K14"/>
    <mergeCell ref="A13:A14"/>
    <mergeCell ref="E13:E14"/>
    <mergeCell ref="D13:D14"/>
    <mergeCell ref="B13:B14"/>
    <mergeCell ref="C13:C14"/>
    <mergeCell ref="J13:J14"/>
    <mergeCell ref="I13:I14"/>
    <mergeCell ref="H13:H14"/>
    <mergeCell ref="G13:G14"/>
    <mergeCell ref="F13:F14"/>
  </mergeCells>
  <phoneticPr fontId="14" type="noConversion"/>
  <pageMargins left="1.23" right="0.17" top="0.78" bottom="0.79" header="0.51181102362204722" footer="0.25"/>
  <pageSetup scale="86" orientation="landscape" r:id="rId5"/>
  <headerFooter alignWithMargins="0"/>
  <drawing r:id="rId6"/>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dimension ref="A1:K38"/>
  <sheetViews>
    <sheetView zoomScaleNormal="100" workbookViewId="0">
      <selection activeCell="E29" sqref="E29"/>
    </sheetView>
  </sheetViews>
  <sheetFormatPr defaultRowHeight="15"/>
  <cols>
    <col min="1" max="1" width="19" style="84" customWidth="1"/>
    <col min="2" max="10" width="11" style="84" customWidth="1"/>
    <col min="11" max="16384" width="9.140625" style="84"/>
  </cols>
  <sheetData>
    <row r="1" spans="1:11">
      <c r="A1" s="78" t="s">
        <v>353</v>
      </c>
      <c r="B1" s="79"/>
      <c r="C1" s="80"/>
      <c r="D1" s="80"/>
      <c r="E1" s="80"/>
      <c r="F1" s="80"/>
      <c r="G1" s="80"/>
      <c r="H1" s="80"/>
      <c r="I1" s="80"/>
      <c r="J1" s="80"/>
      <c r="K1" s="80">
        <v>71</v>
      </c>
    </row>
    <row r="9" spans="1:11">
      <c r="A9" s="83" t="s">
        <v>1835</v>
      </c>
      <c r="B9" s="72"/>
      <c r="C9" s="72"/>
    </row>
    <row r="10" spans="1:11">
      <c r="A10" s="152" t="s">
        <v>1341</v>
      </c>
      <c r="B10" s="72"/>
      <c r="C10" s="72"/>
      <c r="I10" s="93"/>
    </row>
    <row r="11" spans="1:11">
      <c r="A11" s="83" t="s">
        <v>1472</v>
      </c>
      <c r="B11" s="72"/>
      <c r="C11" s="72"/>
    </row>
    <row r="12" spans="1:11">
      <c r="A12" s="93" t="s">
        <v>434</v>
      </c>
      <c r="B12" s="72"/>
      <c r="C12" s="72"/>
    </row>
    <row r="13" spans="1:11" s="588" customFormat="1" ht="12.75" customHeight="1">
      <c r="A13" s="1605" t="s">
        <v>401</v>
      </c>
      <c r="B13" s="1634">
        <v>2006</v>
      </c>
      <c r="C13" s="1634">
        <v>2007</v>
      </c>
      <c r="D13" s="1634">
        <v>2008</v>
      </c>
      <c r="E13" s="1634">
        <v>2009</v>
      </c>
      <c r="F13" s="1617">
        <v>2010</v>
      </c>
      <c r="G13" s="1617">
        <v>2011</v>
      </c>
      <c r="H13" s="1617">
        <v>2012</v>
      </c>
      <c r="I13" s="1617">
        <v>2013</v>
      </c>
      <c r="J13" s="1617">
        <v>2014</v>
      </c>
      <c r="K13" s="1617" t="s">
        <v>1436</v>
      </c>
    </row>
    <row r="14" spans="1:11" s="588" customFormat="1" ht="12.75" customHeight="1">
      <c r="A14" s="1605"/>
      <c r="B14" s="1639"/>
      <c r="C14" s="1639"/>
      <c r="D14" s="1639"/>
      <c r="E14" s="1639"/>
      <c r="F14" s="1617"/>
      <c r="G14" s="1617"/>
      <c r="H14" s="1617"/>
      <c r="I14" s="1617"/>
      <c r="J14" s="1617"/>
      <c r="K14" s="1617"/>
    </row>
    <row r="15" spans="1:11">
      <c r="A15" s="376"/>
      <c r="B15" s="72"/>
      <c r="C15" s="72"/>
    </row>
    <row r="16" spans="1:11">
      <c r="A16" s="72" t="s">
        <v>402</v>
      </c>
      <c r="B16" s="421">
        <v>9.66</v>
      </c>
      <c r="C16" s="421">
        <v>13.12</v>
      </c>
      <c r="D16" s="421">
        <v>21.62</v>
      </c>
      <c r="E16" s="421">
        <v>35.828541629999997</v>
      </c>
      <c r="F16" s="421">
        <v>26.261768539999995</v>
      </c>
      <c r="G16" s="430">
        <v>29960084.350000001</v>
      </c>
      <c r="H16" s="907">
        <v>41.367908479999997</v>
      </c>
      <c r="I16" s="907">
        <v>45.549319439999998</v>
      </c>
      <c r="J16" s="907">
        <v>39.972403700000001</v>
      </c>
      <c r="K16" s="907">
        <v>51.068833349999998</v>
      </c>
    </row>
    <row r="17" spans="1:11">
      <c r="A17" s="72" t="s">
        <v>403</v>
      </c>
      <c r="B17" s="421">
        <v>9.02</v>
      </c>
      <c r="C17" s="421">
        <v>12.67</v>
      </c>
      <c r="D17" s="421">
        <v>21.13</v>
      </c>
      <c r="E17" s="421">
        <v>26.441703360000005</v>
      </c>
      <c r="F17" s="421">
        <v>24.278164659999998</v>
      </c>
      <c r="G17" s="430">
        <v>27931879.710000001</v>
      </c>
      <c r="H17" s="907">
        <v>37.579462679999999</v>
      </c>
      <c r="I17" s="907">
        <v>35.161472889999999</v>
      </c>
      <c r="J17" s="907">
        <v>38.743829060000003</v>
      </c>
      <c r="K17" s="907">
        <v>42.975635659999995</v>
      </c>
    </row>
    <row r="18" spans="1:11">
      <c r="A18" s="72" t="s">
        <v>404</v>
      </c>
      <c r="B18" s="421">
        <v>9.4</v>
      </c>
      <c r="C18" s="421">
        <v>14.12</v>
      </c>
      <c r="D18" s="421">
        <v>22.91</v>
      </c>
      <c r="E18" s="421">
        <v>25.80524235</v>
      </c>
      <c r="F18" s="421">
        <v>29.532494279999995</v>
      </c>
      <c r="G18" s="430">
        <v>28550811.219999999</v>
      </c>
      <c r="H18" s="907">
        <v>37.076548250000002</v>
      </c>
      <c r="I18" s="907">
        <v>52.119540710000003</v>
      </c>
      <c r="J18" s="907">
        <v>38.880321039999998</v>
      </c>
      <c r="K18" s="907">
        <v>41.913118579999995</v>
      </c>
    </row>
    <row r="19" spans="1:11">
      <c r="A19" s="72" t="s">
        <v>405</v>
      </c>
      <c r="B19" s="421">
        <v>9.36</v>
      </c>
      <c r="C19" s="421">
        <v>16.190000000000001</v>
      </c>
      <c r="D19" s="421">
        <v>25.16</v>
      </c>
      <c r="E19" s="421">
        <v>31.542137340000014</v>
      </c>
      <c r="F19" s="421">
        <v>28.995642750000002</v>
      </c>
      <c r="G19" s="430">
        <v>30748789.59</v>
      </c>
      <c r="H19" s="907">
        <v>36.520998249999998</v>
      </c>
      <c r="I19" s="907">
        <v>90.310443209999988</v>
      </c>
      <c r="J19" s="907">
        <v>37.395975130000004</v>
      </c>
      <c r="K19" s="907">
        <v>55.197268200000003</v>
      </c>
    </row>
    <row r="20" spans="1:11">
      <c r="A20" s="72" t="s">
        <v>406</v>
      </c>
      <c r="B20" s="421">
        <v>11.14</v>
      </c>
      <c r="C20" s="421">
        <v>17.86</v>
      </c>
      <c r="D20" s="421">
        <v>28.68</v>
      </c>
      <c r="E20" s="421">
        <v>25.209418700000001</v>
      </c>
      <c r="F20" s="421">
        <v>27.81906145</v>
      </c>
      <c r="G20" s="430">
        <v>29770179.109999999</v>
      </c>
      <c r="H20" s="907">
        <v>42.114456359999998</v>
      </c>
      <c r="I20" s="907">
        <v>35.406121450000001</v>
      </c>
      <c r="J20" s="907">
        <v>47.312045340000005</v>
      </c>
      <c r="K20" s="907">
        <v>46.822338030000004</v>
      </c>
    </row>
    <row r="21" spans="1:11">
      <c r="A21" s="72" t="s">
        <v>407</v>
      </c>
      <c r="B21" s="421">
        <v>11.31</v>
      </c>
      <c r="C21" s="421">
        <v>18.13</v>
      </c>
      <c r="D21" s="421">
        <v>24.22</v>
      </c>
      <c r="E21" s="421">
        <v>28.116571269999987</v>
      </c>
      <c r="F21" s="421">
        <v>25.987148189999999</v>
      </c>
      <c r="G21" s="430">
        <v>32915253.41</v>
      </c>
      <c r="H21" s="907">
        <v>38.175789999999999</v>
      </c>
      <c r="I21" s="907">
        <v>36.643091560000002</v>
      </c>
      <c r="J21" s="907">
        <v>41.741311600000003</v>
      </c>
      <c r="K21" s="907">
        <v>44.160604679999999</v>
      </c>
    </row>
    <row r="22" spans="1:11">
      <c r="A22" s="72" t="s">
        <v>408</v>
      </c>
      <c r="B22" s="421">
        <v>10.53</v>
      </c>
      <c r="C22" s="421">
        <v>16.690000000000001</v>
      </c>
      <c r="D22" s="421">
        <v>31.28</v>
      </c>
      <c r="E22" s="421">
        <v>30.505322260000003</v>
      </c>
      <c r="F22" s="421">
        <v>31.31737334999999</v>
      </c>
      <c r="G22" s="430">
        <v>30567805.190000001</v>
      </c>
      <c r="H22" s="907">
        <v>35.115690430000001</v>
      </c>
      <c r="I22" s="907">
        <v>35.981205979999999</v>
      </c>
      <c r="J22" s="907">
        <v>42.866225880000002</v>
      </c>
      <c r="K22" s="907">
        <v>55.961851830000001</v>
      </c>
    </row>
    <row r="23" spans="1:11">
      <c r="A23" s="72" t="s">
        <v>409</v>
      </c>
      <c r="B23" s="421">
        <v>9.33</v>
      </c>
      <c r="C23" s="421">
        <v>19.079999999999998</v>
      </c>
      <c r="D23" s="421">
        <v>26.67</v>
      </c>
      <c r="E23" s="421">
        <v>26.497355620000008</v>
      </c>
      <c r="F23" s="421">
        <v>28.1625032</v>
      </c>
      <c r="G23" s="430">
        <v>33238498.66</v>
      </c>
      <c r="H23" s="907">
        <v>38.626685950000002</v>
      </c>
      <c r="I23" s="907">
        <v>39.058545880000004</v>
      </c>
      <c r="J23" s="907">
        <v>43.77210299</v>
      </c>
      <c r="K23" s="907">
        <v>53.564930750000002</v>
      </c>
    </row>
    <row r="24" spans="1:11">
      <c r="A24" s="72" t="s">
        <v>410</v>
      </c>
      <c r="B24" s="421">
        <v>10.07</v>
      </c>
      <c r="C24" s="421">
        <v>16.579999999999998</v>
      </c>
      <c r="D24" s="421">
        <v>31.15</v>
      </c>
      <c r="E24" s="421">
        <v>24.867120220000004</v>
      </c>
      <c r="F24" s="421">
        <v>28.156585270000001</v>
      </c>
      <c r="G24" s="430">
        <v>35533688.920000002</v>
      </c>
      <c r="H24" s="907">
        <v>36.00751202</v>
      </c>
      <c r="I24" s="907">
        <v>39.317649320000001</v>
      </c>
      <c r="J24" s="907">
        <v>39.945661799999996</v>
      </c>
      <c r="K24" s="907">
        <v>45.784747729999999</v>
      </c>
    </row>
    <row r="25" spans="1:11">
      <c r="A25" s="72" t="s">
        <v>411</v>
      </c>
      <c r="B25" s="421">
        <v>17.940000000000001</v>
      </c>
      <c r="C25" s="421">
        <v>18.579999999999998</v>
      </c>
      <c r="D25" s="421">
        <v>31.87</v>
      </c>
      <c r="E25" s="421">
        <v>29.206649309999989</v>
      </c>
      <c r="F25" s="421">
        <v>27.258583789999989</v>
      </c>
      <c r="G25" s="430">
        <v>34878003.869999997</v>
      </c>
      <c r="H25" s="907">
        <v>35.879502369999997</v>
      </c>
      <c r="I25" s="907">
        <v>37.259668859999998</v>
      </c>
      <c r="J25" s="907">
        <v>44.71627574</v>
      </c>
      <c r="K25" s="907">
        <v>49.149684619999995</v>
      </c>
    </row>
    <row r="26" spans="1:11">
      <c r="A26" s="72" t="s">
        <v>412</v>
      </c>
      <c r="B26" s="421">
        <v>10.78</v>
      </c>
      <c r="C26" s="421">
        <v>18.71</v>
      </c>
      <c r="D26" s="421">
        <v>28.51</v>
      </c>
      <c r="E26" s="421">
        <v>28.907695449999999</v>
      </c>
      <c r="F26" s="421">
        <v>28.728671179999999</v>
      </c>
      <c r="G26" s="430">
        <v>31127259.02</v>
      </c>
      <c r="H26" s="907">
        <v>49.469386700000001</v>
      </c>
      <c r="I26" s="907">
        <v>40.649589990000003</v>
      </c>
      <c r="J26" s="907">
        <v>139.7653804</v>
      </c>
      <c r="K26" s="907">
        <v>68.120749419999996</v>
      </c>
    </row>
    <row r="27" spans="1:11">
      <c r="A27" s="72" t="s">
        <v>413</v>
      </c>
      <c r="B27" s="421">
        <v>12.31</v>
      </c>
      <c r="C27" s="421">
        <v>19.23</v>
      </c>
      <c r="D27" s="421">
        <v>25.13</v>
      </c>
      <c r="E27" s="421">
        <v>25.301338009999998</v>
      </c>
      <c r="F27" s="421">
        <v>35.509592409999989</v>
      </c>
      <c r="G27" s="430">
        <v>44969063.659999996</v>
      </c>
      <c r="H27" s="907">
        <v>50.843669509999998</v>
      </c>
      <c r="I27" s="907">
        <v>48.697400259999995</v>
      </c>
      <c r="J27" s="907">
        <v>41.067666009999996</v>
      </c>
      <c r="K27" s="907">
        <v>56.29995607</v>
      </c>
    </row>
    <row r="28" spans="1:11">
      <c r="A28" s="72"/>
      <c r="B28" s="420"/>
      <c r="C28" s="420"/>
      <c r="D28" s="377"/>
      <c r="E28" s="377"/>
      <c r="F28" s="377"/>
    </row>
    <row r="29" spans="1:11">
      <c r="A29" s="378" t="s">
        <v>361</v>
      </c>
      <c r="B29" s="255">
        <v>130.85</v>
      </c>
      <c r="C29" s="255">
        <v>200.95999999999998</v>
      </c>
      <c r="D29" s="255">
        <v>318.33999999999997</v>
      </c>
      <c r="E29" s="255">
        <v>338.22909551999999</v>
      </c>
      <c r="F29" s="255">
        <v>342.00758906999994</v>
      </c>
      <c r="G29" s="255">
        <v>390.59131671</v>
      </c>
      <c r="H29" s="255">
        <v>478.77761099999992</v>
      </c>
      <c r="I29" s="255">
        <v>536.15404954999985</v>
      </c>
      <c r="J29" s="255">
        <v>596.17919869000002</v>
      </c>
      <c r="K29" s="255">
        <v>611.01971891999995</v>
      </c>
    </row>
    <row r="30" spans="1:11" ht="13.5" customHeight="1">
      <c r="A30" s="73"/>
      <c r="B30" s="72"/>
      <c r="C30" s="72"/>
    </row>
    <row r="31" spans="1:11">
      <c r="A31" s="80" t="s">
        <v>414</v>
      </c>
      <c r="B31" s="379"/>
      <c r="C31" s="379" t="s">
        <v>551</v>
      </c>
      <c r="D31" s="379" t="s">
        <v>552</v>
      </c>
      <c r="E31" s="379" t="s">
        <v>553</v>
      </c>
      <c r="F31" s="379" t="s">
        <v>554</v>
      </c>
      <c r="G31" s="379" t="s">
        <v>555</v>
      </c>
      <c r="H31" s="379" t="s">
        <v>556</v>
      </c>
      <c r="I31" s="379" t="s">
        <v>642</v>
      </c>
      <c r="J31" s="379" t="s">
        <v>760</v>
      </c>
      <c r="K31" s="379" t="s">
        <v>1581</v>
      </c>
    </row>
    <row r="32" spans="1:11">
      <c r="A32" s="80" t="s">
        <v>415</v>
      </c>
      <c r="B32" s="827"/>
      <c r="C32" s="827">
        <v>0.53580435613297661</v>
      </c>
      <c r="D32" s="827">
        <v>0.58409633757961776</v>
      </c>
      <c r="E32" s="827">
        <v>6.2477525664384137E-2</v>
      </c>
      <c r="F32" s="827">
        <v>1.1171403052096407E-2</v>
      </c>
      <c r="G32" s="827">
        <v>0.14205453093047082</v>
      </c>
      <c r="H32" s="827">
        <v>0.22577638190424776</v>
      </c>
      <c r="I32" s="827">
        <v>0.11983943532814845</v>
      </c>
      <c r="J32" s="827">
        <v>0.11195504200775863</v>
      </c>
      <c r="K32" s="827">
        <v>2.489271726120168E-2</v>
      </c>
    </row>
    <row r="33" spans="1:1" ht="15.75">
      <c r="A33" s="40" t="s">
        <v>827</v>
      </c>
    </row>
    <row r="34" spans="1:1" ht="15.75">
      <c r="A34" s="906" t="s">
        <v>1657</v>
      </c>
    </row>
    <row r="35" spans="1:1" ht="15.75">
      <c r="A35" s="35" t="s">
        <v>10</v>
      </c>
    </row>
    <row r="36" spans="1:1">
      <c r="A36" s="297"/>
    </row>
    <row r="37" spans="1:1" ht="11.25" customHeight="1">
      <c r="A37" s="297"/>
    </row>
    <row r="38" spans="1:1">
      <c r="A38" s="297"/>
    </row>
  </sheetData>
  <customSheetViews>
    <customSheetView guid="{51F1D52B-5D55-4FCC-809B-9B4CC86C88B9}">
      <selection activeCell="C5" sqref="C5"/>
      <pageMargins left="1.41" right="0.74803149606299213" top="1.1417322834645669" bottom="0.43307086614173229" header="0.47" footer="0.31496062992125984"/>
      <pageSetup scale="80" orientation="landscape" r:id="rId1"/>
      <headerFooter alignWithMargins="0"/>
    </customSheetView>
    <customSheetView guid="{67BA8672-8137-4028-84CD-AA630649A2B3}" showRuler="0">
      <selection activeCell="L12" sqref="L12"/>
      <pageMargins left="1.26" right="0.75" top="1.1299999999999999" bottom="0.45" header="0.49" footer="0.31"/>
      <pageSetup scale="90" orientation="portrait" r:id="rId2"/>
      <headerFooter alignWithMargins="0"/>
    </customSheetView>
    <customSheetView guid="{B297ACE3-C144-4411-A206-EE5C8D41CE1C}" topLeftCell="A16">
      <selection activeCell="H39" sqref="H39"/>
      <pageMargins left="1.26" right="0.75" top="1.1299999999999999" bottom="0.45" header="0.49" footer="0.31"/>
      <pageSetup scale="83" orientation="portrait" r:id="rId3"/>
      <headerFooter alignWithMargins="0"/>
    </customSheetView>
    <customSheetView guid="{45E423DD-7FD2-487F-8372-5798D7D06C15}" showPageBreaks="1" printArea="1">
      <selection activeCell="C5" sqref="C5"/>
      <pageMargins left="1.41" right="0.74803149606299213" top="1.1417322834645669" bottom="0.43307086614173229" header="0.47" footer="0.31496062992125984"/>
      <pageSetup scale="80" orientation="landscape" r:id="rId4"/>
      <headerFooter alignWithMargins="0"/>
    </customSheetView>
  </customSheetViews>
  <mergeCells count="11">
    <mergeCell ref="K13:K14"/>
    <mergeCell ref="A13:A14"/>
    <mergeCell ref="E13:E14"/>
    <mergeCell ref="D13:D14"/>
    <mergeCell ref="B13:B14"/>
    <mergeCell ref="C13:C14"/>
    <mergeCell ref="J13:J14"/>
    <mergeCell ref="I13:I14"/>
    <mergeCell ref="H13:H14"/>
    <mergeCell ref="G13:G14"/>
    <mergeCell ref="F13:F14"/>
  </mergeCells>
  <phoneticPr fontId="14" type="noConversion"/>
  <pageMargins left="1.3779527559055118" right="0.17" top="1.0236220472440944" bottom="0.17" header="0.17" footer="0.31496062992125984"/>
  <pageSetup scale="85" orientation="landscape" r:id="rId5"/>
  <headerFooter alignWithMargins="0"/>
  <drawing r:id="rId6"/>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dimension ref="A1:L36"/>
  <sheetViews>
    <sheetView showGridLines="0" zoomScaleNormal="100" workbookViewId="0">
      <selection activeCell="J33" sqref="J33"/>
    </sheetView>
  </sheetViews>
  <sheetFormatPr defaultRowHeight="15"/>
  <cols>
    <col min="1" max="1" width="17.85546875" style="84" customWidth="1"/>
    <col min="2" max="10" width="10.28515625" style="84" customWidth="1"/>
    <col min="11" max="11" width="10.42578125" style="84" customWidth="1"/>
    <col min="12" max="16384" width="9.140625" style="84"/>
  </cols>
  <sheetData>
    <row r="1" spans="1:12">
      <c r="A1" s="78" t="s">
        <v>353</v>
      </c>
      <c r="B1" s="79"/>
      <c r="C1" s="79"/>
      <c r="D1" s="79"/>
      <c r="E1" s="80"/>
      <c r="F1" s="139"/>
      <c r="G1" s="78"/>
      <c r="H1" s="78"/>
      <c r="I1" s="78"/>
      <c r="J1" s="78"/>
      <c r="K1" s="78"/>
      <c r="L1" s="78">
        <v>72</v>
      </c>
    </row>
    <row r="2" spans="1:12" ht="12" customHeight="1"/>
    <row r="3" spans="1:12" ht="12" customHeight="1"/>
    <row r="4" spans="1:12" ht="12" customHeight="1"/>
    <row r="5" spans="1:12" ht="4.5" customHeight="1"/>
    <row r="6" spans="1:12" ht="12" customHeight="1"/>
    <row r="10" spans="1:12">
      <c r="A10" s="83" t="s">
        <v>1836</v>
      </c>
      <c r="B10" s="72"/>
      <c r="C10" s="72"/>
    </row>
    <row r="11" spans="1:12">
      <c r="A11" s="152" t="s">
        <v>1342</v>
      </c>
      <c r="B11" s="72"/>
      <c r="C11" s="72"/>
    </row>
    <row r="12" spans="1:12">
      <c r="A12" s="152" t="s">
        <v>1472</v>
      </c>
      <c r="B12" s="72"/>
      <c r="C12" s="72"/>
    </row>
    <row r="13" spans="1:12">
      <c r="A13" s="84" t="s">
        <v>434</v>
      </c>
      <c r="B13" s="72"/>
      <c r="C13" s="72"/>
    </row>
    <row r="14" spans="1:12" ht="13.5" customHeight="1">
      <c r="A14" s="1605" t="s">
        <v>401</v>
      </c>
      <c r="B14" s="1634">
        <v>2006</v>
      </c>
      <c r="C14" s="1634">
        <v>2007</v>
      </c>
      <c r="D14" s="1634">
        <v>2008</v>
      </c>
      <c r="E14" s="1634">
        <v>2009</v>
      </c>
      <c r="F14" s="1634">
        <v>2010</v>
      </c>
      <c r="G14" s="1634">
        <v>2011</v>
      </c>
      <c r="H14" s="1634">
        <v>2012</v>
      </c>
      <c r="I14" s="1634">
        <v>2013</v>
      </c>
      <c r="J14" s="1634">
        <v>2014</v>
      </c>
      <c r="K14" s="1634" t="s">
        <v>1436</v>
      </c>
    </row>
    <row r="15" spans="1:12" ht="13.5" customHeight="1">
      <c r="A15" s="1605"/>
      <c r="B15" s="1639"/>
      <c r="C15" s="1639"/>
      <c r="D15" s="1639"/>
      <c r="E15" s="1639"/>
      <c r="F15" s="1634"/>
      <c r="G15" s="1634"/>
      <c r="H15" s="1634"/>
      <c r="I15" s="1634"/>
      <c r="J15" s="1634"/>
      <c r="K15" s="1634"/>
    </row>
    <row r="16" spans="1:12">
      <c r="A16" s="376"/>
      <c r="B16" s="72"/>
      <c r="C16" s="72"/>
      <c r="F16" s="117"/>
    </row>
    <row r="17" spans="1:11">
      <c r="A17" s="72" t="s">
        <v>402</v>
      </c>
      <c r="B17" s="252">
        <v>60.04</v>
      </c>
      <c r="C17" s="252">
        <v>85.23</v>
      </c>
      <c r="D17" s="252">
        <v>111.8</v>
      </c>
      <c r="E17" s="252">
        <v>90.508617689999966</v>
      </c>
      <c r="F17" s="252">
        <v>70.877388780000004</v>
      </c>
      <c r="G17" s="430">
        <v>249208661.28999999</v>
      </c>
      <c r="H17" s="674">
        <v>12.650653109999999</v>
      </c>
      <c r="I17" s="674">
        <v>135.78867356999999</v>
      </c>
      <c r="J17" s="674">
        <v>195.01759722</v>
      </c>
      <c r="K17" s="674">
        <v>190.18508144</v>
      </c>
    </row>
    <row r="18" spans="1:11">
      <c r="A18" s="72" t="s">
        <v>403</v>
      </c>
      <c r="B18" s="252">
        <v>51.81</v>
      </c>
      <c r="C18" s="252">
        <v>50.33</v>
      </c>
      <c r="D18" s="252">
        <v>49.73</v>
      </c>
      <c r="E18" s="252">
        <v>53.494904940000005</v>
      </c>
      <c r="F18" s="252">
        <v>71.8605527</v>
      </c>
      <c r="G18" s="430">
        <v>107204627.16</v>
      </c>
      <c r="H18" s="674">
        <v>101.43570881000001</v>
      </c>
      <c r="I18" s="674">
        <v>95.394099069999996</v>
      </c>
      <c r="J18" s="674">
        <v>104.88969059</v>
      </c>
      <c r="K18" s="674">
        <v>104.8303959</v>
      </c>
    </row>
    <row r="19" spans="1:11">
      <c r="A19" s="72" t="s">
        <v>404</v>
      </c>
      <c r="B19" s="252">
        <v>75.97</v>
      </c>
      <c r="C19" s="252">
        <v>120.1</v>
      </c>
      <c r="D19" s="252">
        <v>96.21</v>
      </c>
      <c r="E19" s="252">
        <v>134.26696787</v>
      </c>
      <c r="F19" s="252">
        <v>145.43087750999999</v>
      </c>
      <c r="G19" s="430">
        <v>168209371.31999999</v>
      </c>
      <c r="H19" s="674">
        <v>80.455104359999993</v>
      </c>
      <c r="I19" s="674">
        <v>106.99286237000001</v>
      </c>
      <c r="J19" s="674">
        <v>80.472793290000013</v>
      </c>
      <c r="K19" s="674">
        <v>81.124637800000002</v>
      </c>
    </row>
    <row r="20" spans="1:11">
      <c r="A20" s="72" t="s">
        <v>405</v>
      </c>
      <c r="B20" s="252">
        <v>42.51</v>
      </c>
      <c r="C20" s="252">
        <v>62.4</v>
      </c>
      <c r="D20" s="252">
        <v>59.88</v>
      </c>
      <c r="E20" s="252">
        <v>41.883820169999993</v>
      </c>
      <c r="F20" s="252">
        <v>60.834055120000002</v>
      </c>
      <c r="G20" s="430">
        <v>145226509.21000001</v>
      </c>
      <c r="H20" s="674">
        <v>73.906598319999986</v>
      </c>
      <c r="I20" s="674">
        <v>68.69184817</v>
      </c>
      <c r="J20" s="674">
        <v>85.889527229999999</v>
      </c>
      <c r="K20" s="674">
        <v>97.493909110000004</v>
      </c>
    </row>
    <row r="21" spans="1:11">
      <c r="A21" s="72" t="s">
        <v>406</v>
      </c>
      <c r="B21" s="252">
        <v>62.59</v>
      </c>
      <c r="C21" s="252">
        <v>40.619999999999997</v>
      </c>
      <c r="D21" s="252">
        <v>55.16</v>
      </c>
      <c r="E21" s="252">
        <v>42.81334674</v>
      </c>
      <c r="F21" s="252">
        <v>49.854623749999995</v>
      </c>
      <c r="G21" s="430">
        <v>125831875.16</v>
      </c>
      <c r="H21" s="674">
        <v>103.02639393000001</v>
      </c>
      <c r="I21" s="674">
        <v>106.83109958</v>
      </c>
      <c r="J21" s="674">
        <v>128.11186638999999</v>
      </c>
      <c r="K21" s="674">
        <v>84.630631129999998</v>
      </c>
    </row>
    <row r="22" spans="1:11">
      <c r="A22" s="72" t="s">
        <v>407</v>
      </c>
      <c r="B22" s="252">
        <v>45.51</v>
      </c>
      <c r="C22" s="252">
        <v>41.88</v>
      </c>
      <c r="D22" s="252">
        <v>64.72</v>
      </c>
      <c r="E22" s="252">
        <v>59.486626199999996</v>
      </c>
      <c r="F22" s="252">
        <v>65.019039299999989</v>
      </c>
      <c r="G22" s="430">
        <v>92769132.269999996</v>
      </c>
      <c r="H22" s="674">
        <v>80.384591529999994</v>
      </c>
      <c r="I22" s="674">
        <v>72.335707069999998</v>
      </c>
      <c r="J22" s="674">
        <v>84.887310049999996</v>
      </c>
      <c r="K22" s="674">
        <v>93.914145300000001</v>
      </c>
    </row>
    <row r="23" spans="1:11">
      <c r="A23" s="72" t="s">
        <v>408</v>
      </c>
      <c r="B23" s="252">
        <v>54.8</v>
      </c>
      <c r="C23" s="252">
        <v>40.130000000000003</v>
      </c>
      <c r="D23" s="252">
        <v>94.6</v>
      </c>
      <c r="E23" s="252">
        <v>49.963449960000005</v>
      </c>
      <c r="F23" s="252">
        <v>42.66803067</v>
      </c>
      <c r="G23" s="430">
        <v>55619180.25</v>
      </c>
      <c r="H23" s="674">
        <v>74.63133212999999</v>
      </c>
      <c r="I23" s="674">
        <v>76.575230840000003</v>
      </c>
      <c r="J23" s="674">
        <v>91.954496829999997</v>
      </c>
      <c r="K23" s="674">
        <v>83.102276090000004</v>
      </c>
    </row>
    <row r="24" spans="1:11">
      <c r="A24" s="72" t="s">
        <v>409</v>
      </c>
      <c r="B24" s="252">
        <v>58.93</v>
      </c>
      <c r="C24" s="252">
        <v>71.59</v>
      </c>
      <c r="D24" s="252">
        <v>72.02</v>
      </c>
      <c r="E24" s="252">
        <v>73.787258889999976</v>
      </c>
      <c r="F24" s="252">
        <v>83.36997295999997</v>
      </c>
      <c r="G24" s="430">
        <v>59220993.390000001</v>
      </c>
      <c r="H24" s="674">
        <v>69.216755050000003</v>
      </c>
      <c r="I24" s="674">
        <v>104.94853904</v>
      </c>
      <c r="J24" s="674">
        <v>85.795961230000003</v>
      </c>
      <c r="K24" s="674">
        <v>86.488098430000008</v>
      </c>
    </row>
    <row r="25" spans="1:11">
      <c r="A25" s="72" t="s">
        <v>410</v>
      </c>
      <c r="B25" s="252">
        <v>41.9</v>
      </c>
      <c r="C25" s="252">
        <v>40.19</v>
      </c>
      <c r="D25" s="252">
        <v>45.29</v>
      </c>
      <c r="E25" s="252">
        <v>45.13249411000001</v>
      </c>
      <c r="F25" s="252">
        <v>48.092686289999996</v>
      </c>
      <c r="G25" s="430">
        <v>73720449.870000005</v>
      </c>
      <c r="H25" s="674">
        <v>68.723416870000008</v>
      </c>
      <c r="I25" s="674">
        <v>72.786910829999997</v>
      </c>
      <c r="J25" s="674">
        <v>73.973193219999999</v>
      </c>
      <c r="K25" s="674">
        <v>80.709221849999992</v>
      </c>
    </row>
    <row r="26" spans="1:11">
      <c r="A26" s="72" t="s">
        <v>411</v>
      </c>
      <c r="B26" s="252">
        <v>44.21</v>
      </c>
      <c r="C26" s="252">
        <v>53.3</v>
      </c>
      <c r="D26" s="252">
        <v>64.5</v>
      </c>
      <c r="E26" s="252">
        <v>64.176112149999994</v>
      </c>
      <c r="F26" s="252">
        <v>80.144974800000028</v>
      </c>
      <c r="G26" s="430">
        <v>69024410.319999993</v>
      </c>
      <c r="H26" s="674">
        <v>79.462789720000004</v>
      </c>
      <c r="I26" s="674">
        <v>69.683621129999992</v>
      </c>
      <c r="J26" s="674">
        <v>78.033630790000004</v>
      </c>
      <c r="K26" s="674">
        <v>103.42899577</v>
      </c>
    </row>
    <row r="27" spans="1:11">
      <c r="A27" s="72" t="s">
        <v>412</v>
      </c>
      <c r="B27" s="252">
        <v>77.7</v>
      </c>
      <c r="C27" s="252">
        <v>47.77</v>
      </c>
      <c r="D27" s="252">
        <v>55.52</v>
      </c>
      <c r="E27" s="252">
        <v>61.863703720000004</v>
      </c>
      <c r="F27" s="252">
        <v>68.552179309999985</v>
      </c>
      <c r="G27" s="430">
        <v>68649620.349999994</v>
      </c>
      <c r="H27" s="674">
        <v>78.573767500000002</v>
      </c>
      <c r="I27" s="674">
        <v>74.394773099999995</v>
      </c>
      <c r="J27" s="674">
        <v>80.63238118000001</v>
      </c>
      <c r="K27" s="674">
        <v>97.258663189999993</v>
      </c>
    </row>
    <row r="28" spans="1:11">
      <c r="A28" s="72" t="s">
        <v>413</v>
      </c>
      <c r="B28" s="252">
        <v>41.52</v>
      </c>
      <c r="C28" s="252">
        <v>38.57</v>
      </c>
      <c r="D28" s="252">
        <v>56.85</v>
      </c>
      <c r="E28" s="252">
        <v>95.635801560000004</v>
      </c>
      <c r="F28" s="252">
        <v>102.69063011999999</v>
      </c>
      <c r="G28" s="430">
        <v>78551501.620000005</v>
      </c>
      <c r="H28" s="674">
        <v>72.917241349999998</v>
      </c>
      <c r="I28" s="674">
        <v>84.767131259999999</v>
      </c>
      <c r="J28" s="674">
        <v>83.545803150000012</v>
      </c>
      <c r="K28" s="674">
        <v>96.011943689999995</v>
      </c>
    </row>
    <row r="29" spans="1:11">
      <c r="A29" s="72"/>
      <c r="B29" s="119"/>
      <c r="C29" s="119"/>
      <c r="D29" s="134"/>
      <c r="E29" s="134"/>
      <c r="F29" s="134"/>
    </row>
    <row r="30" spans="1:11">
      <c r="A30" s="378" t="s">
        <v>361</v>
      </c>
      <c r="B30" s="326">
        <v>657.49</v>
      </c>
      <c r="C30" s="326">
        <v>692.11</v>
      </c>
      <c r="D30" s="326">
        <v>826.28</v>
      </c>
      <c r="E30" s="326">
        <v>813.01310399999988</v>
      </c>
      <c r="F30" s="326">
        <v>889.39501130999986</v>
      </c>
      <c r="G30" s="287">
        <v>1293.23633221</v>
      </c>
      <c r="H30" s="326">
        <v>895.38435268000012</v>
      </c>
      <c r="I30" s="287">
        <v>1069.1904960300001</v>
      </c>
      <c r="J30" s="287">
        <v>1173.2042511699999</v>
      </c>
      <c r="K30" s="287">
        <v>1199.1779996999999</v>
      </c>
    </row>
    <row r="31" spans="1:11" ht="13.5" customHeight="1">
      <c r="A31" s="73"/>
      <c r="B31" s="72"/>
      <c r="C31" s="72"/>
    </row>
    <row r="32" spans="1:11">
      <c r="A32" s="80" t="s">
        <v>414</v>
      </c>
      <c r="B32" s="379"/>
      <c r="C32" s="379" t="s">
        <v>551</v>
      </c>
      <c r="D32" s="379" t="s">
        <v>552</v>
      </c>
      <c r="E32" s="379" t="s">
        <v>553</v>
      </c>
      <c r="F32" s="379" t="s">
        <v>554</v>
      </c>
      <c r="G32" s="379" t="s">
        <v>555</v>
      </c>
      <c r="H32" s="379" t="s">
        <v>556</v>
      </c>
      <c r="I32" s="379" t="s">
        <v>642</v>
      </c>
      <c r="J32" s="379" t="s">
        <v>760</v>
      </c>
      <c r="K32" s="379" t="s">
        <v>1581</v>
      </c>
    </row>
    <row r="33" spans="1:11">
      <c r="A33" s="80" t="s">
        <v>415</v>
      </c>
      <c r="B33" s="827"/>
      <c r="C33" s="827">
        <v>5.2654793228794405E-2</v>
      </c>
      <c r="D33" s="827">
        <v>0.193856467902501</v>
      </c>
      <c r="E33" s="827">
        <v>-1.6056174662342215E-2</v>
      </c>
      <c r="F33" s="827">
        <v>9.3949171217786454E-2</v>
      </c>
      <c r="G33" s="827">
        <v>0.45406294814401726</v>
      </c>
      <c r="H33" s="827">
        <v>-0.30764058325682375</v>
      </c>
      <c r="I33" s="827">
        <v>0.19411344729196567</v>
      </c>
      <c r="J33" s="827">
        <v>9.7282715780033779E-2</v>
      </c>
      <c r="K33" s="827">
        <v>2.2139153096399911E-2</v>
      </c>
    </row>
    <row r="34" spans="1:11" ht="15.75">
      <c r="A34" s="10" t="s">
        <v>1976</v>
      </c>
      <c r="B34" s="72"/>
      <c r="C34" s="72"/>
    </row>
    <row r="35" spans="1:11" ht="15.75">
      <c r="A35" s="906" t="s">
        <v>1657</v>
      </c>
    </row>
    <row r="36" spans="1:11" ht="15.75">
      <c r="A36" s="35" t="s">
        <v>10</v>
      </c>
    </row>
  </sheetData>
  <customSheetViews>
    <customSheetView guid="{51F1D52B-5D55-4FCC-809B-9B4CC86C88B9}">
      <selection activeCell="D7" sqref="D7"/>
      <pageMargins left="0.86614173228346458" right="0.6692913385826772" top="0.9055118110236221" bottom="0.47244094488188981" header="0.78740157480314965" footer="0.51181102362204722"/>
      <pageSetup scale="80" orientation="landscape" r:id="rId1"/>
      <headerFooter alignWithMargins="0"/>
    </customSheetView>
    <customSheetView guid="{67BA8672-8137-4028-84CD-AA630649A2B3}" showRuler="0">
      <selection activeCell="G9" sqref="G9"/>
      <pageMargins left="0.85" right="0.68" top="0.89" bottom="0.49" header="0.79" footer="0.5"/>
      <pageSetup scale="90" orientation="portrait" r:id="rId2"/>
      <headerFooter alignWithMargins="0"/>
    </customSheetView>
    <customSheetView guid="{B297ACE3-C144-4411-A206-EE5C8D41CE1C}" topLeftCell="A16">
      <selection activeCell="H39" sqref="H39"/>
      <pageMargins left="0.85" right="0.68" top="0.89" bottom="0.49" header="0.79" footer="0.5"/>
      <pageSetup scale="85" orientation="portrait" r:id="rId3"/>
      <headerFooter alignWithMargins="0"/>
    </customSheetView>
    <customSheetView guid="{45E423DD-7FD2-487F-8372-5798D7D06C15}" showPageBreaks="1" printArea="1">
      <selection activeCell="D7" sqref="D7"/>
      <pageMargins left="0.86614173228346458" right="0.6692913385826772" top="0.9055118110236221" bottom="0.47244094488188981" header="0.78740157480314965" footer="0.51181102362204722"/>
      <pageSetup scale="80" orientation="landscape" r:id="rId4"/>
      <headerFooter alignWithMargins="0"/>
    </customSheetView>
  </customSheetViews>
  <mergeCells count="11">
    <mergeCell ref="F14:F15"/>
    <mergeCell ref="A14:A15"/>
    <mergeCell ref="E14:E15"/>
    <mergeCell ref="D14:D15"/>
    <mergeCell ref="B14:B15"/>
    <mergeCell ref="C14:C15"/>
    <mergeCell ref="K14:K15"/>
    <mergeCell ref="J14:J15"/>
    <mergeCell ref="I14:I15"/>
    <mergeCell ref="H14:H15"/>
    <mergeCell ref="G14:G15"/>
  </mergeCells>
  <phoneticPr fontId="14" type="noConversion"/>
  <pageMargins left="1.1499999999999999" right="0.6692913385826772" top="0.88" bottom="0.22" header="0.7" footer="0.47244094488188981"/>
  <pageSetup scale="88" orientation="landscape" r:id="rId5"/>
  <headerFooter alignWithMargins="0"/>
  <drawing r:id="rId6"/>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K37"/>
  <sheetViews>
    <sheetView showGridLines="0" zoomScaleNormal="100" workbookViewId="0">
      <selection activeCell="K32" sqref="K32"/>
    </sheetView>
  </sheetViews>
  <sheetFormatPr defaultRowHeight="15"/>
  <cols>
    <col min="1" max="1" width="17" style="84" customWidth="1"/>
    <col min="2" max="11" width="11.140625" style="84" customWidth="1"/>
    <col min="12" max="16384" width="9.140625" style="84"/>
  </cols>
  <sheetData>
    <row r="1" spans="1:11">
      <c r="A1" s="78" t="s">
        <v>353</v>
      </c>
      <c r="B1" s="79"/>
      <c r="C1" s="80"/>
      <c r="D1" s="80"/>
      <c r="E1" s="80"/>
      <c r="F1" s="80"/>
      <c r="G1" s="80"/>
      <c r="H1" s="80"/>
      <c r="I1" s="80"/>
      <c r="J1" s="80"/>
      <c r="K1" s="80">
        <v>73</v>
      </c>
    </row>
    <row r="8" spans="1:11">
      <c r="A8" s="922"/>
    </row>
    <row r="9" spans="1:11">
      <c r="A9" s="1015" t="s">
        <v>1837</v>
      </c>
      <c r="B9" s="72"/>
      <c r="C9" s="72"/>
    </row>
    <row r="10" spans="1:11">
      <c r="A10" s="1015" t="s">
        <v>1343</v>
      </c>
      <c r="B10" s="72"/>
      <c r="C10" s="72"/>
    </row>
    <row r="11" spans="1:11">
      <c r="A11" s="1015" t="s">
        <v>1472</v>
      </c>
      <c r="B11" s="72"/>
      <c r="C11" s="72"/>
    </row>
    <row r="12" spans="1:11">
      <c r="A12" s="84" t="s">
        <v>434</v>
      </c>
      <c r="B12" s="72"/>
      <c r="C12" s="72"/>
    </row>
    <row r="13" spans="1:11" ht="15" customHeight="1">
      <c r="A13" s="1605" t="s">
        <v>401</v>
      </c>
      <c r="B13" s="1634">
        <v>2006</v>
      </c>
      <c r="C13" s="1634">
        <v>2007</v>
      </c>
      <c r="D13" s="1634">
        <v>2008</v>
      </c>
      <c r="E13" s="1634">
        <v>2009</v>
      </c>
      <c r="F13" s="1634">
        <v>2010</v>
      </c>
      <c r="G13" s="1634">
        <v>2011</v>
      </c>
      <c r="H13" s="1634">
        <v>2012</v>
      </c>
      <c r="I13" s="1634">
        <v>2013</v>
      </c>
      <c r="J13" s="1634">
        <v>2014</v>
      </c>
      <c r="K13" s="1634" t="s">
        <v>1470</v>
      </c>
    </row>
    <row r="14" spans="1:11" ht="12.75" customHeight="1">
      <c r="A14" s="1605"/>
      <c r="B14" s="1639"/>
      <c r="C14" s="1639"/>
      <c r="D14" s="1639"/>
      <c r="E14" s="1639"/>
      <c r="F14" s="1634"/>
      <c r="G14" s="1634"/>
      <c r="H14" s="1634"/>
      <c r="I14" s="1634"/>
      <c r="J14" s="1634"/>
      <c r="K14" s="1634"/>
    </row>
    <row r="15" spans="1:11">
      <c r="A15" s="376"/>
      <c r="B15" s="72"/>
      <c r="C15" s="72"/>
      <c r="J15" s="674"/>
      <c r="K15" s="674"/>
    </row>
    <row r="16" spans="1:11">
      <c r="A16" s="72" t="s">
        <v>402</v>
      </c>
      <c r="B16" s="421">
        <v>188.98</v>
      </c>
      <c r="C16" s="421">
        <v>1499.02</v>
      </c>
      <c r="D16" s="421">
        <v>437.09</v>
      </c>
      <c r="E16" s="421">
        <v>972.25099354999998</v>
      </c>
      <c r="F16" s="421">
        <v>510.35961398000001</v>
      </c>
      <c r="G16" s="430">
        <v>865747748.57000005</v>
      </c>
      <c r="H16" s="674">
        <v>1216.6623969300001</v>
      </c>
      <c r="I16" s="674">
        <v>335.82794426999999</v>
      </c>
      <c r="J16" s="674">
        <v>356.47920466000005</v>
      </c>
      <c r="K16" s="674">
        <v>260.24192641000002</v>
      </c>
    </row>
    <row r="17" spans="1:11">
      <c r="A17" s="72" t="s">
        <v>403</v>
      </c>
      <c r="B17" s="421">
        <v>196.79</v>
      </c>
      <c r="C17" s="421">
        <v>20.96</v>
      </c>
      <c r="D17" s="421">
        <v>153.97</v>
      </c>
      <c r="E17" s="421">
        <v>61.005623299999996</v>
      </c>
      <c r="F17" s="421">
        <v>53.768649579999988</v>
      </c>
      <c r="G17" s="430">
        <v>117772604.14</v>
      </c>
      <c r="H17" s="674">
        <v>214.75175186000001</v>
      </c>
      <c r="I17" s="674">
        <v>118.74926695000001</v>
      </c>
      <c r="J17" s="674">
        <v>93.116180999999997</v>
      </c>
      <c r="K17" s="674">
        <v>60.301274399999997</v>
      </c>
    </row>
    <row r="18" spans="1:11">
      <c r="A18" s="72" t="s">
        <v>404</v>
      </c>
      <c r="B18" s="421">
        <v>161.1</v>
      </c>
      <c r="C18" s="421">
        <v>206.23</v>
      </c>
      <c r="D18" s="421">
        <v>209.62</v>
      </c>
      <c r="E18" s="421">
        <v>2324.1102892699996</v>
      </c>
      <c r="F18" s="421">
        <v>156.36374071</v>
      </c>
      <c r="G18" s="430">
        <v>56959650.479999997</v>
      </c>
      <c r="H18" s="674">
        <v>122.55910612999999</v>
      </c>
      <c r="I18" s="674">
        <v>139.56055943000001</v>
      </c>
      <c r="J18" s="674">
        <v>200.59374119</v>
      </c>
      <c r="K18" s="674">
        <v>186.43713880000001</v>
      </c>
    </row>
    <row r="19" spans="1:11">
      <c r="A19" s="72" t="s">
        <v>405</v>
      </c>
      <c r="B19" s="421">
        <v>184.07</v>
      </c>
      <c r="C19" s="421">
        <v>594.39</v>
      </c>
      <c r="D19" s="421">
        <v>952.26</v>
      </c>
      <c r="E19" s="421">
        <v>1262.1283476299996</v>
      </c>
      <c r="F19" s="421">
        <v>968.70007864999991</v>
      </c>
      <c r="G19" s="430">
        <v>1453968395.28</v>
      </c>
      <c r="H19" s="674">
        <v>479.78785747000001</v>
      </c>
      <c r="I19" s="674">
        <v>525.42767692999996</v>
      </c>
      <c r="J19" s="674">
        <v>546.53679344000011</v>
      </c>
      <c r="K19" s="674">
        <v>435.04540563</v>
      </c>
    </row>
    <row r="20" spans="1:11">
      <c r="A20" s="72" t="s">
        <v>406</v>
      </c>
      <c r="B20" s="421">
        <v>995.88</v>
      </c>
      <c r="C20" s="421">
        <v>397.51</v>
      </c>
      <c r="D20" s="421">
        <v>524.28</v>
      </c>
      <c r="E20" s="421">
        <v>816.96492396000031</v>
      </c>
      <c r="F20" s="421">
        <v>835.99873195999999</v>
      </c>
      <c r="G20" s="430">
        <v>1223181053.8800001</v>
      </c>
      <c r="H20" s="674">
        <v>2627.5186422699999</v>
      </c>
      <c r="I20" s="674">
        <v>655.50267825000003</v>
      </c>
      <c r="J20" s="674">
        <v>899.74000403999992</v>
      </c>
      <c r="K20" s="674">
        <v>655.37795649999998</v>
      </c>
    </row>
    <row r="21" spans="1:11">
      <c r="A21" s="72" t="s">
        <v>407</v>
      </c>
      <c r="B21" s="421">
        <v>532.97</v>
      </c>
      <c r="C21" s="421">
        <v>693.72</v>
      </c>
      <c r="D21" s="421">
        <v>164.74</v>
      </c>
      <c r="E21" s="421">
        <v>463.68322318999992</v>
      </c>
      <c r="F21" s="421">
        <v>1238.8037667900001</v>
      </c>
      <c r="G21" s="430">
        <v>1351045519.3800001</v>
      </c>
      <c r="H21" s="674">
        <v>387.30765650000001</v>
      </c>
      <c r="I21" s="674">
        <v>757.61163664999992</v>
      </c>
      <c r="J21" s="674">
        <v>277.38010205</v>
      </c>
      <c r="K21" s="674">
        <v>354.41504330000004</v>
      </c>
    </row>
    <row r="22" spans="1:11">
      <c r="A22" s="72" t="s">
        <v>408</v>
      </c>
      <c r="B22" s="421">
        <v>163.32</v>
      </c>
      <c r="C22" s="421">
        <v>579.80999999999995</v>
      </c>
      <c r="D22" s="421">
        <v>165.38</v>
      </c>
      <c r="E22" s="421">
        <v>670.52463229000011</v>
      </c>
      <c r="F22" s="421">
        <v>671.49925388999998</v>
      </c>
      <c r="G22" s="430">
        <v>3750757419.9400001</v>
      </c>
      <c r="H22" s="674">
        <v>532.06293449999998</v>
      </c>
      <c r="I22" s="674">
        <v>106.16652243</v>
      </c>
      <c r="J22" s="674">
        <v>565.40494022000007</v>
      </c>
      <c r="K22" s="674">
        <v>287.30229651999997</v>
      </c>
    </row>
    <row r="23" spans="1:11">
      <c r="A23" s="72" t="s">
        <v>409</v>
      </c>
      <c r="B23" s="421">
        <v>146.69</v>
      </c>
      <c r="C23" s="421">
        <v>216.3</v>
      </c>
      <c r="D23" s="421">
        <v>147.43</v>
      </c>
      <c r="E23" s="421">
        <v>79.704379829999965</v>
      </c>
      <c r="F23" s="421">
        <v>2085.99519078</v>
      </c>
      <c r="G23" s="430">
        <v>223916357.66999999</v>
      </c>
      <c r="H23" s="674">
        <v>415.06516405000002</v>
      </c>
      <c r="I23" s="674">
        <v>246.95901753000001</v>
      </c>
      <c r="J23" s="674">
        <v>115.70543151000001</v>
      </c>
      <c r="K23" s="674">
        <v>1501.3996938800001</v>
      </c>
    </row>
    <row r="24" spans="1:11">
      <c r="A24" s="72" t="s">
        <v>410</v>
      </c>
      <c r="B24" s="421">
        <v>480.44</v>
      </c>
      <c r="C24" s="421">
        <v>370.52</v>
      </c>
      <c r="D24" s="421">
        <v>210.96</v>
      </c>
      <c r="E24" s="421">
        <v>218.09263339999995</v>
      </c>
      <c r="F24" s="421">
        <v>173.88089110999999</v>
      </c>
      <c r="G24" s="430">
        <v>216304438.74000001</v>
      </c>
      <c r="H24" s="674">
        <v>505.00133123000001</v>
      </c>
      <c r="I24" s="674">
        <v>230.86081286000001</v>
      </c>
      <c r="J24" s="674">
        <v>105.36115359999999</v>
      </c>
      <c r="K24" s="674">
        <v>194.19315315</v>
      </c>
    </row>
    <row r="25" spans="1:11">
      <c r="A25" s="72" t="s">
        <v>411</v>
      </c>
      <c r="B25" s="421">
        <v>113.32</v>
      </c>
      <c r="C25" s="421">
        <v>211.64</v>
      </c>
      <c r="D25" s="421">
        <v>556.33000000000004</v>
      </c>
      <c r="E25" s="421">
        <v>621.59059798999988</v>
      </c>
      <c r="F25" s="421">
        <v>260.51475051999995</v>
      </c>
      <c r="G25" s="430">
        <v>128174529.28</v>
      </c>
      <c r="H25" s="674">
        <v>600.71582398999999</v>
      </c>
      <c r="I25" s="674">
        <v>228.28473152000001</v>
      </c>
      <c r="J25" s="674">
        <v>670.98400061000007</v>
      </c>
      <c r="K25" s="674">
        <v>727.26375734999999</v>
      </c>
    </row>
    <row r="26" spans="1:11">
      <c r="A26" s="72" t="s">
        <v>412</v>
      </c>
      <c r="B26" s="421">
        <v>971.86</v>
      </c>
      <c r="C26" s="421">
        <v>327.02999999999997</v>
      </c>
      <c r="D26" s="421">
        <v>1046.01</v>
      </c>
      <c r="E26" s="421">
        <v>304.73595869999997</v>
      </c>
      <c r="F26" s="421">
        <v>206.45321817999996</v>
      </c>
      <c r="G26" s="430">
        <v>247009548.84</v>
      </c>
      <c r="H26" s="674">
        <v>1834.7820195300001</v>
      </c>
      <c r="I26" s="674">
        <v>1508.1535139699999</v>
      </c>
      <c r="J26" s="674">
        <v>255.32441912000002</v>
      </c>
      <c r="K26" s="674">
        <v>387.60878961999998</v>
      </c>
    </row>
    <row r="27" spans="1:11">
      <c r="A27" s="72" t="s">
        <v>413</v>
      </c>
      <c r="B27" s="421">
        <v>1292.01</v>
      </c>
      <c r="C27" s="421">
        <v>398.38</v>
      </c>
      <c r="D27" s="421">
        <v>150.63</v>
      </c>
      <c r="E27" s="421">
        <v>218.89650781999993</v>
      </c>
      <c r="F27" s="421">
        <v>434.09135129999999</v>
      </c>
      <c r="G27" s="430">
        <v>684406588.36000001</v>
      </c>
      <c r="H27" s="674">
        <v>587.29120053999998</v>
      </c>
      <c r="I27" s="674">
        <v>1325.53033424</v>
      </c>
      <c r="J27" s="674">
        <v>329.30237987999999</v>
      </c>
      <c r="K27" s="674">
        <v>281.56862414</v>
      </c>
    </row>
    <row r="28" spans="1:11">
      <c r="A28" s="72"/>
      <c r="B28" s="420"/>
      <c r="C28" s="420"/>
      <c r="D28" s="377"/>
      <c r="E28" s="377"/>
      <c r="F28" s="377"/>
    </row>
    <row r="29" spans="1:11">
      <c r="A29" s="378" t="s">
        <v>361</v>
      </c>
      <c r="B29" s="255">
        <v>5427.43</v>
      </c>
      <c r="C29" s="255">
        <v>5515.5099999999993</v>
      </c>
      <c r="D29" s="255">
        <v>4718.7</v>
      </c>
      <c r="E29" s="255">
        <v>8013.6881109299993</v>
      </c>
      <c r="F29" s="255">
        <v>7596.4292374499992</v>
      </c>
      <c r="G29" s="255">
        <v>10319.243854560002</v>
      </c>
      <c r="H29" s="255">
        <v>9523.5058849999987</v>
      </c>
      <c r="I29" s="255">
        <v>6178.6346950300003</v>
      </c>
      <c r="J29" s="255">
        <v>4415.9283513200007</v>
      </c>
      <c r="K29" s="255">
        <v>5331.1550596999996</v>
      </c>
    </row>
    <row r="30" spans="1:11" ht="13.5" customHeight="1">
      <c r="A30" s="73"/>
      <c r="B30" s="72"/>
      <c r="C30" s="72"/>
    </row>
    <row r="31" spans="1:11">
      <c r="A31" s="80" t="s">
        <v>414</v>
      </c>
      <c r="B31" s="379"/>
      <c r="C31" s="379" t="s">
        <v>551</v>
      </c>
      <c r="D31" s="379" t="s">
        <v>552</v>
      </c>
      <c r="E31" s="379" t="s">
        <v>553</v>
      </c>
      <c r="F31" s="379" t="s">
        <v>554</v>
      </c>
      <c r="G31" s="379" t="s">
        <v>555</v>
      </c>
      <c r="H31" s="379" t="s">
        <v>556</v>
      </c>
      <c r="I31" s="379" t="s">
        <v>642</v>
      </c>
      <c r="J31" s="379" t="s">
        <v>760</v>
      </c>
      <c r="K31" s="379" t="s">
        <v>1581</v>
      </c>
    </row>
    <row r="32" spans="1:11">
      <c r="A32" s="80" t="s">
        <v>415</v>
      </c>
      <c r="B32" s="827"/>
      <c r="C32" s="827">
        <v>1.6228675450443264E-2</v>
      </c>
      <c r="D32" s="827">
        <v>-0.14446714809691208</v>
      </c>
      <c r="E32" s="827">
        <v>0.6982830251827834</v>
      </c>
      <c r="F32" s="827">
        <v>-5.2068269653630983E-2</v>
      </c>
      <c r="G32" s="827">
        <v>0.3584334865763863</v>
      </c>
      <c r="H32" s="827">
        <v>-7.7112042391397906E-2</v>
      </c>
      <c r="I32" s="827">
        <v>-0.35122267265444118</v>
      </c>
      <c r="J32" s="827">
        <v>-0.2852905909986706</v>
      </c>
      <c r="K32" s="827">
        <v>0.20725578758686636</v>
      </c>
    </row>
    <row r="33" spans="1:3" ht="15.75">
      <c r="A33" s="10" t="s">
        <v>832</v>
      </c>
      <c r="B33" s="72"/>
      <c r="C33" s="72"/>
    </row>
    <row r="34" spans="1:3" ht="15.75">
      <c r="A34" s="906" t="s">
        <v>1657</v>
      </c>
      <c r="B34" s="93"/>
      <c r="C34" s="93"/>
    </row>
    <row r="35" spans="1:3" ht="15.75">
      <c r="A35" s="35" t="s">
        <v>10</v>
      </c>
      <c r="B35" s="93"/>
      <c r="C35" s="93"/>
    </row>
    <row r="36" spans="1:3">
      <c r="A36" s="93"/>
      <c r="B36" s="93"/>
      <c r="C36" s="93"/>
    </row>
    <row r="37" spans="1:3">
      <c r="A37" s="93"/>
      <c r="B37" s="93"/>
      <c r="C37" s="93"/>
    </row>
  </sheetData>
  <customSheetViews>
    <customSheetView guid="{51F1D52B-5D55-4FCC-809B-9B4CC86C88B9}">
      <selection activeCell="A12" sqref="A12"/>
      <pageMargins left="1.299212598425197" right="0.74803149606299213" top="0.78740157480314965" bottom="0.43307086614173229" header="0.78740157480314965" footer="0.27559055118110237"/>
      <pageSetup scale="80" orientation="landscape" r:id="rId1"/>
      <headerFooter alignWithMargins="0"/>
    </customSheetView>
    <customSheetView guid="{67BA8672-8137-4028-84CD-AA630649A2B3}" showRuler="0">
      <selection activeCell="J46" sqref="J46"/>
      <pageMargins left="1.28" right="0.75" top="0.79" bottom="0.44" header="0.77" footer="0.28000000000000003"/>
      <pageSetup scale="90" orientation="portrait" r:id="rId2"/>
      <headerFooter alignWithMargins="0"/>
    </customSheetView>
    <customSheetView guid="{B297ACE3-C144-4411-A206-EE5C8D41CE1C}" topLeftCell="A22">
      <selection activeCell="H39" sqref="H39"/>
      <pageMargins left="1.28" right="0.75" top="0.79" bottom="0.44" header="0.77" footer="0.28000000000000003"/>
      <pageSetup scale="83" orientation="portrait" r:id="rId3"/>
      <headerFooter alignWithMargins="0"/>
    </customSheetView>
    <customSheetView guid="{45E423DD-7FD2-487F-8372-5798D7D06C15}" showPageBreaks="1">
      <selection activeCell="A12" sqref="A12"/>
      <pageMargins left="1.299212598425197" right="0.74803149606299213" top="0.78740157480314965" bottom="0.43307086614173229" header="0.78740157480314965" footer="0.27559055118110237"/>
      <pageSetup scale="80" orientation="landscape" r:id="rId4"/>
      <headerFooter alignWithMargins="0"/>
    </customSheetView>
  </customSheetViews>
  <mergeCells count="11">
    <mergeCell ref="F13:F14"/>
    <mergeCell ref="A13:A14"/>
    <mergeCell ref="E13:E14"/>
    <mergeCell ref="D13:D14"/>
    <mergeCell ref="B13:B14"/>
    <mergeCell ref="C13:C14"/>
    <mergeCell ref="K13:K14"/>
    <mergeCell ref="J13:J14"/>
    <mergeCell ref="I13:I14"/>
    <mergeCell ref="H13:H14"/>
    <mergeCell ref="G13:G14"/>
  </mergeCells>
  <phoneticPr fontId="14" type="noConversion"/>
  <pageMargins left="1.27" right="0.74803149606299213" top="0.78740157480314965" bottom="0.43307086614173229" header="0.78740157480314965" footer="0.27559055118110237"/>
  <pageSetup scale="84" orientation="landscape" r:id="rId5"/>
  <headerFooter alignWithMargins="0"/>
  <drawing r:id="rId6"/>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4">
    <pageSetUpPr fitToPage="1"/>
  </sheetPr>
  <dimension ref="A1:K37"/>
  <sheetViews>
    <sheetView showGridLines="0" zoomScaleNormal="100" workbookViewId="0">
      <selection activeCell="J32" sqref="J32"/>
    </sheetView>
  </sheetViews>
  <sheetFormatPr defaultRowHeight="15"/>
  <cols>
    <col min="1" max="1" width="18.140625" style="84" customWidth="1"/>
    <col min="2" max="11" width="10.85546875" style="84" customWidth="1"/>
    <col min="12" max="16384" width="9.140625" style="84"/>
  </cols>
  <sheetData>
    <row r="1" spans="1:11">
      <c r="A1" s="78" t="s">
        <v>353</v>
      </c>
      <c r="B1" s="79"/>
      <c r="C1" s="79"/>
      <c r="D1" s="79"/>
      <c r="E1" s="80"/>
      <c r="F1" s="80"/>
      <c r="G1" s="80"/>
      <c r="H1" s="80"/>
      <c r="I1" s="80"/>
      <c r="J1" s="80"/>
      <c r="K1" s="80">
        <v>74</v>
      </c>
    </row>
    <row r="11" spans="1:11">
      <c r="A11" s="83" t="s">
        <v>1838</v>
      </c>
      <c r="B11" s="72"/>
      <c r="C11" s="72"/>
    </row>
    <row r="12" spans="1:11">
      <c r="A12" s="96" t="s">
        <v>1344</v>
      </c>
      <c r="B12" s="72"/>
      <c r="C12" s="72"/>
    </row>
    <row r="13" spans="1:11">
      <c r="A13" s="152" t="s">
        <v>1472</v>
      </c>
      <c r="B13" s="72"/>
      <c r="C13" s="72"/>
    </row>
    <row r="14" spans="1:11">
      <c r="A14" s="84" t="s">
        <v>434</v>
      </c>
      <c r="B14" s="72"/>
      <c r="C14" s="72"/>
    </row>
    <row r="15" spans="1:11" ht="12.75" customHeight="1">
      <c r="A15" s="1605" t="s">
        <v>401</v>
      </c>
      <c r="B15" s="1634">
        <v>2006</v>
      </c>
      <c r="C15" s="1634">
        <v>2007</v>
      </c>
      <c r="D15" s="1634">
        <v>2008</v>
      </c>
      <c r="E15" s="1634">
        <v>2009</v>
      </c>
      <c r="F15" s="1634">
        <v>2010</v>
      </c>
      <c r="G15" s="1634">
        <v>2011</v>
      </c>
      <c r="H15" s="1634">
        <v>2012</v>
      </c>
      <c r="I15" s="1634">
        <v>2013</v>
      </c>
      <c r="J15" s="1634">
        <v>2014</v>
      </c>
      <c r="K15" s="1634" t="s">
        <v>1436</v>
      </c>
    </row>
    <row r="16" spans="1:11" ht="12.75" customHeight="1">
      <c r="A16" s="1605"/>
      <c r="B16" s="1639"/>
      <c r="C16" s="1639"/>
      <c r="D16" s="1639"/>
      <c r="E16" s="1639"/>
      <c r="F16" s="1634"/>
      <c r="G16" s="1634"/>
      <c r="H16" s="1634"/>
      <c r="I16" s="1634"/>
      <c r="J16" s="1634"/>
      <c r="K16" s="1634"/>
    </row>
    <row r="17" spans="1:11">
      <c r="A17" s="376"/>
      <c r="B17" s="72"/>
      <c r="C17" s="72"/>
      <c r="D17" s="117"/>
      <c r="E17" s="117"/>
    </row>
    <row r="18" spans="1:11">
      <c r="A18" s="72" t="s">
        <v>402</v>
      </c>
      <c r="B18" s="421">
        <v>25.39</v>
      </c>
      <c r="C18" s="421">
        <v>64.069999999999993</v>
      </c>
      <c r="D18" s="421">
        <v>68.09</v>
      </c>
      <c r="E18" s="421">
        <v>86.166256639999972</v>
      </c>
      <c r="F18" s="421">
        <v>82.490238479999974</v>
      </c>
      <c r="G18" s="430">
        <v>61966399</v>
      </c>
      <c r="H18" s="674">
        <v>88.663043639999998</v>
      </c>
      <c r="I18" s="918">
        <v>118.63221634</v>
      </c>
      <c r="J18" s="918">
        <v>141.84408794000001</v>
      </c>
      <c r="K18" s="918">
        <v>91.968893769999994</v>
      </c>
    </row>
    <row r="19" spans="1:11">
      <c r="A19" s="72" t="s">
        <v>403</v>
      </c>
      <c r="B19" s="421">
        <v>11.8</v>
      </c>
      <c r="C19" s="421">
        <v>23.08</v>
      </c>
      <c r="D19" s="421">
        <v>28.55</v>
      </c>
      <c r="E19" s="421">
        <v>38.680539999999986</v>
      </c>
      <c r="F19" s="421">
        <v>19.134327939999995</v>
      </c>
      <c r="G19" s="430">
        <v>35512427.07</v>
      </c>
      <c r="H19" s="674">
        <v>59.292638100000005</v>
      </c>
      <c r="I19" s="918">
        <v>76.621276199999997</v>
      </c>
      <c r="J19" s="918">
        <v>55.330587059999999</v>
      </c>
      <c r="K19" s="918">
        <v>82.957405299999991</v>
      </c>
    </row>
    <row r="20" spans="1:11">
      <c r="A20" s="72" t="s">
        <v>404</v>
      </c>
      <c r="B20" s="421">
        <v>12.56</v>
      </c>
      <c r="C20" s="421">
        <v>49.6</v>
      </c>
      <c r="D20" s="421">
        <v>33.36</v>
      </c>
      <c r="E20" s="421">
        <v>34.357529949999993</v>
      </c>
      <c r="F20" s="421">
        <v>57.475603550000002</v>
      </c>
      <c r="G20" s="430">
        <v>40870342.170000002</v>
      </c>
      <c r="H20" s="674">
        <v>52.161741159999998</v>
      </c>
      <c r="I20" s="918">
        <v>92.446915779999998</v>
      </c>
      <c r="J20" s="918">
        <v>49.561780679999998</v>
      </c>
      <c r="K20" s="918">
        <v>147.34492040999999</v>
      </c>
    </row>
    <row r="21" spans="1:11">
      <c r="A21" s="72" t="s">
        <v>405</v>
      </c>
      <c r="B21" s="421">
        <v>28.45</v>
      </c>
      <c r="C21" s="421">
        <v>35.950000000000003</v>
      </c>
      <c r="D21" s="421">
        <v>135.47</v>
      </c>
      <c r="E21" s="421">
        <v>109.18097307000001</v>
      </c>
      <c r="F21" s="421">
        <v>123.38461361</v>
      </c>
      <c r="G21" s="430">
        <v>109978524.64</v>
      </c>
      <c r="H21" s="674">
        <v>114.3070017</v>
      </c>
      <c r="I21" s="918">
        <v>84.248515680000011</v>
      </c>
      <c r="J21" s="918">
        <v>77.201405010000002</v>
      </c>
      <c r="K21" s="918">
        <v>84.916765349999991</v>
      </c>
    </row>
    <row r="22" spans="1:11">
      <c r="A22" s="72" t="s">
        <v>406</v>
      </c>
      <c r="B22" s="421">
        <v>17.170000000000002</v>
      </c>
      <c r="C22" s="421">
        <v>58.44</v>
      </c>
      <c r="D22" s="421">
        <v>67.06</v>
      </c>
      <c r="E22" s="421">
        <v>67.237128979999994</v>
      </c>
      <c r="F22" s="421">
        <v>30.676154500000003</v>
      </c>
      <c r="G22" s="430">
        <v>45788768.280000001</v>
      </c>
      <c r="H22" s="674">
        <v>58.443141329999996</v>
      </c>
      <c r="I22" s="918">
        <v>91.442465489999989</v>
      </c>
      <c r="J22" s="918">
        <v>40.93804102</v>
      </c>
      <c r="K22" s="918">
        <v>80.787929599999998</v>
      </c>
    </row>
    <row r="23" spans="1:11">
      <c r="A23" s="72" t="s">
        <v>407</v>
      </c>
      <c r="B23" s="421">
        <v>13.89</v>
      </c>
      <c r="C23" s="421">
        <v>28.31</v>
      </c>
      <c r="D23" s="421">
        <v>41.04</v>
      </c>
      <c r="E23" s="421">
        <v>42.713102710000001</v>
      </c>
      <c r="F23" s="421">
        <v>35.208568949999993</v>
      </c>
      <c r="G23" s="430">
        <v>122733321.27</v>
      </c>
      <c r="H23" s="674">
        <v>119.16705879000001</v>
      </c>
      <c r="I23" s="918">
        <v>180.28459347</v>
      </c>
      <c r="J23" s="918">
        <v>108.75819113999999</v>
      </c>
      <c r="K23" s="918">
        <v>128.3579522</v>
      </c>
    </row>
    <row r="24" spans="1:11">
      <c r="A24" s="72" t="s">
        <v>408</v>
      </c>
      <c r="B24" s="421">
        <v>63.74</v>
      </c>
      <c r="C24" s="421">
        <v>58.8</v>
      </c>
      <c r="D24" s="421">
        <v>106.06</v>
      </c>
      <c r="E24" s="421">
        <v>78.174388080000014</v>
      </c>
      <c r="F24" s="421">
        <v>89.424417380000023</v>
      </c>
      <c r="G24" s="430">
        <v>64861125.130000003</v>
      </c>
      <c r="H24" s="674">
        <v>75.519047079999993</v>
      </c>
      <c r="I24" s="918">
        <v>103.61642298000001</v>
      </c>
      <c r="J24" s="918">
        <v>88.952661190000001</v>
      </c>
      <c r="K24" s="918">
        <v>76.048362209999993</v>
      </c>
    </row>
    <row r="25" spans="1:11">
      <c r="A25" s="72" t="s">
        <v>409</v>
      </c>
      <c r="B25" s="421">
        <v>15.6</v>
      </c>
      <c r="C25" s="421">
        <v>20.64</v>
      </c>
      <c r="D25" s="421">
        <v>31.97</v>
      </c>
      <c r="E25" s="421">
        <v>31.249818329999997</v>
      </c>
      <c r="F25" s="421">
        <v>41.884376649999986</v>
      </c>
      <c r="G25" s="430">
        <v>44835275.119999997</v>
      </c>
      <c r="H25" s="674">
        <v>90.499654309999997</v>
      </c>
      <c r="I25" s="918">
        <v>91.474706670000003</v>
      </c>
      <c r="J25" s="918">
        <v>52.099921030000004</v>
      </c>
      <c r="K25" s="918">
        <v>88.135645709999991</v>
      </c>
    </row>
    <row r="26" spans="1:11">
      <c r="A26" s="72" t="s">
        <v>410</v>
      </c>
      <c r="B26" s="421">
        <v>14.01</v>
      </c>
      <c r="C26" s="421">
        <v>21.02</v>
      </c>
      <c r="D26" s="421">
        <v>51.99</v>
      </c>
      <c r="E26" s="421">
        <v>25.026474770000007</v>
      </c>
      <c r="F26" s="421">
        <v>32.063246759999998</v>
      </c>
      <c r="G26" s="430">
        <v>189879592.56999999</v>
      </c>
      <c r="H26" s="674">
        <v>54.950413070000003</v>
      </c>
      <c r="I26" s="918">
        <v>150.59753753000001</v>
      </c>
      <c r="J26" s="918">
        <v>145.55732180999999</v>
      </c>
      <c r="K26" s="918">
        <v>82.262241279999998</v>
      </c>
    </row>
    <row r="27" spans="1:11">
      <c r="A27" s="72" t="s">
        <v>411</v>
      </c>
      <c r="B27" s="421">
        <v>15.6</v>
      </c>
      <c r="C27" s="421">
        <v>114.3</v>
      </c>
      <c r="D27" s="421">
        <v>118.22</v>
      </c>
      <c r="E27" s="421">
        <v>147.65930731</v>
      </c>
      <c r="F27" s="421">
        <v>93.895892379999978</v>
      </c>
      <c r="G27" s="430">
        <v>74146430.959999993</v>
      </c>
      <c r="H27" s="674">
        <v>67.742710510000009</v>
      </c>
      <c r="I27" s="918">
        <v>104.21052487999999</v>
      </c>
      <c r="J27" s="918">
        <v>60.825567749999998</v>
      </c>
      <c r="K27" s="918">
        <v>68.374586430000008</v>
      </c>
    </row>
    <row r="28" spans="1:11">
      <c r="A28" s="72" t="s">
        <v>412</v>
      </c>
      <c r="B28" s="421">
        <v>20.37</v>
      </c>
      <c r="C28" s="421">
        <v>48.8</v>
      </c>
      <c r="D28" s="421">
        <v>64.489999999999995</v>
      </c>
      <c r="E28" s="421">
        <v>26.902678969999997</v>
      </c>
      <c r="F28" s="421">
        <v>38.18484174999999</v>
      </c>
      <c r="G28" s="430">
        <v>52162478.920000002</v>
      </c>
      <c r="H28" s="674">
        <v>67.923794079999993</v>
      </c>
      <c r="I28" s="918">
        <v>66.524343850000008</v>
      </c>
      <c r="J28" s="918">
        <v>79.021830090000009</v>
      </c>
      <c r="K28" s="918">
        <v>72.811287440000001</v>
      </c>
    </row>
    <row r="29" spans="1:11">
      <c r="A29" s="72" t="s">
        <v>413</v>
      </c>
      <c r="B29" s="421">
        <v>22.96</v>
      </c>
      <c r="C29" s="421">
        <v>32.01</v>
      </c>
      <c r="D29" s="421">
        <v>52.33</v>
      </c>
      <c r="E29" s="421">
        <v>24.269159260000002</v>
      </c>
      <c r="F29" s="421">
        <v>151.37864578000003</v>
      </c>
      <c r="G29" s="430">
        <v>111581712.48999999</v>
      </c>
      <c r="H29" s="674">
        <v>130.17014502000001</v>
      </c>
      <c r="I29" s="918">
        <v>129.38497891</v>
      </c>
      <c r="J29" s="918">
        <v>121.64191256000001</v>
      </c>
      <c r="K29" s="918">
        <v>118.62197006</v>
      </c>
    </row>
    <row r="30" spans="1:11">
      <c r="A30" s="72"/>
      <c r="B30" s="420"/>
      <c r="C30" s="420"/>
      <c r="D30" s="377"/>
      <c r="E30" s="377"/>
      <c r="F30" s="377"/>
    </row>
    <row r="31" spans="1:11">
      <c r="A31" s="378" t="s">
        <v>361</v>
      </c>
      <c r="B31" s="255">
        <v>261.53999999999996</v>
      </c>
      <c r="C31" s="255">
        <v>555.02</v>
      </c>
      <c r="D31" s="255">
        <v>798.63000000000011</v>
      </c>
      <c r="E31" s="255">
        <v>711.61735807000002</v>
      </c>
      <c r="F31" s="255">
        <v>795.20092772999999</v>
      </c>
      <c r="G31" s="255">
        <v>954.31639761999998</v>
      </c>
      <c r="H31" s="255">
        <v>978.84038878999991</v>
      </c>
      <c r="I31" s="255">
        <v>1289.4844977800001</v>
      </c>
      <c r="J31" s="255">
        <v>1021.73330728</v>
      </c>
      <c r="K31" s="255">
        <v>1122.5879597599999</v>
      </c>
    </row>
    <row r="32" spans="1:11" ht="13.5" customHeight="1">
      <c r="A32" s="73"/>
      <c r="B32" s="72"/>
      <c r="C32" s="72"/>
    </row>
    <row r="33" spans="1:11">
      <c r="A33" s="80" t="s">
        <v>414</v>
      </c>
      <c r="B33" s="379"/>
      <c r="C33" s="379" t="s">
        <v>551</v>
      </c>
      <c r="D33" s="379" t="s">
        <v>552</v>
      </c>
      <c r="E33" s="379" t="s">
        <v>553</v>
      </c>
      <c r="F33" s="379" t="s">
        <v>554</v>
      </c>
      <c r="G33" s="379" t="s">
        <v>555</v>
      </c>
      <c r="H33" s="379" t="s">
        <v>556</v>
      </c>
      <c r="I33" s="379" t="s">
        <v>642</v>
      </c>
      <c r="J33" s="379" t="s">
        <v>760</v>
      </c>
      <c r="K33" s="379" t="s">
        <v>1582</v>
      </c>
    </row>
    <row r="34" spans="1:11">
      <c r="A34" s="80" t="s">
        <v>415</v>
      </c>
      <c r="B34" s="827"/>
      <c r="C34" s="827">
        <v>1.1221228110422881</v>
      </c>
      <c r="D34" s="827">
        <v>0.43892111995964145</v>
      </c>
      <c r="E34" s="827">
        <v>-0.10895238336901958</v>
      </c>
      <c r="F34" s="827">
        <v>0.11745577691737252</v>
      </c>
      <c r="G34" s="827">
        <v>0.20009467336037301</v>
      </c>
      <c r="H34" s="827">
        <v>2.5697966870485534E-2</v>
      </c>
      <c r="I34" s="827">
        <v>0.31735930857328531</v>
      </c>
      <c r="J34" s="827">
        <v>-0.20764203909466572</v>
      </c>
      <c r="K34" s="827">
        <v>9.8709371380374611E-2</v>
      </c>
    </row>
    <row r="35" spans="1:11" ht="15.75">
      <c r="A35" s="10" t="s">
        <v>833</v>
      </c>
      <c r="B35" s="72"/>
      <c r="C35" s="72"/>
    </row>
    <row r="36" spans="1:11" ht="15.75">
      <c r="A36" s="906" t="s">
        <v>1657</v>
      </c>
    </row>
    <row r="37" spans="1:11" ht="15.75">
      <c r="A37" s="35" t="s">
        <v>10</v>
      </c>
    </row>
  </sheetData>
  <customSheetViews>
    <customSheetView guid="{51F1D52B-5D55-4FCC-809B-9B4CC86C88B9}">
      <selection activeCell="B6" sqref="B6"/>
      <pageMargins left="1.29" right="0.55118110236220474" top="1.1417322834645669" bottom="0.55118110236220474" header="0.23622047244094491" footer="0.55118110236220474"/>
      <pageSetup scale="80" orientation="landscape" r:id="rId1"/>
      <headerFooter alignWithMargins="0"/>
    </customSheetView>
    <customSheetView guid="{67BA8672-8137-4028-84CD-AA630649A2B3}" showRuler="0">
      <selection activeCell="J5" sqref="J5"/>
      <pageMargins left="1.01" right="0.54" top="1.1299999999999999" bottom="0.56999999999999995" header="0.24" footer="0.56999999999999995"/>
      <pageSetup scale="90" orientation="portrait" r:id="rId2"/>
      <headerFooter alignWithMargins="0"/>
    </customSheetView>
    <customSheetView guid="{B297ACE3-C144-4411-A206-EE5C8D41CE1C}" topLeftCell="A13">
      <selection activeCell="H39" sqref="H39"/>
      <pageMargins left="1.01" right="0.54" top="1.1299999999999999" bottom="0.56999999999999995" header="0.24" footer="0.56999999999999995"/>
      <pageSetup scale="89" orientation="portrait" r:id="rId3"/>
      <headerFooter alignWithMargins="0"/>
    </customSheetView>
    <customSheetView guid="{45E423DD-7FD2-487F-8372-5798D7D06C15}" showPageBreaks="1" printArea="1">
      <selection activeCell="B6" sqref="B6"/>
      <pageMargins left="1.29" right="0.55118110236220474" top="1.1417322834645669" bottom="0.55118110236220474" header="0.23622047244094491" footer="0.55118110236220474"/>
      <pageSetup scale="80" orientation="landscape" r:id="rId4"/>
      <headerFooter alignWithMargins="0"/>
    </customSheetView>
  </customSheetViews>
  <mergeCells count="11">
    <mergeCell ref="F15:F16"/>
    <mergeCell ref="A15:A16"/>
    <mergeCell ref="E15:E16"/>
    <mergeCell ref="D15:D16"/>
    <mergeCell ref="B15:B16"/>
    <mergeCell ref="C15:C16"/>
    <mergeCell ref="K15:K16"/>
    <mergeCell ref="J15:J16"/>
    <mergeCell ref="I15:I16"/>
    <mergeCell ref="H15:H16"/>
    <mergeCell ref="G15:G16"/>
  </mergeCells>
  <phoneticPr fontId="14" type="noConversion"/>
  <pageMargins left="1.32" right="0.23" top="0.63" bottom="1.37" header="0.23622047244094491" footer="0.64"/>
  <pageSetup scale="87" orientation="landscape" r:id="rId5"/>
  <headerFooter alignWithMargins="0"/>
  <drawing r:id="rId6"/>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5"/>
  <dimension ref="A1:K36"/>
  <sheetViews>
    <sheetView showGridLines="0" zoomScaleNormal="100" workbookViewId="0">
      <selection activeCell="K32" sqref="K32"/>
    </sheetView>
  </sheetViews>
  <sheetFormatPr defaultRowHeight="15"/>
  <cols>
    <col min="1" max="1" width="19" style="84" customWidth="1"/>
    <col min="2" max="11" width="11" style="84" customWidth="1"/>
    <col min="12" max="16384" width="9.140625" style="84"/>
  </cols>
  <sheetData>
    <row r="1" spans="1:11">
      <c r="A1" s="78" t="s">
        <v>353</v>
      </c>
      <c r="B1" s="79"/>
      <c r="C1" s="80"/>
      <c r="D1" s="80"/>
      <c r="E1" s="80"/>
      <c r="F1" s="80"/>
      <c r="G1" s="80"/>
      <c r="H1" s="80"/>
      <c r="I1" s="80"/>
      <c r="J1" s="80"/>
      <c r="K1" s="80">
        <v>75</v>
      </c>
    </row>
    <row r="9" spans="1:11">
      <c r="A9" s="83" t="s">
        <v>1839</v>
      </c>
      <c r="B9" s="72"/>
      <c r="C9" s="72"/>
    </row>
    <row r="10" spans="1:11">
      <c r="A10" s="152" t="s">
        <v>1345</v>
      </c>
      <c r="B10" s="72"/>
      <c r="C10" s="72"/>
    </row>
    <row r="11" spans="1:11">
      <c r="A11" s="152" t="s">
        <v>1472</v>
      </c>
      <c r="B11" s="72"/>
      <c r="C11" s="72"/>
    </row>
    <row r="12" spans="1:11" ht="14.25" customHeight="1">
      <c r="A12" s="84" t="s">
        <v>434</v>
      </c>
      <c r="B12" s="72"/>
      <c r="C12" s="72"/>
    </row>
    <row r="13" spans="1:11">
      <c r="A13" s="1605" t="s">
        <v>401</v>
      </c>
      <c r="B13" s="1634">
        <v>2006</v>
      </c>
      <c r="C13" s="1634">
        <v>2007</v>
      </c>
      <c r="D13" s="1634">
        <v>2008</v>
      </c>
      <c r="E13" s="1634">
        <v>2009</v>
      </c>
      <c r="F13" s="1634">
        <v>2010</v>
      </c>
      <c r="G13" s="1634">
        <v>2011</v>
      </c>
      <c r="H13" s="1634">
        <v>2012</v>
      </c>
      <c r="I13" s="1634">
        <v>2013</v>
      </c>
      <c r="J13" s="1634">
        <v>2014</v>
      </c>
      <c r="K13" s="1634" t="s">
        <v>1470</v>
      </c>
    </row>
    <row r="14" spans="1:11" ht="9" customHeight="1">
      <c r="A14" s="1605"/>
      <c r="B14" s="1639"/>
      <c r="C14" s="1639"/>
      <c r="D14" s="1639"/>
      <c r="E14" s="1639"/>
      <c r="F14" s="1634"/>
      <c r="G14" s="1634"/>
      <c r="H14" s="1634"/>
      <c r="I14" s="1634"/>
      <c r="J14" s="1634"/>
      <c r="K14" s="1634"/>
    </row>
    <row r="15" spans="1:11" ht="5.25" customHeight="1">
      <c r="A15" s="376"/>
      <c r="B15" s="72"/>
      <c r="C15" s="72"/>
      <c r="I15" s="72"/>
      <c r="J15" s="72"/>
    </row>
    <row r="16" spans="1:11">
      <c r="A16" s="72" t="s">
        <v>402</v>
      </c>
      <c r="B16" s="421">
        <v>83.65</v>
      </c>
      <c r="C16" s="421">
        <v>213.75</v>
      </c>
      <c r="D16" s="421">
        <v>289.69</v>
      </c>
      <c r="E16" s="421">
        <v>234.71775481</v>
      </c>
      <c r="F16" s="421">
        <v>33.583305479999993</v>
      </c>
      <c r="G16" s="430">
        <v>30763589.329999998</v>
      </c>
      <c r="H16" s="918">
        <v>284.42070171</v>
      </c>
      <c r="I16" s="103">
        <v>263.89353612000002</v>
      </c>
      <c r="J16" s="103">
        <v>474.94957145999996</v>
      </c>
      <c r="K16" s="103">
        <v>499.07187737999999</v>
      </c>
    </row>
    <row r="17" spans="1:11">
      <c r="A17" s="72" t="s">
        <v>403</v>
      </c>
      <c r="B17" s="421">
        <v>136.44999999999999</v>
      </c>
      <c r="C17" s="421">
        <v>189.75</v>
      </c>
      <c r="D17" s="421">
        <v>212.25</v>
      </c>
      <c r="E17" s="421">
        <v>151.69951731</v>
      </c>
      <c r="F17" s="421">
        <v>64.222120500000003</v>
      </c>
      <c r="G17" s="430">
        <v>22385111.02</v>
      </c>
      <c r="H17" s="918">
        <v>230.85742758000001</v>
      </c>
      <c r="I17" s="103">
        <v>121.36313507</v>
      </c>
      <c r="J17" s="103">
        <v>301.84590750000001</v>
      </c>
      <c r="K17" s="103">
        <v>317.23615817000001</v>
      </c>
    </row>
    <row r="18" spans="1:11">
      <c r="A18" s="72" t="s">
        <v>404</v>
      </c>
      <c r="B18" s="421">
        <v>159.5</v>
      </c>
      <c r="C18" s="421">
        <v>217.76</v>
      </c>
      <c r="D18" s="421">
        <v>356.12</v>
      </c>
      <c r="E18" s="421">
        <v>212.93574164</v>
      </c>
      <c r="F18" s="421">
        <v>49.409383829999996</v>
      </c>
      <c r="G18" s="430">
        <v>41687791.75</v>
      </c>
      <c r="H18" s="918">
        <v>313.03068623000001</v>
      </c>
      <c r="I18" s="103">
        <v>272.12102042000004</v>
      </c>
      <c r="J18" s="103">
        <v>319.17134583000001</v>
      </c>
      <c r="K18" s="103">
        <v>461.65319529999999</v>
      </c>
    </row>
    <row r="19" spans="1:11">
      <c r="A19" s="72" t="s">
        <v>405</v>
      </c>
      <c r="B19" s="421">
        <v>174.55</v>
      </c>
      <c r="C19" s="421">
        <v>289.11</v>
      </c>
      <c r="D19" s="421">
        <v>345</v>
      </c>
      <c r="E19" s="421">
        <v>216.61232554999995</v>
      </c>
      <c r="F19" s="421">
        <v>57.371704309999991</v>
      </c>
      <c r="G19" s="430">
        <v>21763236.32</v>
      </c>
      <c r="H19" s="918">
        <v>311.16382420999997</v>
      </c>
      <c r="I19" s="103">
        <v>525.98314374000006</v>
      </c>
      <c r="J19" s="103">
        <v>333.70430613999997</v>
      </c>
      <c r="K19" s="103">
        <v>416.72280992999998</v>
      </c>
    </row>
    <row r="20" spans="1:11">
      <c r="A20" s="72" t="s">
        <v>406</v>
      </c>
      <c r="B20" s="421">
        <v>314.56</v>
      </c>
      <c r="C20" s="421">
        <v>243.88</v>
      </c>
      <c r="D20" s="421">
        <v>467.84</v>
      </c>
      <c r="E20" s="421">
        <v>162.07808864999998</v>
      </c>
      <c r="F20" s="421">
        <v>57.769292189999994</v>
      </c>
      <c r="G20" s="430">
        <v>27728736.98</v>
      </c>
      <c r="H20" s="918">
        <v>454.15369577999996</v>
      </c>
      <c r="I20" s="103">
        <v>299.50785893</v>
      </c>
      <c r="J20" s="103">
        <v>322.42656355000003</v>
      </c>
      <c r="K20" s="103">
        <v>340.62378520999999</v>
      </c>
    </row>
    <row r="21" spans="1:11">
      <c r="A21" s="72" t="s">
        <v>407</v>
      </c>
      <c r="B21" s="421">
        <v>211.27</v>
      </c>
      <c r="C21" s="421">
        <v>267.27</v>
      </c>
      <c r="D21" s="421">
        <v>242</v>
      </c>
      <c r="E21" s="421">
        <v>237.93635843000004</v>
      </c>
      <c r="F21" s="421">
        <v>29.958420089999994</v>
      </c>
      <c r="G21" s="430">
        <v>22934372.82</v>
      </c>
      <c r="H21" s="918">
        <v>239.90422991</v>
      </c>
      <c r="I21" s="103">
        <v>350.48180170999996</v>
      </c>
      <c r="J21" s="103">
        <v>401.97307789000001</v>
      </c>
      <c r="K21" s="103">
        <v>437.12112117999999</v>
      </c>
    </row>
    <row r="22" spans="1:11">
      <c r="A22" s="72" t="s">
        <v>408</v>
      </c>
      <c r="B22" s="421">
        <v>155.5</v>
      </c>
      <c r="C22" s="421">
        <v>243.32</v>
      </c>
      <c r="D22" s="421">
        <v>320.74</v>
      </c>
      <c r="E22" s="421">
        <v>317.30630135000007</v>
      </c>
      <c r="F22" s="421">
        <v>43.925776610000007</v>
      </c>
      <c r="G22" s="430">
        <v>30621408.399999999</v>
      </c>
      <c r="H22" s="918">
        <v>222.38355762</v>
      </c>
      <c r="I22" s="103">
        <v>487.06666272000001</v>
      </c>
      <c r="J22" s="103">
        <v>375.22386180000001</v>
      </c>
      <c r="K22" s="103">
        <v>437.71152381000002</v>
      </c>
    </row>
    <row r="23" spans="1:11">
      <c r="A23" s="72" t="s">
        <v>409</v>
      </c>
      <c r="B23" s="421">
        <v>200.31</v>
      </c>
      <c r="C23" s="421">
        <v>244.11</v>
      </c>
      <c r="D23" s="421">
        <v>202.92</v>
      </c>
      <c r="E23" s="421">
        <v>220.99216349999995</v>
      </c>
      <c r="F23" s="421">
        <v>34.016812459999997</v>
      </c>
      <c r="G23" s="430">
        <v>107224676.79000001</v>
      </c>
      <c r="H23" s="918">
        <v>479.76188277</v>
      </c>
      <c r="I23" s="103">
        <v>442.67679772000002</v>
      </c>
      <c r="J23" s="103">
        <v>243.09835580000001</v>
      </c>
      <c r="K23" s="103">
        <v>333.96328919999996</v>
      </c>
    </row>
    <row r="24" spans="1:11">
      <c r="A24" s="72" t="s">
        <v>410</v>
      </c>
      <c r="B24" s="421">
        <v>142.72999999999999</v>
      </c>
      <c r="C24" s="421">
        <v>247.76</v>
      </c>
      <c r="D24" s="421">
        <v>240.32</v>
      </c>
      <c r="E24" s="421">
        <v>89.010754949999992</v>
      </c>
      <c r="F24" s="421">
        <v>23.638559309999998</v>
      </c>
      <c r="G24" s="430">
        <v>122119960.59999999</v>
      </c>
      <c r="H24" s="918">
        <v>169.76803274000002</v>
      </c>
      <c r="I24" s="103">
        <v>355.29594142000002</v>
      </c>
      <c r="J24" s="103">
        <v>405.29722624999999</v>
      </c>
      <c r="K24" s="103">
        <v>333.57668601999995</v>
      </c>
    </row>
    <row r="25" spans="1:11">
      <c r="A25" s="72" t="s">
        <v>411</v>
      </c>
      <c r="B25" s="421">
        <v>196.26</v>
      </c>
      <c r="C25" s="421">
        <v>226.63</v>
      </c>
      <c r="D25" s="421">
        <v>190.73</v>
      </c>
      <c r="E25" s="421">
        <v>54.749099690000023</v>
      </c>
      <c r="F25" s="421">
        <v>24.789944739999996</v>
      </c>
      <c r="G25" s="430">
        <v>123566689.05</v>
      </c>
      <c r="H25" s="918">
        <v>128.6403037</v>
      </c>
      <c r="I25" s="103">
        <v>338.11423952999996</v>
      </c>
      <c r="J25" s="103">
        <v>258.32758668999998</v>
      </c>
      <c r="K25" s="103">
        <v>336.70138935</v>
      </c>
    </row>
    <row r="26" spans="1:11">
      <c r="A26" s="72" t="s">
        <v>412</v>
      </c>
      <c r="B26" s="421">
        <v>153.28</v>
      </c>
      <c r="C26" s="421">
        <v>260.49</v>
      </c>
      <c r="D26" s="421">
        <v>182.1</v>
      </c>
      <c r="E26" s="421">
        <v>43.360630909999998</v>
      </c>
      <c r="F26" s="421">
        <v>24.159680950000002</v>
      </c>
      <c r="G26" s="430">
        <v>67563920.069999993</v>
      </c>
      <c r="H26" s="918">
        <v>113.13864173</v>
      </c>
      <c r="I26" s="103">
        <v>299.85769411000001</v>
      </c>
      <c r="J26" s="103">
        <v>316.54479743000002</v>
      </c>
      <c r="K26" s="103">
        <v>309.75204357999996</v>
      </c>
    </row>
    <row r="27" spans="1:11">
      <c r="A27" s="72" t="s">
        <v>413</v>
      </c>
      <c r="B27" s="421">
        <v>231.7</v>
      </c>
      <c r="C27" s="421">
        <v>296.76</v>
      </c>
      <c r="D27" s="421">
        <v>180.71</v>
      </c>
      <c r="E27" s="421">
        <v>59.465821759999997</v>
      </c>
      <c r="F27" s="421">
        <v>33.838800459999995</v>
      </c>
      <c r="G27" s="430">
        <v>130457777.63</v>
      </c>
      <c r="H27" s="918">
        <v>297.87144762000003</v>
      </c>
      <c r="I27" s="103">
        <v>523.33118782999998</v>
      </c>
      <c r="J27" s="103">
        <v>677.72636248000003</v>
      </c>
      <c r="K27" s="103">
        <v>341.38210360000005</v>
      </c>
    </row>
    <row r="28" spans="1:11" ht="9.75" customHeight="1">
      <c r="A28" s="72"/>
      <c r="B28" s="420"/>
      <c r="C28" s="420"/>
      <c r="D28" s="377"/>
      <c r="E28" s="377"/>
      <c r="F28" s="377"/>
      <c r="I28" s="72"/>
      <c r="J28" s="72"/>
    </row>
    <row r="29" spans="1:11">
      <c r="A29" s="378" t="s">
        <v>361</v>
      </c>
      <c r="B29" s="255">
        <v>2159.7599999999998</v>
      </c>
      <c r="C29" s="255">
        <v>2940.6</v>
      </c>
      <c r="D29" s="255">
        <v>3230.42</v>
      </c>
      <c r="E29" s="255">
        <v>2000.8645585500001</v>
      </c>
      <c r="F29" s="255">
        <v>476.68380093000002</v>
      </c>
      <c r="G29" s="255">
        <v>748.81727075999981</v>
      </c>
      <c r="H29" s="255">
        <v>3245.0944315999996</v>
      </c>
      <c r="I29" s="255">
        <v>4279.6930193199996</v>
      </c>
      <c r="J29" s="255">
        <v>4430.2889628199991</v>
      </c>
      <c r="K29" s="255">
        <v>4565.5159827299995</v>
      </c>
    </row>
    <row r="30" spans="1:11" ht="13.5" customHeight="1">
      <c r="A30" s="73"/>
      <c r="B30" s="72"/>
      <c r="C30" s="72"/>
      <c r="I30" s="72"/>
      <c r="J30" s="72"/>
      <c r="K30" s="72"/>
    </row>
    <row r="31" spans="1:11">
      <c r="A31" s="80" t="s">
        <v>414</v>
      </c>
      <c r="B31" s="379"/>
      <c r="C31" s="379" t="s">
        <v>551</v>
      </c>
      <c r="D31" s="379" t="s">
        <v>552</v>
      </c>
      <c r="E31" s="379" t="s">
        <v>553</v>
      </c>
      <c r="F31" s="379" t="s">
        <v>554</v>
      </c>
      <c r="G31" s="379" t="s">
        <v>555</v>
      </c>
      <c r="H31" s="379" t="s">
        <v>556</v>
      </c>
      <c r="I31" s="379" t="s">
        <v>642</v>
      </c>
      <c r="J31" s="379" t="s">
        <v>760</v>
      </c>
      <c r="K31" s="379" t="s">
        <v>1581</v>
      </c>
    </row>
    <row r="32" spans="1:11">
      <c r="A32" s="80" t="s">
        <v>415</v>
      </c>
      <c r="B32" s="827"/>
      <c r="C32" s="827">
        <v>0.3615401711301256</v>
      </c>
      <c r="D32" s="827">
        <v>9.8558117391008615E-2</v>
      </c>
      <c r="E32" s="827">
        <v>-0.38061782723299131</v>
      </c>
      <c r="F32" s="827">
        <v>-0.76176108528033182</v>
      </c>
      <c r="G32" s="827">
        <v>0.57088885609092044</v>
      </c>
      <c r="H32" s="827">
        <v>3.3336265846358542</v>
      </c>
      <c r="I32" s="827">
        <v>0.31881925457863769</v>
      </c>
      <c r="J32" s="827">
        <v>3.51884919829899E-2</v>
      </c>
      <c r="K32" s="827">
        <v>3.0523295668715145E-2</v>
      </c>
    </row>
    <row r="33" spans="1:3" ht="15.75">
      <c r="A33" s="22" t="s">
        <v>1268</v>
      </c>
      <c r="B33" s="72"/>
      <c r="C33" s="72"/>
    </row>
    <row r="34" spans="1:3" ht="15.75">
      <c r="A34" s="22" t="s">
        <v>761</v>
      </c>
      <c r="B34" s="72"/>
      <c r="C34" s="72"/>
    </row>
    <row r="35" spans="1:3" ht="15.75">
      <c r="A35" s="906" t="s">
        <v>1657</v>
      </c>
    </row>
    <row r="36" spans="1:3" ht="15.75">
      <c r="A36" s="35" t="s">
        <v>10</v>
      </c>
    </row>
  </sheetData>
  <customSheetViews>
    <customSheetView guid="{51F1D52B-5D55-4FCC-809B-9B4CC86C88B9}">
      <selection activeCell="A10" sqref="A10"/>
      <pageMargins left="1.2" right="0.74803149606299213" top="1.1023622047244095" bottom="0.86614173228346458" header="0.51181102362204722" footer="0.51181102362204722"/>
      <pageSetup scale="80" orientation="landscape" r:id="rId1"/>
      <headerFooter alignWithMargins="0"/>
    </customSheetView>
    <customSheetView guid="{67BA8672-8137-4028-84CD-AA630649A2B3}" showRuler="0">
      <selection activeCell="F8" sqref="F8"/>
      <pageMargins left="1.3" right="0.75" top="1.1100000000000001" bottom="0.85" header="0.5" footer="0.5"/>
      <pageSetup scale="90" orientation="portrait" r:id="rId2"/>
      <headerFooter alignWithMargins="0"/>
    </customSheetView>
    <customSheetView guid="{B297ACE3-C144-4411-A206-EE5C8D41CE1C}" topLeftCell="A13">
      <selection activeCell="H39" sqref="H39"/>
      <pageMargins left="1.3" right="0.75" top="1.1100000000000001" bottom="0.85" header="0.5" footer="0.5"/>
      <pageSetup scale="85" orientation="portrait" r:id="rId3"/>
      <headerFooter alignWithMargins="0"/>
    </customSheetView>
    <customSheetView guid="{45E423DD-7FD2-487F-8372-5798D7D06C15}" showPageBreaks="1" printArea="1">
      <selection activeCell="A10" sqref="A10"/>
      <pageMargins left="1.2" right="0.74803149606299213" top="1.1023622047244095" bottom="0.86614173228346458" header="0.51181102362204722" footer="0.51181102362204722"/>
      <pageSetup scale="80" orientation="landscape" r:id="rId4"/>
      <headerFooter alignWithMargins="0"/>
    </customSheetView>
  </customSheetViews>
  <mergeCells count="11">
    <mergeCell ref="F13:F14"/>
    <mergeCell ref="A13:A14"/>
    <mergeCell ref="E13:E14"/>
    <mergeCell ref="D13:D14"/>
    <mergeCell ref="B13:B14"/>
    <mergeCell ref="C13:C14"/>
    <mergeCell ref="K13:K14"/>
    <mergeCell ref="J13:J14"/>
    <mergeCell ref="I13:I14"/>
    <mergeCell ref="H13:H14"/>
    <mergeCell ref="G13:G14"/>
  </mergeCells>
  <phoneticPr fontId="14" type="noConversion"/>
  <pageMargins left="0.88" right="0.28000000000000003" top="1.0236220472440944" bottom="0.7" header="0.51181102362204722" footer="0.51181102362204722"/>
  <pageSetup scale="85" orientation="landscape" r:id="rId5"/>
  <headerFooter alignWithMargins="0"/>
  <drawing r:id="rId6"/>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6"/>
  <dimension ref="A1:K47"/>
  <sheetViews>
    <sheetView showGridLines="0" zoomScaleNormal="100" workbookViewId="0">
      <selection activeCell="K28" sqref="K28"/>
    </sheetView>
  </sheetViews>
  <sheetFormatPr defaultRowHeight="15"/>
  <cols>
    <col min="1" max="1" width="14.42578125" style="84" customWidth="1"/>
    <col min="2" max="11" width="10.85546875" style="84" customWidth="1"/>
    <col min="12" max="16384" width="9.140625" style="84"/>
  </cols>
  <sheetData>
    <row r="1" spans="1:11">
      <c r="A1" s="78" t="s">
        <v>353</v>
      </c>
      <c r="B1" s="80"/>
      <c r="C1" s="80"/>
      <c r="D1" s="80"/>
      <c r="E1" s="80"/>
      <c r="F1" s="80"/>
      <c r="G1" s="80"/>
      <c r="H1" s="80"/>
      <c r="I1" s="80"/>
      <c r="J1" s="80"/>
      <c r="K1" s="80">
        <v>76</v>
      </c>
    </row>
    <row r="6" spans="1:11">
      <c r="A6" s="922"/>
    </row>
    <row r="7" spans="1:11">
      <c r="A7" s="922"/>
    </row>
    <row r="8" spans="1:11">
      <c r="A8" s="1015" t="s">
        <v>1840</v>
      </c>
      <c r="B8" s="72"/>
      <c r="C8" s="72"/>
    </row>
    <row r="9" spans="1:11">
      <c r="A9" s="1015" t="s">
        <v>1346</v>
      </c>
      <c r="B9" s="72"/>
      <c r="C9" s="72"/>
    </row>
    <row r="10" spans="1:11">
      <c r="A10" s="1015" t="s">
        <v>1472</v>
      </c>
      <c r="B10" s="72"/>
      <c r="C10" s="72"/>
    </row>
    <row r="11" spans="1:11">
      <c r="A11" s="84" t="s">
        <v>434</v>
      </c>
      <c r="B11" s="72"/>
      <c r="C11" s="72"/>
    </row>
    <row r="12" spans="1:11">
      <c r="A12" s="1605" t="s">
        <v>401</v>
      </c>
      <c r="B12" s="1634">
        <v>2006</v>
      </c>
      <c r="C12" s="1634">
        <v>2007</v>
      </c>
      <c r="D12" s="1634">
        <v>2008</v>
      </c>
      <c r="E12" s="1634">
        <v>2009</v>
      </c>
      <c r="F12" s="1617">
        <v>2010</v>
      </c>
      <c r="G12" s="1617">
        <v>2011</v>
      </c>
      <c r="H12" s="1617">
        <v>2012</v>
      </c>
      <c r="I12" s="1617">
        <v>2013</v>
      </c>
      <c r="J12" s="1617">
        <v>2014</v>
      </c>
      <c r="K12" s="1617" t="s">
        <v>1470</v>
      </c>
    </row>
    <row r="13" spans="1:11">
      <c r="A13" s="1605"/>
      <c r="B13" s="1639"/>
      <c r="C13" s="1639"/>
      <c r="D13" s="1639"/>
      <c r="E13" s="1639"/>
      <c r="F13" s="1617"/>
      <c r="G13" s="1617"/>
      <c r="H13" s="1617"/>
      <c r="I13" s="1617"/>
      <c r="J13" s="1617"/>
      <c r="K13" s="1617"/>
    </row>
    <row r="14" spans="1:11">
      <c r="A14" s="376"/>
      <c r="B14" s="72"/>
      <c r="C14" s="72"/>
    </row>
    <row r="15" spans="1:11">
      <c r="A15" s="72" t="s">
        <v>402</v>
      </c>
      <c r="B15" s="421">
        <v>267.74</v>
      </c>
      <c r="C15" s="421">
        <v>629.59</v>
      </c>
      <c r="D15" s="421">
        <v>629.34</v>
      </c>
      <c r="E15" s="421">
        <v>402.5105216</v>
      </c>
      <c r="F15" s="421">
        <v>456.13808784999998</v>
      </c>
      <c r="G15" s="430">
        <v>571581036.5</v>
      </c>
      <c r="H15" s="918">
        <v>857.30533622000007</v>
      </c>
      <c r="I15" s="918">
        <v>883.07588776</v>
      </c>
      <c r="J15" s="918">
        <v>877.63049025999999</v>
      </c>
      <c r="K15" s="918">
        <v>1123.72059281</v>
      </c>
    </row>
    <row r="16" spans="1:11">
      <c r="A16" s="72" t="s">
        <v>403</v>
      </c>
      <c r="B16" s="421">
        <v>187.07</v>
      </c>
      <c r="C16" s="421">
        <v>225.26</v>
      </c>
      <c r="D16" s="421">
        <v>307.27</v>
      </c>
      <c r="E16" s="421">
        <v>251.73553332</v>
      </c>
      <c r="F16" s="421">
        <v>320.88170542999995</v>
      </c>
      <c r="G16" s="430">
        <v>353278166.07999998</v>
      </c>
      <c r="H16" s="918">
        <v>523.91118748999997</v>
      </c>
      <c r="I16" s="918">
        <v>578.19899580999993</v>
      </c>
      <c r="J16" s="918">
        <v>661.87469945000009</v>
      </c>
      <c r="K16" s="918">
        <v>558.24981721000006</v>
      </c>
    </row>
    <row r="17" spans="1:11">
      <c r="A17" s="72" t="s">
        <v>404</v>
      </c>
      <c r="B17" s="421">
        <v>211.24</v>
      </c>
      <c r="C17" s="421">
        <v>325.83999999999997</v>
      </c>
      <c r="D17" s="421">
        <v>328.49</v>
      </c>
      <c r="E17" s="421">
        <v>336.17251797999995</v>
      </c>
      <c r="F17" s="421">
        <v>376.11737658999999</v>
      </c>
      <c r="G17" s="430">
        <v>377999688.04000002</v>
      </c>
      <c r="H17" s="918">
        <v>499.40036455000001</v>
      </c>
      <c r="I17" s="918">
        <v>552.31549655999993</v>
      </c>
      <c r="J17" s="918">
        <v>513.34192662999999</v>
      </c>
      <c r="K17" s="918">
        <v>531.29160701000001</v>
      </c>
    </row>
    <row r="18" spans="1:11">
      <c r="A18" s="72" t="s">
        <v>405</v>
      </c>
      <c r="B18" s="421">
        <v>315.60000000000002</v>
      </c>
      <c r="C18" s="421">
        <v>276.14</v>
      </c>
      <c r="D18" s="421">
        <v>318.72000000000003</v>
      </c>
      <c r="E18" s="421">
        <v>343.01755064000002</v>
      </c>
      <c r="F18" s="421">
        <v>317.58460420000006</v>
      </c>
      <c r="G18" s="430">
        <v>390264748.00999999</v>
      </c>
      <c r="H18" s="918">
        <v>804.56658470000002</v>
      </c>
      <c r="I18" s="918">
        <v>613.32780885</v>
      </c>
      <c r="J18" s="918">
        <v>604.57044999000004</v>
      </c>
      <c r="K18" s="918">
        <v>647.78915326999993</v>
      </c>
    </row>
    <row r="19" spans="1:11">
      <c r="A19" s="72" t="s">
        <v>406</v>
      </c>
      <c r="B19" s="421">
        <v>239.46</v>
      </c>
      <c r="C19" s="421">
        <v>230.76</v>
      </c>
      <c r="D19" s="421">
        <v>401.68</v>
      </c>
      <c r="E19" s="421">
        <v>260.13978412</v>
      </c>
      <c r="F19" s="421">
        <v>344.73751868000005</v>
      </c>
      <c r="G19" s="430">
        <v>616538676.54999995</v>
      </c>
      <c r="H19" s="918">
        <v>544.69940499999996</v>
      </c>
      <c r="I19" s="918">
        <v>645.98970158999998</v>
      </c>
      <c r="J19" s="918">
        <v>611.31988674000002</v>
      </c>
      <c r="K19" s="918">
        <v>682.74672141000008</v>
      </c>
    </row>
    <row r="20" spans="1:11">
      <c r="A20" s="72" t="s">
        <v>407</v>
      </c>
      <c r="B20" s="421">
        <v>285.10000000000002</v>
      </c>
      <c r="C20" s="421">
        <v>311.02999999999997</v>
      </c>
      <c r="D20" s="421">
        <v>257.3</v>
      </c>
      <c r="E20" s="421">
        <v>363.63895090999995</v>
      </c>
      <c r="F20" s="421">
        <v>336.7914129699999</v>
      </c>
      <c r="G20" s="430">
        <v>453970491.53000003</v>
      </c>
      <c r="H20" s="918">
        <v>891.3565861699999</v>
      </c>
      <c r="I20" s="918">
        <v>575.5552071699999</v>
      </c>
      <c r="J20" s="918">
        <v>611.54210066999997</v>
      </c>
      <c r="K20" s="918">
        <v>559.60696250000001</v>
      </c>
    </row>
    <row r="21" spans="1:11">
      <c r="A21" s="72" t="s">
        <v>408</v>
      </c>
      <c r="B21" s="421">
        <v>293.23</v>
      </c>
      <c r="C21" s="421">
        <v>262.82</v>
      </c>
      <c r="D21" s="421">
        <v>891.99</v>
      </c>
      <c r="E21" s="421">
        <v>386.96440375999998</v>
      </c>
      <c r="F21" s="421">
        <v>356.42108820999988</v>
      </c>
      <c r="G21" s="430">
        <v>393217298.74000001</v>
      </c>
      <c r="H21" s="918">
        <v>588.61192405999998</v>
      </c>
      <c r="I21" s="918">
        <v>589.16800971999999</v>
      </c>
      <c r="J21" s="918">
        <v>622.88193686</v>
      </c>
      <c r="K21" s="918">
        <v>622.45472926000002</v>
      </c>
    </row>
    <row r="22" spans="1:11">
      <c r="A22" s="72" t="s">
        <v>409</v>
      </c>
      <c r="B22" s="421">
        <v>291.45</v>
      </c>
      <c r="C22" s="421">
        <v>258.73</v>
      </c>
      <c r="D22" s="421">
        <v>444.95</v>
      </c>
      <c r="E22" s="421">
        <v>294.56184261000004</v>
      </c>
      <c r="F22" s="421">
        <v>362.09914940000004</v>
      </c>
      <c r="G22" s="430">
        <v>459163062.48999995</v>
      </c>
      <c r="H22" s="918">
        <v>567.17049901999997</v>
      </c>
      <c r="I22" s="918">
        <v>621.90511435999997</v>
      </c>
      <c r="J22" s="918">
        <v>671.43656312999997</v>
      </c>
      <c r="K22" s="918">
        <v>826.56524992999994</v>
      </c>
    </row>
    <row r="23" spans="1:11">
      <c r="A23" s="72" t="s">
        <v>410</v>
      </c>
      <c r="B23" s="421">
        <v>277.86</v>
      </c>
      <c r="C23" s="421">
        <v>324.41000000000003</v>
      </c>
      <c r="D23" s="421">
        <v>295.97000000000003</v>
      </c>
      <c r="E23" s="421">
        <v>307.29404675000001</v>
      </c>
      <c r="F23" s="421">
        <v>340.00359354000005</v>
      </c>
      <c r="G23" s="430">
        <v>477065553.55000001</v>
      </c>
      <c r="H23" s="918">
        <v>673.11814427000002</v>
      </c>
      <c r="I23" s="918">
        <v>618.97915699999999</v>
      </c>
      <c r="J23" s="918">
        <v>544.31187017999991</v>
      </c>
      <c r="K23" s="918">
        <v>485.57922361000004</v>
      </c>
    </row>
    <row r="24" spans="1:11">
      <c r="A24" s="72" t="s">
        <v>411</v>
      </c>
      <c r="B24" s="421">
        <v>347.72</v>
      </c>
      <c r="C24" s="421">
        <v>213.07</v>
      </c>
      <c r="D24" s="421">
        <v>351.32</v>
      </c>
      <c r="E24" s="421">
        <v>432.13758574000008</v>
      </c>
      <c r="F24" s="421">
        <v>434.15068417000009</v>
      </c>
      <c r="G24" s="430">
        <v>635828901.24000001</v>
      </c>
      <c r="H24" s="918">
        <v>514.27995710000005</v>
      </c>
      <c r="I24" s="918">
        <v>875.41461807000007</v>
      </c>
      <c r="J24" s="918">
        <v>781.42325159000006</v>
      </c>
      <c r="K24" s="918">
        <v>523.23828118000006</v>
      </c>
    </row>
    <row r="25" spans="1:11">
      <c r="A25" s="72" t="s">
        <v>412</v>
      </c>
      <c r="B25" s="421">
        <v>314.77999999999997</v>
      </c>
      <c r="C25" s="421">
        <v>277.39</v>
      </c>
      <c r="D25" s="421">
        <v>298.10000000000002</v>
      </c>
      <c r="E25" s="421">
        <v>263.00735866999997</v>
      </c>
      <c r="F25" s="421">
        <v>369.60541830999995</v>
      </c>
      <c r="G25" s="430">
        <v>507724349.13</v>
      </c>
      <c r="H25" s="918">
        <v>526.35270048000007</v>
      </c>
      <c r="I25" s="918">
        <v>691.69054141999993</v>
      </c>
      <c r="J25" s="918">
        <v>598.92353228000002</v>
      </c>
      <c r="K25" s="918">
        <v>690.37374201</v>
      </c>
    </row>
    <row r="26" spans="1:11">
      <c r="A26" s="72" t="s">
        <v>413</v>
      </c>
      <c r="B26" s="421">
        <v>344.19</v>
      </c>
      <c r="C26" s="421">
        <v>252.88</v>
      </c>
      <c r="D26" s="421">
        <v>589.76</v>
      </c>
      <c r="E26" s="421">
        <v>413.14442660000003</v>
      </c>
      <c r="F26" s="421">
        <v>560.76130481999996</v>
      </c>
      <c r="G26" s="430">
        <v>591624163.47000003</v>
      </c>
      <c r="H26" s="918">
        <v>642.38686889999997</v>
      </c>
      <c r="I26" s="918">
        <v>762.03299464999998</v>
      </c>
      <c r="J26" s="918">
        <v>819.30072726000003</v>
      </c>
      <c r="K26" s="918">
        <v>725.55001820500001</v>
      </c>
    </row>
    <row r="27" spans="1:11">
      <c r="A27" s="72"/>
      <c r="B27" s="420"/>
      <c r="C27" s="377"/>
      <c r="D27" s="377"/>
      <c r="E27" s="377"/>
      <c r="F27" s="377"/>
    </row>
    <row r="28" spans="1:11">
      <c r="A28" s="378" t="s">
        <v>361</v>
      </c>
      <c r="B28" s="255">
        <v>3375.44</v>
      </c>
      <c r="C28" s="255">
        <v>3587.93</v>
      </c>
      <c r="D28" s="255">
        <v>5114.88</v>
      </c>
      <c r="E28" s="255">
        <v>4054.3245226999998</v>
      </c>
      <c r="F28" s="255">
        <v>4575.2919441699996</v>
      </c>
      <c r="G28" s="255">
        <v>5828.2561353299998</v>
      </c>
      <c r="H28" s="255">
        <v>7633.1595579599989</v>
      </c>
      <c r="I28" s="255">
        <v>8007.6535329599992</v>
      </c>
      <c r="J28" s="255">
        <v>7918.5574350399993</v>
      </c>
      <c r="K28" s="255">
        <v>7977.1660984049995</v>
      </c>
    </row>
    <row r="29" spans="1:11" ht="13.5" customHeight="1">
      <c r="A29" s="73"/>
      <c r="B29" s="72"/>
      <c r="C29" s="72"/>
    </row>
    <row r="30" spans="1:11">
      <c r="A30" s="80" t="s">
        <v>414</v>
      </c>
      <c r="B30" s="379"/>
      <c r="C30" s="379" t="s">
        <v>551</v>
      </c>
      <c r="D30" s="379" t="s">
        <v>552</v>
      </c>
      <c r="E30" s="379" t="s">
        <v>553</v>
      </c>
      <c r="F30" s="379" t="s">
        <v>554</v>
      </c>
      <c r="G30" s="379" t="s">
        <v>555</v>
      </c>
      <c r="H30" s="379" t="s">
        <v>556</v>
      </c>
      <c r="I30" s="379" t="s">
        <v>642</v>
      </c>
      <c r="J30" s="379" t="s">
        <v>760</v>
      </c>
      <c r="K30" s="379" t="s">
        <v>1581</v>
      </c>
    </row>
    <row r="31" spans="1:11">
      <c r="A31" s="80" t="s">
        <v>415</v>
      </c>
      <c r="B31" s="827"/>
      <c r="C31" s="827">
        <v>6.295179295143738E-2</v>
      </c>
      <c r="D31" s="827">
        <v>0.42557965177692991</v>
      </c>
      <c r="E31" s="827">
        <v>-0.20734708874890517</v>
      </c>
      <c r="F31" s="827">
        <v>0.12849672455994199</v>
      </c>
      <c r="G31" s="827">
        <v>0.27385447889430781</v>
      </c>
      <c r="H31" s="827">
        <v>0.30968155494899241</v>
      </c>
      <c r="I31" s="827">
        <v>4.9061462970398928E-2</v>
      </c>
      <c r="J31" s="827">
        <v>-1.1126367737224752E-2</v>
      </c>
      <c r="K31" s="827">
        <v>7.4014318701098869E-3</v>
      </c>
    </row>
    <row r="32" spans="1:11" ht="15.75">
      <c r="A32" s="10" t="s">
        <v>831</v>
      </c>
      <c r="B32" s="72"/>
      <c r="C32" s="72"/>
    </row>
    <row r="33" spans="1:3" ht="15.75">
      <c r="A33" s="906" t="s">
        <v>1657</v>
      </c>
      <c r="B33" s="72"/>
      <c r="C33" s="72"/>
    </row>
    <row r="34" spans="1:3" ht="15.75">
      <c r="A34" s="35" t="s">
        <v>10</v>
      </c>
      <c r="B34" s="72"/>
      <c r="C34" s="72"/>
    </row>
    <row r="35" spans="1:3">
      <c r="A35" s="297"/>
      <c r="B35" s="72"/>
      <c r="C35" s="72"/>
    </row>
    <row r="36" spans="1:3">
      <c r="A36" s="297"/>
      <c r="B36" s="72"/>
      <c r="C36" s="72"/>
    </row>
    <row r="37" spans="1:3">
      <c r="A37" s="297"/>
      <c r="B37" s="72"/>
      <c r="C37" s="72"/>
    </row>
    <row r="38" spans="1:3">
      <c r="A38" s="297"/>
      <c r="B38" s="72"/>
      <c r="C38" s="72"/>
    </row>
    <row r="39" spans="1:3">
      <c r="A39" s="297"/>
      <c r="B39" s="72"/>
      <c r="C39" s="72"/>
    </row>
    <row r="40" spans="1:3">
      <c r="A40" s="297"/>
      <c r="B40" s="72"/>
      <c r="C40" s="72"/>
    </row>
    <row r="41" spans="1:3">
      <c r="A41" s="297"/>
      <c r="B41" s="72"/>
      <c r="C41" s="72"/>
    </row>
    <row r="42" spans="1:3">
      <c r="A42" s="297"/>
      <c r="B42" s="72"/>
      <c r="C42" s="72"/>
    </row>
    <row r="43" spans="1:3">
      <c r="A43" s="297"/>
      <c r="B43" s="72"/>
      <c r="C43" s="72"/>
    </row>
    <row r="44" spans="1:3">
      <c r="A44" s="297"/>
      <c r="B44" s="72"/>
      <c r="C44" s="72"/>
    </row>
    <row r="45" spans="1:3">
      <c r="A45" s="297"/>
      <c r="B45" s="72"/>
      <c r="C45" s="72"/>
    </row>
    <row r="46" spans="1:3">
      <c r="A46" s="297"/>
      <c r="B46" s="72"/>
      <c r="C46" s="72"/>
    </row>
    <row r="47" spans="1:3">
      <c r="A47" s="297"/>
      <c r="B47" s="72"/>
      <c r="C47" s="72"/>
    </row>
  </sheetData>
  <customSheetViews>
    <customSheetView guid="{51F1D52B-5D55-4FCC-809B-9B4CC86C88B9}">
      <selection activeCell="A8" sqref="A8"/>
      <pageMargins left="1.1417322834645669" right="0.74803149606299213" top="0.98425196850393704" bottom="0.98425196850393704" header="0.51181102362204722" footer="0.51181102362204722"/>
      <pageSetup scale="80" orientation="landscape" r:id="rId1"/>
      <headerFooter alignWithMargins="0"/>
    </customSheetView>
    <customSheetView guid="{67BA8672-8137-4028-84CD-AA630649A2B3}" showRuler="0">
      <selection activeCell="A8" sqref="A8"/>
      <pageMargins left="1.1299999999999999" right="0.75" top="1" bottom="1" header="0.5" footer="0.5"/>
      <pageSetup scale="90" orientation="portrait" r:id="rId2"/>
      <headerFooter alignWithMargins="0"/>
    </customSheetView>
    <customSheetView guid="{B297ACE3-C144-4411-A206-EE5C8D41CE1C}" topLeftCell="A16">
      <selection activeCell="H39" sqref="H39"/>
      <colBreaks count="1" manualBreakCount="1">
        <brk id="10" max="1048575" man="1"/>
      </colBreaks>
      <pageMargins left="1.1299999999999999" right="0.75" top="1" bottom="1" header="0.5" footer="0.5"/>
      <pageSetup scale="83" orientation="portrait" r:id="rId3"/>
      <headerFooter alignWithMargins="0"/>
    </customSheetView>
    <customSheetView guid="{45E423DD-7FD2-487F-8372-5798D7D06C15}" showPageBreaks="1" printArea="1">
      <selection activeCell="A8" sqref="A8"/>
      <pageMargins left="1.1417322834645669" right="0.74803149606299213" top="0.98425196850393704" bottom="0.98425196850393704" header="0.51181102362204722" footer="0.51181102362204722"/>
      <pageSetup scale="80" orientation="landscape" r:id="rId4"/>
      <headerFooter alignWithMargins="0"/>
    </customSheetView>
  </customSheetViews>
  <mergeCells count="11">
    <mergeCell ref="F12:F13"/>
    <mergeCell ref="A12:A13"/>
    <mergeCell ref="E12:E13"/>
    <mergeCell ref="D12:D13"/>
    <mergeCell ref="B12:B13"/>
    <mergeCell ref="C12:C13"/>
    <mergeCell ref="K12:K13"/>
    <mergeCell ref="J12:J13"/>
    <mergeCell ref="I12:I13"/>
    <mergeCell ref="H12:H13"/>
    <mergeCell ref="G12:G13"/>
  </mergeCells>
  <phoneticPr fontId="14" type="noConversion"/>
  <pageMargins left="1.1811023622047245" right="0.35" top="0.86614173228346458" bottom="0.47" header="0.51181102362204722" footer="0.51181102362204722"/>
  <pageSetup scale="85" orientation="landscape" r:id="rId5"/>
  <headerFooter alignWithMargins="0"/>
  <drawing r:id="rId6"/>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7">
    <pageSetUpPr fitToPage="1"/>
  </sheetPr>
  <dimension ref="A1:K35"/>
  <sheetViews>
    <sheetView showGridLines="0" zoomScaleNormal="100" workbookViewId="0">
      <selection activeCell="K28" sqref="K28"/>
    </sheetView>
  </sheetViews>
  <sheetFormatPr defaultRowHeight="15"/>
  <cols>
    <col min="1" max="1" width="20.140625" style="84" customWidth="1"/>
    <col min="2" max="4" width="10.85546875" style="84" customWidth="1"/>
    <col min="5" max="5" width="9.85546875" style="84" customWidth="1"/>
    <col min="6" max="6" width="9.7109375" style="84" customWidth="1"/>
    <col min="7" max="7" width="8.7109375" style="84" customWidth="1"/>
    <col min="8" max="10" width="10.85546875" style="84" customWidth="1"/>
    <col min="11" max="16384" width="9.140625" style="84"/>
  </cols>
  <sheetData>
    <row r="1" spans="1:11">
      <c r="A1" s="78" t="s">
        <v>353</v>
      </c>
      <c r="B1" s="80"/>
      <c r="C1" s="80"/>
      <c r="D1" s="80"/>
      <c r="E1" s="80"/>
      <c r="F1" s="80"/>
      <c r="G1" s="80"/>
      <c r="H1" s="80"/>
      <c r="I1" s="80"/>
      <c r="J1" s="80"/>
      <c r="K1" s="80">
        <v>77</v>
      </c>
    </row>
    <row r="8" spans="1:11">
      <c r="A8" s="83" t="s">
        <v>1841</v>
      </c>
      <c r="B8" s="72"/>
      <c r="C8" s="72"/>
    </row>
    <row r="9" spans="1:11">
      <c r="A9" s="152" t="s">
        <v>1347</v>
      </c>
      <c r="B9" s="72"/>
      <c r="C9" s="72"/>
    </row>
    <row r="10" spans="1:11">
      <c r="A10" s="152" t="s">
        <v>1472</v>
      </c>
      <c r="B10" s="72"/>
      <c r="C10" s="72"/>
    </row>
    <row r="11" spans="1:11">
      <c r="A11" s="84" t="s">
        <v>434</v>
      </c>
      <c r="B11" s="72"/>
      <c r="C11" s="72"/>
    </row>
    <row r="12" spans="1:11">
      <c r="A12" s="1605" t="s">
        <v>401</v>
      </c>
      <c r="B12" s="1617">
        <v>2006</v>
      </c>
      <c r="C12" s="1617">
        <v>2007</v>
      </c>
      <c r="D12" s="1617">
        <v>2008</v>
      </c>
      <c r="E12" s="1617">
        <v>2009</v>
      </c>
      <c r="F12" s="1617">
        <v>2010</v>
      </c>
      <c r="G12" s="1617">
        <v>2011</v>
      </c>
      <c r="H12" s="1617">
        <v>2012</v>
      </c>
      <c r="I12" s="1617">
        <v>2013</v>
      </c>
      <c r="J12" s="1617">
        <v>2014</v>
      </c>
      <c r="K12" s="1617" t="s">
        <v>1470</v>
      </c>
    </row>
    <row r="13" spans="1:11" ht="13.5" customHeight="1">
      <c r="A13" s="1605"/>
      <c r="B13" s="1640"/>
      <c r="C13" s="1640"/>
      <c r="D13" s="1640"/>
      <c r="E13" s="1640"/>
      <c r="F13" s="1617"/>
      <c r="G13" s="1617"/>
      <c r="H13" s="1617"/>
      <c r="I13" s="1617"/>
      <c r="J13" s="1617"/>
      <c r="K13" s="1617"/>
    </row>
    <row r="14" spans="1:11">
      <c r="A14" s="376"/>
      <c r="B14" s="72"/>
      <c r="C14" s="72"/>
    </row>
    <row r="15" spans="1:11">
      <c r="A15" s="72" t="s">
        <v>402</v>
      </c>
      <c r="B15" s="331">
        <v>29.77</v>
      </c>
      <c r="C15" s="331">
        <v>40.11</v>
      </c>
      <c r="D15" s="331">
        <v>64.97</v>
      </c>
      <c r="E15" s="331">
        <v>83.690046799999962</v>
      </c>
      <c r="F15" s="331">
        <v>72.574462130000001</v>
      </c>
      <c r="G15" s="434">
        <v>35518557.18</v>
      </c>
      <c r="H15" s="584">
        <v>123.74572501</v>
      </c>
      <c r="I15" s="103">
        <v>99.879222120000009</v>
      </c>
      <c r="J15" s="103">
        <v>126.72929259</v>
      </c>
      <c r="K15" s="572">
        <v>134.08115438999999</v>
      </c>
    </row>
    <row r="16" spans="1:11">
      <c r="A16" s="72" t="s">
        <v>403</v>
      </c>
      <c r="B16" s="331">
        <v>24.06</v>
      </c>
      <c r="C16" s="331">
        <v>31.16</v>
      </c>
      <c r="D16" s="331">
        <v>48.85</v>
      </c>
      <c r="E16" s="331">
        <v>62.570484619999988</v>
      </c>
      <c r="F16" s="331">
        <v>54.019957810000001</v>
      </c>
      <c r="G16" s="434">
        <v>25396760.57</v>
      </c>
      <c r="H16" s="584">
        <v>89.505108429999993</v>
      </c>
      <c r="I16" s="103">
        <v>74.171039039999997</v>
      </c>
      <c r="J16" s="103">
        <v>94.406873589999989</v>
      </c>
      <c r="K16" s="572">
        <v>88.724465089999995</v>
      </c>
    </row>
    <row r="17" spans="1:11">
      <c r="A17" s="72" t="s">
        <v>404</v>
      </c>
      <c r="B17" s="331">
        <v>25.69</v>
      </c>
      <c r="C17" s="331">
        <v>30.1</v>
      </c>
      <c r="D17" s="331">
        <v>56.93</v>
      </c>
      <c r="E17" s="331">
        <v>56.127425580000001</v>
      </c>
      <c r="F17" s="331">
        <v>59.178088929999994</v>
      </c>
      <c r="G17" s="434">
        <v>29369288.870000001</v>
      </c>
      <c r="H17" s="584">
        <v>99.454171339999988</v>
      </c>
      <c r="I17" s="103">
        <v>124.61531322</v>
      </c>
      <c r="J17" s="103">
        <v>251.37256712999999</v>
      </c>
      <c r="K17" s="572">
        <v>107.69951417</v>
      </c>
    </row>
    <row r="18" spans="1:11">
      <c r="A18" s="72" t="s">
        <v>405</v>
      </c>
      <c r="B18" s="331">
        <v>26.05</v>
      </c>
      <c r="C18" s="331">
        <v>35.46</v>
      </c>
      <c r="D18" s="331">
        <v>63.93</v>
      </c>
      <c r="E18" s="331">
        <v>68.816362580000003</v>
      </c>
      <c r="F18" s="331">
        <v>72.523662829999978</v>
      </c>
      <c r="G18" s="434">
        <v>42660600.199999996</v>
      </c>
      <c r="H18" s="584">
        <v>98.166762059999996</v>
      </c>
      <c r="I18" s="103">
        <v>104.08971037000001</v>
      </c>
      <c r="J18" s="103">
        <v>108.20872183000002</v>
      </c>
      <c r="K18" s="572">
        <v>127.20972295</v>
      </c>
    </row>
    <row r="19" spans="1:11">
      <c r="A19" s="72" t="s">
        <v>406</v>
      </c>
      <c r="B19" s="331">
        <v>31.18</v>
      </c>
      <c r="C19" s="331">
        <v>42.52</v>
      </c>
      <c r="D19" s="331">
        <v>68.23</v>
      </c>
      <c r="E19" s="331">
        <v>65.848319139999987</v>
      </c>
      <c r="F19" s="331">
        <v>77.216807360000004</v>
      </c>
      <c r="G19" s="434">
        <v>37023159.789999999</v>
      </c>
      <c r="H19" s="584">
        <v>106.86031932</v>
      </c>
      <c r="I19" s="103">
        <v>84.46842629999999</v>
      </c>
      <c r="J19" s="103">
        <v>110.52643661</v>
      </c>
      <c r="K19" s="572">
        <v>118.83745909000001</v>
      </c>
    </row>
    <row r="20" spans="1:11">
      <c r="A20" s="72" t="s">
        <v>407</v>
      </c>
      <c r="B20" s="331">
        <v>28.16</v>
      </c>
      <c r="C20" s="331">
        <v>51.02</v>
      </c>
      <c r="D20" s="331">
        <v>64.87</v>
      </c>
      <c r="E20" s="331">
        <v>66.004929870000012</v>
      </c>
      <c r="F20" s="331">
        <v>68.502205900000007</v>
      </c>
      <c r="G20" s="434">
        <v>81448818.629999995</v>
      </c>
      <c r="H20" s="584">
        <v>105.29648059</v>
      </c>
      <c r="I20" s="103">
        <v>100.21065967</v>
      </c>
      <c r="J20" s="103">
        <v>97.169502090000009</v>
      </c>
      <c r="K20" s="572">
        <v>110.79913870999999</v>
      </c>
    </row>
    <row r="21" spans="1:11">
      <c r="A21" s="72" t="s">
        <v>408</v>
      </c>
      <c r="B21" s="331">
        <v>24.87</v>
      </c>
      <c r="C21" s="331">
        <v>38.49</v>
      </c>
      <c r="D21" s="331">
        <v>69.37</v>
      </c>
      <c r="E21" s="331">
        <v>66.945654109999978</v>
      </c>
      <c r="F21" s="331">
        <v>67.002374280000012</v>
      </c>
      <c r="G21" s="434">
        <v>70853192.370000005</v>
      </c>
      <c r="H21" s="584">
        <v>93.705710060000001</v>
      </c>
      <c r="I21" s="103">
        <v>95.141949390000022</v>
      </c>
      <c r="J21" s="103">
        <v>107.38396283</v>
      </c>
      <c r="K21" s="572">
        <v>106.0442207</v>
      </c>
    </row>
    <row r="22" spans="1:11">
      <c r="A22" s="72" t="s">
        <v>409</v>
      </c>
      <c r="B22" s="331">
        <v>26.72</v>
      </c>
      <c r="C22" s="331">
        <v>44.12</v>
      </c>
      <c r="D22" s="331">
        <v>72.239999999999995</v>
      </c>
      <c r="E22" s="331">
        <v>66.899749909999997</v>
      </c>
      <c r="F22" s="331">
        <v>62.458875950000007</v>
      </c>
      <c r="G22" s="434">
        <v>96146667.966663182</v>
      </c>
      <c r="H22" s="584">
        <v>110.35460975999999</v>
      </c>
      <c r="I22" s="103">
        <v>85.313336820000004</v>
      </c>
      <c r="J22" s="103">
        <v>107.17356842</v>
      </c>
      <c r="K22" s="572">
        <v>115.88658903999999</v>
      </c>
    </row>
    <row r="23" spans="1:11">
      <c r="A23" s="72" t="s">
        <v>410</v>
      </c>
      <c r="B23" s="331">
        <v>29.47</v>
      </c>
      <c r="C23" s="331">
        <v>45.37</v>
      </c>
      <c r="D23" s="331">
        <v>79.59</v>
      </c>
      <c r="E23" s="331">
        <v>57.517307429999995</v>
      </c>
      <c r="F23" s="331">
        <v>64.114003169999989</v>
      </c>
      <c r="G23" s="434">
        <v>110746433.82622036</v>
      </c>
      <c r="H23" s="584">
        <v>97.094763920000005</v>
      </c>
      <c r="I23" s="103">
        <v>95.143779640000005</v>
      </c>
      <c r="J23" s="103">
        <v>108.13400804</v>
      </c>
      <c r="K23" s="572">
        <v>108.53778709999999</v>
      </c>
    </row>
    <row r="24" spans="1:11">
      <c r="A24" s="72" t="s">
        <v>411</v>
      </c>
      <c r="B24" s="331">
        <v>28.95</v>
      </c>
      <c r="C24" s="331">
        <v>45.31</v>
      </c>
      <c r="D24" s="331">
        <v>72.239999999999995</v>
      </c>
      <c r="E24" s="331">
        <v>60.331914810000001</v>
      </c>
      <c r="F24" s="331">
        <v>67.650674129999999</v>
      </c>
      <c r="G24" s="434">
        <v>107304645.95786987</v>
      </c>
      <c r="H24" s="584">
        <v>95.044210100000001</v>
      </c>
      <c r="I24" s="103">
        <v>92.582130140000004</v>
      </c>
      <c r="J24" s="103">
        <v>123.90249345999999</v>
      </c>
      <c r="K24" s="572">
        <v>127.74372672999999</v>
      </c>
    </row>
    <row r="25" spans="1:11">
      <c r="A25" s="72" t="s">
        <v>412</v>
      </c>
      <c r="B25" s="331">
        <v>28.38</v>
      </c>
      <c r="C25" s="331">
        <v>47.03</v>
      </c>
      <c r="D25" s="331">
        <v>67.38</v>
      </c>
      <c r="E25" s="331">
        <v>63.478288939999999</v>
      </c>
      <c r="F25" s="331">
        <v>71.637987620000018</v>
      </c>
      <c r="G25" s="434">
        <v>106901222.24168552</v>
      </c>
      <c r="H25" s="584">
        <v>214.06117962000002</v>
      </c>
      <c r="I25" s="103">
        <v>101.06831448</v>
      </c>
      <c r="J25" s="103">
        <v>179.89420113999998</v>
      </c>
      <c r="K25" s="572">
        <v>125.63557771000001</v>
      </c>
    </row>
    <row r="26" spans="1:11">
      <c r="A26" s="72" t="s">
        <v>413</v>
      </c>
      <c r="B26" s="331">
        <v>28.26</v>
      </c>
      <c r="C26" s="331">
        <v>51.38</v>
      </c>
      <c r="D26" s="331">
        <v>71.83</v>
      </c>
      <c r="E26" s="331">
        <v>60.005409780000001</v>
      </c>
      <c r="F26" s="331">
        <v>62.606312139999993</v>
      </c>
      <c r="G26" s="434">
        <v>122732590.15899844</v>
      </c>
      <c r="H26" s="584">
        <v>211.31076392</v>
      </c>
      <c r="I26" s="103">
        <v>627.95100155</v>
      </c>
      <c r="J26" s="103">
        <v>121.2212107</v>
      </c>
      <c r="K26" s="572">
        <v>119.19945675</v>
      </c>
    </row>
    <row r="27" spans="1:11">
      <c r="A27" s="72"/>
      <c r="B27" s="433"/>
      <c r="C27" s="412"/>
      <c r="D27" s="412"/>
      <c r="E27" s="412"/>
      <c r="F27" s="412"/>
      <c r="G27" s="270"/>
    </row>
    <row r="28" spans="1:11">
      <c r="A28" s="378" t="s">
        <v>361</v>
      </c>
      <c r="B28" s="435">
        <v>331.56</v>
      </c>
      <c r="C28" s="435">
        <v>502.07000000000005</v>
      </c>
      <c r="D28" s="435">
        <v>800.42</v>
      </c>
      <c r="E28" s="435">
        <v>778.2358935699998</v>
      </c>
      <c r="F28" s="435">
        <v>799.48541224999997</v>
      </c>
      <c r="G28" s="435">
        <v>866.1019377614374</v>
      </c>
      <c r="H28" s="435">
        <v>1444.5998041299999</v>
      </c>
      <c r="I28" s="435">
        <v>1684.63488274</v>
      </c>
      <c r="J28" s="435">
        <v>1536.12283843</v>
      </c>
      <c r="K28" s="435">
        <v>1390.3988124299999</v>
      </c>
    </row>
    <row r="29" spans="1:11" ht="13.5" customHeight="1">
      <c r="A29" s="73"/>
      <c r="B29" s="72"/>
      <c r="C29" s="72"/>
    </row>
    <row r="30" spans="1:11">
      <c r="A30" s="80" t="s">
        <v>414</v>
      </c>
      <c r="B30" s="794"/>
      <c r="C30" s="794" t="s">
        <v>551</v>
      </c>
      <c r="D30" s="794" t="s">
        <v>552</v>
      </c>
      <c r="E30" s="794" t="s">
        <v>553</v>
      </c>
      <c r="F30" s="794" t="s">
        <v>554</v>
      </c>
      <c r="G30" s="794" t="s">
        <v>555</v>
      </c>
      <c r="H30" s="794" t="s">
        <v>556</v>
      </c>
      <c r="I30" s="794" t="s">
        <v>642</v>
      </c>
      <c r="J30" s="794" t="s">
        <v>760</v>
      </c>
      <c r="K30" s="794" t="s">
        <v>1581</v>
      </c>
    </row>
    <row r="31" spans="1:11">
      <c r="A31" s="80" t="s">
        <v>415</v>
      </c>
      <c r="B31" s="832"/>
      <c r="C31" s="832">
        <v>0.51426589455905436</v>
      </c>
      <c r="D31" s="832">
        <v>0.59423984703328192</v>
      </c>
      <c r="E31" s="832">
        <v>-2.7715582356762858E-2</v>
      </c>
      <c r="F31" s="832">
        <v>2.7304727082841485E-2</v>
      </c>
      <c r="G31" s="832">
        <v>8.3324253939740967E-2</v>
      </c>
      <c r="H31" s="832">
        <v>0.66793276997367301</v>
      </c>
      <c r="I31" s="832">
        <v>0.16616025969528603</v>
      </c>
      <c r="J31" s="832">
        <v>-8.8156814174742859E-2</v>
      </c>
      <c r="K31" s="832">
        <v>-9.4864826141728309E-2</v>
      </c>
    </row>
    <row r="32" spans="1:11" s="72" customFormat="1" ht="16.5" customHeight="1">
      <c r="A32" s="40" t="s">
        <v>1933</v>
      </c>
    </row>
    <row r="33" spans="1:5" s="72" customFormat="1" ht="15.75">
      <c r="A33" s="906" t="s">
        <v>1657</v>
      </c>
    </row>
    <row r="34" spans="1:5" ht="15.75">
      <c r="A34" s="35" t="s">
        <v>10</v>
      </c>
      <c r="B34" s="93"/>
      <c r="C34" s="93"/>
      <c r="D34" s="93"/>
      <c r="E34" s="93"/>
    </row>
    <row r="35" spans="1:5">
      <c r="A35" s="93"/>
      <c r="B35" s="93"/>
      <c r="C35" s="93"/>
      <c r="D35" s="93"/>
      <c r="E35" s="93"/>
    </row>
  </sheetData>
  <customSheetViews>
    <customSheetView guid="{51F1D52B-5D55-4FCC-809B-9B4CC86C88B9}" showGridLines="0">
      <selection activeCell="B6" sqref="B6"/>
      <pageMargins left="1.25" right="0.23622047244094491" top="0.98425196850393704" bottom="0.98425196850393704" header="0.51181102362204722" footer="0.51181102362204722"/>
      <pageSetup scale="80" orientation="landscape" r:id="rId1"/>
      <headerFooter alignWithMargins="0"/>
    </customSheetView>
    <customSheetView guid="{67BA8672-8137-4028-84CD-AA630649A2B3}" showRuler="0">
      <selection activeCell="L15" sqref="L15"/>
      <pageMargins left="1.2" right="0.25" top="1" bottom="1" header="0.5" footer="0.5"/>
      <pageSetup scale="90" orientation="portrait" r:id="rId2"/>
      <headerFooter alignWithMargins="0"/>
    </customSheetView>
    <customSheetView guid="{B297ACE3-C144-4411-A206-EE5C8D41CE1C}" topLeftCell="A19">
      <selection activeCell="H39" sqref="H39"/>
      <pageMargins left="1.2" right="0.25" top="1" bottom="1" header="0.5" footer="0.5"/>
      <pageSetup scale="90" orientation="portrait" r:id="rId3"/>
      <headerFooter alignWithMargins="0"/>
    </customSheetView>
    <customSheetView guid="{45E423DD-7FD2-487F-8372-5798D7D06C15}" showPageBreaks="1" showGridLines="0" printArea="1">
      <selection activeCell="B6" sqref="B6"/>
      <pageMargins left="1.25" right="0.23622047244094491" top="0.98425196850393704" bottom="0.98425196850393704" header="0.51181102362204722" footer="0.51181102362204722"/>
      <pageSetup scale="80" orientation="landscape" r:id="rId4"/>
      <headerFooter alignWithMargins="0"/>
    </customSheetView>
  </customSheetViews>
  <mergeCells count="11">
    <mergeCell ref="F12:F13"/>
    <mergeCell ref="A12:A13"/>
    <mergeCell ref="E12:E13"/>
    <mergeCell ref="D12:D13"/>
    <mergeCell ref="B12:B13"/>
    <mergeCell ref="C12:C13"/>
    <mergeCell ref="K12:K13"/>
    <mergeCell ref="J12:J13"/>
    <mergeCell ref="I12:I13"/>
    <mergeCell ref="H12:H13"/>
    <mergeCell ref="G12:G13"/>
  </mergeCells>
  <phoneticPr fontId="14" type="noConversion"/>
  <pageMargins left="1.1299999999999999" right="0.23622047244094491" top="0.9055118110236221" bottom="1.29" header="0.51181102362204722" footer="0.51181102362204722"/>
  <pageSetup scale="88" orientation="landscape" r:id="rId5"/>
  <headerFooter alignWithMargins="0"/>
  <drawing r:id="rId6"/>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8">
    <pageSetUpPr fitToPage="1"/>
  </sheetPr>
  <dimension ref="A1:K52"/>
  <sheetViews>
    <sheetView showGridLines="0" zoomScaleNormal="100" workbookViewId="0">
      <selection activeCell="E28" sqref="E28"/>
    </sheetView>
  </sheetViews>
  <sheetFormatPr defaultRowHeight="15"/>
  <cols>
    <col min="1" max="1" width="19.140625" style="72" customWidth="1"/>
    <col min="2" max="10" width="10.28515625" style="72" customWidth="1"/>
    <col min="11" max="16384" width="9.140625" style="72"/>
  </cols>
  <sheetData>
    <row r="1" spans="1:11">
      <c r="A1" s="78" t="s">
        <v>353</v>
      </c>
      <c r="B1" s="80"/>
      <c r="C1" s="80"/>
      <c r="D1" s="80"/>
      <c r="E1" s="436"/>
      <c r="F1" s="80"/>
      <c r="G1" s="80"/>
      <c r="H1" s="80"/>
      <c r="I1" s="80"/>
      <c r="J1" s="80"/>
      <c r="K1" s="80">
        <v>78</v>
      </c>
    </row>
    <row r="8" spans="1:11">
      <c r="A8" s="83" t="s">
        <v>1842</v>
      </c>
      <c r="B8" s="84"/>
    </row>
    <row r="9" spans="1:11">
      <c r="A9" s="152" t="s">
        <v>1348</v>
      </c>
      <c r="B9" s="84"/>
    </row>
    <row r="10" spans="1:11">
      <c r="A10" s="152" t="s">
        <v>1472</v>
      </c>
      <c r="B10" s="84"/>
    </row>
    <row r="11" spans="1:11">
      <c r="A11" s="84" t="s">
        <v>434</v>
      </c>
      <c r="B11" s="84"/>
    </row>
    <row r="12" spans="1:11" ht="15" customHeight="1">
      <c r="A12" s="1605" t="s">
        <v>401</v>
      </c>
      <c r="B12" s="1634">
        <v>2006</v>
      </c>
      <c r="C12" s="1634">
        <v>2007</v>
      </c>
      <c r="D12" s="1634">
        <v>2008</v>
      </c>
      <c r="E12" s="1634">
        <v>2009</v>
      </c>
      <c r="F12" s="1617">
        <v>2010</v>
      </c>
      <c r="G12" s="1617">
        <v>2011</v>
      </c>
      <c r="H12" s="1617">
        <v>2012</v>
      </c>
      <c r="I12" s="1617">
        <v>2013</v>
      </c>
      <c r="J12" s="1617">
        <v>2014</v>
      </c>
      <c r="K12" s="1617" t="s">
        <v>1470</v>
      </c>
    </row>
    <row r="13" spans="1:11">
      <c r="A13" s="1605"/>
      <c r="B13" s="1634"/>
      <c r="C13" s="1634"/>
      <c r="D13" s="1634"/>
      <c r="E13" s="1634"/>
      <c r="F13" s="1617"/>
      <c r="G13" s="1617"/>
      <c r="H13" s="1617"/>
      <c r="I13" s="1617"/>
      <c r="J13" s="1617"/>
      <c r="K13" s="1617"/>
    </row>
    <row r="14" spans="1:11">
      <c r="A14" s="376"/>
      <c r="B14" s="84"/>
    </row>
    <row r="15" spans="1:11">
      <c r="A15" s="72" t="s">
        <v>402</v>
      </c>
      <c r="B15" s="119">
        <v>6.35</v>
      </c>
      <c r="C15" s="119">
        <v>9.67</v>
      </c>
      <c r="D15" s="119">
        <v>11.6</v>
      </c>
      <c r="E15" s="119">
        <v>10.64203803</v>
      </c>
      <c r="F15" s="119">
        <v>10.349613039999999</v>
      </c>
      <c r="G15" s="430">
        <v>12574156.92</v>
      </c>
      <c r="H15" s="674">
        <v>16.71159531</v>
      </c>
      <c r="I15" s="674">
        <v>13.79066591</v>
      </c>
      <c r="J15" s="674">
        <v>14.482822150000001</v>
      </c>
      <c r="K15" s="674">
        <v>13.650161839999999</v>
      </c>
    </row>
    <row r="16" spans="1:11">
      <c r="A16" s="72" t="s">
        <v>403</v>
      </c>
      <c r="B16" s="119">
        <v>6.63</v>
      </c>
      <c r="C16" s="119">
        <v>12.71</v>
      </c>
      <c r="D16" s="119">
        <v>12.14</v>
      </c>
      <c r="E16" s="119">
        <v>11.559339939999999</v>
      </c>
      <c r="F16" s="119">
        <v>11.191043499999999</v>
      </c>
      <c r="G16" s="430">
        <v>13025915.91</v>
      </c>
      <c r="H16" s="674">
        <v>17.734591129999998</v>
      </c>
      <c r="I16" s="674">
        <v>17.913125670000003</v>
      </c>
      <c r="J16" s="674">
        <v>15.6440514</v>
      </c>
      <c r="K16" s="674">
        <v>15.47116537</v>
      </c>
    </row>
    <row r="17" spans="1:11">
      <c r="A17" s="72" t="s">
        <v>404</v>
      </c>
      <c r="B17" s="119">
        <v>6.59</v>
      </c>
      <c r="C17" s="119">
        <v>11.38</v>
      </c>
      <c r="D17" s="119">
        <v>12.55</v>
      </c>
      <c r="E17" s="119">
        <v>11.2975824</v>
      </c>
      <c r="F17" s="119">
        <v>13.735489299999998</v>
      </c>
      <c r="G17" s="430">
        <v>13812431.039999999</v>
      </c>
      <c r="H17" s="674">
        <v>18.109617449999998</v>
      </c>
      <c r="I17" s="674">
        <v>16.71733691</v>
      </c>
      <c r="J17" s="674">
        <v>15.50505461</v>
      </c>
      <c r="K17" s="674">
        <v>16.216710450000001</v>
      </c>
    </row>
    <row r="18" spans="1:11">
      <c r="A18" s="72" t="s">
        <v>405</v>
      </c>
      <c r="B18" s="119">
        <v>6.79</v>
      </c>
      <c r="C18" s="119">
        <v>11.88</v>
      </c>
      <c r="D18" s="119">
        <v>13.09</v>
      </c>
      <c r="E18" s="119">
        <v>11.30096</v>
      </c>
      <c r="F18" s="119">
        <v>14.086016429999999</v>
      </c>
      <c r="G18" s="430">
        <v>12897622.960000001</v>
      </c>
      <c r="H18" s="674">
        <v>29.390444769999998</v>
      </c>
      <c r="I18" s="674">
        <v>16.038678099999998</v>
      </c>
      <c r="J18" s="674">
        <v>14.946579949999999</v>
      </c>
      <c r="K18" s="674">
        <v>15.585289810000001</v>
      </c>
    </row>
    <row r="19" spans="1:11">
      <c r="A19" s="72" t="s">
        <v>406</v>
      </c>
      <c r="B19" s="119">
        <v>10.07</v>
      </c>
      <c r="C19" s="119">
        <v>12.24</v>
      </c>
      <c r="D19" s="119">
        <v>12.71</v>
      </c>
      <c r="E19" s="119">
        <v>11.5827855</v>
      </c>
      <c r="F19" s="119">
        <v>12.699021359999996</v>
      </c>
      <c r="G19" s="430">
        <v>12142328.130000001</v>
      </c>
      <c r="H19" s="674">
        <v>17.927614200000001</v>
      </c>
      <c r="I19" s="674">
        <v>14.98154379</v>
      </c>
      <c r="J19" s="674">
        <v>16.302994769999998</v>
      </c>
      <c r="K19" s="674">
        <v>12.88109285</v>
      </c>
    </row>
    <row r="20" spans="1:11">
      <c r="A20" s="72" t="s">
        <v>407</v>
      </c>
      <c r="B20" s="119">
        <v>9.2100000000000009</v>
      </c>
      <c r="C20" s="119">
        <v>12.03</v>
      </c>
      <c r="D20" s="119">
        <v>12.8</v>
      </c>
      <c r="E20" s="119">
        <v>10.696616669999999</v>
      </c>
      <c r="F20" s="119">
        <v>13.084364269999998</v>
      </c>
      <c r="G20" s="430">
        <v>12540696.130000001</v>
      </c>
      <c r="H20" s="674">
        <v>18.764149320000001</v>
      </c>
      <c r="I20" s="674">
        <v>17.57190022</v>
      </c>
      <c r="J20" s="674">
        <v>14.38194713</v>
      </c>
      <c r="K20" s="674">
        <v>15.782154480000001</v>
      </c>
    </row>
    <row r="21" spans="1:11">
      <c r="A21" s="72" t="s">
        <v>408</v>
      </c>
      <c r="B21" s="119">
        <v>8.66</v>
      </c>
      <c r="C21" s="119">
        <v>12.02</v>
      </c>
      <c r="D21" s="119">
        <v>12.57</v>
      </c>
      <c r="E21" s="119">
        <v>11.85602109</v>
      </c>
      <c r="F21" s="119">
        <v>13.117386559999998</v>
      </c>
      <c r="G21" s="430">
        <v>12161888.82</v>
      </c>
      <c r="H21" s="674">
        <v>17.72124672</v>
      </c>
      <c r="I21" s="674">
        <v>16.298248699999998</v>
      </c>
      <c r="J21" s="674">
        <v>14.682526920000001</v>
      </c>
      <c r="K21" s="674">
        <v>13.904814160000001</v>
      </c>
    </row>
    <row r="22" spans="1:11">
      <c r="A22" s="72" t="s">
        <v>409</v>
      </c>
      <c r="B22" s="119">
        <v>9.26</v>
      </c>
      <c r="C22" s="119">
        <v>11.7</v>
      </c>
      <c r="D22" s="119">
        <v>12.16</v>
      </c>
      <c r="E22" s="119">
        <v>10.923129900000001</v>
      </c>
      <c r="F22" s="119">
        <v>12.448115479999998</v>
      </c>
      <c r="G22" s="430">
        <v>19095161.129999999</v>
      </c>
      <c r="H22" s="674">
        <v>17.799814730000001</v>
      </c>
      <c r="I22" s="674">
        <v>15.556357070000001</v>
      </c>
      <c r="J22" s="674">
        <v>13.9872484</v>
      </c>
      <c r="K22" s="674">
        <v>14.061683220000001</v>
      </c>
    </row>
    <row r="23" spans="1:11">
      <c r="A23" s="72" t="s">
        <v>410</v>
      </c>
      <c r="B23" s="119">
        <v>9.15</v>
      </c>
      <c r="C23" s="119">
        <v>11.68</v>
      </c>
      <c r="D23" s="119">
        <v>11.9</v>
      </c>
      <c r="E23" s="119">
        <v>11.064699900000001</v>
      </c>
      <c r="F23" s="119">
        <v>11.869148520000001</v>
      </c>
      <c r="G23" s="430">
        <v>20699487.52</v>
      </c>
      <c r="H23" s="674">
        <v>17.556310100000001</v>
      </c>
      <c r="I23" s="674">
        <v>13.986894119999999</v>
      </c>
      <c r="J23" s="674">
        <v>14.008240539999999</v>
      </c>
      <c r="K23" s="674">
        <v>13.5981363</v>
      </c>
    </row>
    <row r="24" spans="1:11">
      <c r="A24" s="72" t="s">
        <v>411</v>
      </c>
      <c r="B24" s="119">
        <v>8.76</v>
      </c>
      <c r="C24" s="119">
        <v>11.81</v>
      </c>
      <c r="D24" s="119">
        <v>12.3</v>
      </c>
      <c r="E24" s="119">
        <v>10.643848720000001</v>
      </c>
      <c r="F24" s="119">
        <v>11.835048520000001</v>
      </c>
      <c r="G24" s="430">
        <v>19549736.77</v>
      </c>
      <c r="H24" s="674">
        <v>13.931671939999999</v>
      </c>
      <c r="I24" s="674">
        <v>14.431370680000001</v>
      </c>
      <c r="J24" s="674">
        <v>13.07905399</v>
      </c>
      <c r="K24" s="674">
        <v>15.867600189999999</v>
      </c>
    </row>
    <row r="25" spans="1:11">
      <c r="A25" s="72" t="s">
        <v>412</v>
      </c>
      <c r="B25" s="119">
        <v>9.16</v>
      </c>
      <c r="C25" s="119">
        <v>11.21</v>
      </c>
      <c r="D25" s="119">
        <v>11.3</v>
      </c>
      <c r="E25" s="119">
        <v>10.4213299</v>
      </c>
      <c r="F25" s="119">
        <v>11.6332919</v>
      </c>
      <c r="G25" s="430">
        <v>19047035.989999998</v>
      </c>
      <c r="H25" s="674">
        <v>13.222398349999999</v>
      </c>
      <c r="I25" s="674">
        <v>14.217356029999999</v>
      </c>
      <c r="J25" s="674">
        <v>12.78226226</v>
      </c>
      <c r="K25" s="674">
        <v>17.74935627</v>
      </c>
    </row>
    <row r="26" spans="1:11">
      <c r="A26" s="72" t="s">
        <v>413</v>
      </c>
      <c r="B26" s="119">
        <v>10.38</v>
      </c>
      <c r="C26" s="119">
        <v>11.62</v>
      </c>
      <c r="D26" s="119">
        <v>11.22</v>
      </c>
      <c r="E26" s="119">
        <v>10.22194339</v>
      </c>
      <c r="F26" s="119">
        <v>14.56673516</v>
      </c>
      <c r="G26" s="430">
        <v>16380906.9</v>
      </c>
      <c r="H26" s="674">
        <v>13.15063176</v>
      </c>
      <c r="I26" s="674">
        <v>15.18277967</v>
      </c>
      <c r="J26" s="674">
        <v>13.47584574</v>
      </c>
      <c r="K26" s="674">
        <v>19.25769111</v>
      </c>
    </row>
    <row r="27" spans="1:11">
      <c r="B27" s="134"/>
      <c r="C27" s="119"/>
      <c r="D27" s="119"/>
      <c r="E27" s="119"/>
      <c r="F27" s="119"/>
    </row>
    <row r="28" spans="1:11">
      <c r="A28" s="416" t="s">
        <v>361</v>
      </c>
      <c r="B28" s="326">
        <v>101.00999999999999</v>
      </c>
      <c r="C28" s="326">
        <v>139.95000000000002</v>
      </c>
      <c r="D28" s="326">
        <v>146.34</v>
      </c>
      <c r="E28" s="326">
        <v>132.21029543999998</v>
      </c>
      <c r="F28" s="326">
        <v>150.61527404</v>
      </c>
      <c r="G28" s="326">
        <v>183.92736822000001</v>
      </c>
      <c r="H28" s="326">
        <v>212.02008578000002</v>
      </c>
      <c r="I28" s="326">
        <v>186.68625686999999</v>
      </c>
      <c r="J28" s="326">
        <v>173.27862786000003</v>
      </c>
      <c r="K28" s="326">
        <v>184.02585604999999</v>
      </c>
    </row>
    <row r="29" spans="1:11" ht="13.5" customHeight="1">
      <c r="A29" s="73"/>
      <c r="B29" s="84"/>
      <c r="C29" s="84"/>
    </row>
    <row r="30" spans="1:11">
      <c r="A30" s="80" t="s">
        <v>414</v>
      </c>
      <c r="B30" s="437"/>
      <c r="C30" s="437" t="s">
        <v>551</v>
      </c>
      <c r="D30" s="437" t="s">
        <v>552</v>
      </c>
      <c r="E30" s="437" t="s">
        <v>553</v>
      </c>
      <c r="F30" s="437" t="s">
        <v>554</v>
      </c>
      <c r="G30" s="437" t="s">
        <v>555</v>
      </c>
      <c r="H30" s="437" t="s">
        <v>556</v>
      </c>
      <c r="I30" s="437" t="s">
        <v>642</v>
      </c>
      <c r="J30" s="437" t="s">
        <v>760</v>
      </c>
      <c r="K30" s="437" t="s">
        <v>1581</v>
      </c>
    </row>
    <row r="31" spans="1:11">
      <c r="A31" s="80" t="s">
        <v>415</v>
      </c>
      <c r="B31" s="827"/>
      <c r="C31" s="827">
        <v>0.38550638550638583</v>
      </c>
      <c r="D31" s="827">
        <v>4.5659163987138207E-2</v>
      </c>
      <c r="E31" s="827">
        <v>-9.6553946699467152E-2</v>
      </c>
      <c r="F31" s="827">
        <v>0.13920987422914144</v>
      </c>
      <c r="G31" s="827">
        <v>0.22117341280508551</v>
      </c>
      <c r="H31" s="827">
        <v>0.15273810434996071</v>
      </c>
      <c r="I31" s="827">
        <v>-0.11948787218342771</v>
      </c>
      <c r="J31" s="827">
        <v>-7.1819046751451232E-2</v>
      </c>
      <c r="K31" s="827">
        <v>6.2022814485137578E-2</v>
      </c>
    </row>
    <row r="32" spans="1:11" ht="15.75">
      <c r="A32" s="40" t="s">
        <v>729</v>
      </c>
      <c r="B32" s="84"/>
    </row>
    <row r="33" spans="1:2" ht="15.75">
      <c r="A33" s="906" t="s">
        <v>1657</v>
      </c>
      <c r="B33" s="84"/>
    </row>
    <row r="34" spans="1:2" ht="15.75">
      <c r="A34" s="35" t="s">
        <v>10</v>
      </c>
      <c r="B34" s="84"/>
    </row>
    <row r="35" spans="1:2">
      <c r="A35" s="297"/>
      <c r="B35" s="84"/>
    </row>
    <row r="36" spans="1:2">
      <c r="A36" s="297"/>
      <c r="B36" s="84"/>
    </row>
    <row r="37" spans="1:2">
      <c r="A37" s="297"/>
      <c r="B37" s="84"/>
    </row>
    <row r="38" spans="1:2">
      <c r="A38" s="297"/>
      <c r="B38" s="84"/>
    </row>
    <row r="39" spans="1:2">
      <c r="A39" s="297"/>
      <c r="B39" s="84"/>
    </row>
    <row r="40" spans="1:2">
      <c r="A40" s="297"/>
      <c r="B40" s="84"/>
    </row>
    <row r="41" spans="1:2">
      <c r="A41" s="297"/>
      <c r="B41" s="84"/>
    </row>
    <row r="42" spans="1:2">
      <c r="A42" s="297"/>
      <c r="B42" s="84"/>
    </row>
    <row r="43" spans="1:2">
      <c r="A43" s="297"/>
      <c r="B43" s="84"/>
    </row>
    <row r="44" spans="1:2">
      <c r="A44" s="297"/>
      <c r="B44" s="84"/>
    </row>
    <row r="45" spans="1:2">
      <c r="A45" s="297"/>
      <c r="B45" s="84"/>
    </row>
    <row r="46" spans="1:2">
      <c r="A46" s="297"/>
      <c r="B46" s="84"/>
    </row>
    <row r="47" spans="1:2">
      <c r="A47" s="297"/>
      <c r="B47" s="84"/>
    </row>
    <row r="48" spans="1:2">
      <c r="A48" s="297"/>
      <c r="B48" s="84"/>
    </row>
    <row r="49" spans="1:2">
      <c r="A49" s="297"/>
      <c r="B49" s="84"/>
    </row>
    <row r="50" spans="1:2">
      <c r="A50" s="297"/>
      <c r="B50" s="84"/>
    </row>
    <row r="51" spans="1:2">
      <c r="A51" s="297"/>
      <c r="B51" s="84"/>
    </row>
    <row r="52" spans="1:2">
      <c r="A52" s="297"/>
      <c r="B52" s="84"/>
    </row>
  </sheetData>
  <customSheetViews>
    <customSheetView guid="{51F1D52B-5D55-4FCC-809B-9B4CC86C88B9}">
      <selection activeCell="A5" sqref="A5"/>
      <pageMargins left="1.42" right="0.46" top="1" bottom="1" header="0.5" footer="0.5"/>
      <pageSetup scale="90" orientation="landscape" r:id="rId1"/>
      <headerFooter alignWithMargins="0"/>
    </customSheetView>
    <customSheetView guid="{67BA8672-8137-4028-84CD-AA630649A2B3}" showRuler="0">
      <selection activeCell="A7" sqref="A7:A8"/>
      <pageMargins left="1.42" right="0.46" top="1" bottom="1" header="0.5" footer="0.5"/>
      <pageSetup scale="90" orientation="landscape" r:id="rId2"/>
      <headerFooter alignWithMargins="0"/>
    </customSheetView>
    <customSheetView guid="{B297ACE3-C144-4411-A206-EE5C8D41CE1C}" topLeftCell="A13">
      <selection activeCell="H39" sqref="H39"/>
      <pageMargins left="1.42" right="0.46" top="1" bottom="1" header="0.5" footer="0.5"/>
      <pageSetup scale="90" orientation="landscape" r:id="rId3"/>
      <headerFooter alignWithMargins="0"/>
    </customSheetView>
    <customSheetView guid="{45E423DD-7FD2-487F-8372-5798D7D06C15}" showPageBreaks="1" printArea="1">
      <selection activeCell="A5" sqref="A5"/>
      <pageMargins left="1.42" right="0.46" top="1" bottom="1" header="0.5" footer="0.5"/>
      <pageSetup scale="90" orientation="landscape" r:id="rId4"/>
      <headerFooter alignWithMargins="0"/>
    </customSheetView>
  </customSheetViews>
  <mergeCells count="11">
    <mergeCell ref="K12:K13"/>
    <mergeCell ref="J12:J13"/>
    <mergeCell ref="I12:I13"/>
    <mergeCell ref="A12:A13"/>
    <mergeCell ref="D12:D13"/>
    <mergeCell ref="B12:B13"/>
    <mergeCell ref="C12:C13"/>
    <mergeCell ref="H12:H13"/>
    <mergeCell ref="G12:G13"/>
    <mergeCell ref="F12:F13"/>
    <mergeCell ref="E12:E13"/>
  </mergeCells>
  <phoneticPr fontId="14" type="noConversion"/>
  <pageMargins left="1.04" right="0.47244094488188981" top="0.79" bottom="1.26" header="0.51181102362204722" footer="1.05"/>
  <pageSetup scale="88" orientation="landscape" r:id="rId5"/>
  <headerFooter alignWithMargins="0"/>
  <drawing r:id="rId6"/>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9"/>
  <dimension ref="A1:K63"/>
  <sheetViews>
    <sheetView showGridLines="0" zoomScaleNormal="100" workbookViewId="0">
      <selection activeCell="F28" sqref="F28"/>
    </sheetView>
  </sheetViews>
  <sheetFormatPr defaultRowHeight="15"/>
  <cols>
    <col min="1" max="1" width="18.7109375" style="67" customWidth="1"/>
    <col min="2" max="7" width="10.28515625" style="67" customWidth="1"/>
    <col min="8" max="8" width="9.5703125" style="67" bestFit="1" customWidth="1"/>
    <col min="9" max="9" width="10.7109375" style="67" customWidth="1"/>
    <col min="10" max="10" width="10.42578125" style="67" customWidth="1"/>
    <col min="11" max="11" width="11.28515625" style="67" customWidth="1"/>
    <col min="12" max="16384" width="9.140625" style="67"/>
  </cols>
  <sheetData>
    <row r="1" spans="1:11" ht="15" customHeight="1">
      <c r="A1" s="78" t="s">
        <v>353</v>
      </c>
      <c r="B1" s="80"/>
      <c r="C1" s="80"/>
      <c r="D1" s="80"/>
      <c r="E1" s="80"/>
      <c r="F1" s="80"/>
      <c r="G1" s="80"/>
      <c r="H1" s="80"/>
      <c r="I1" s="80"/>
      <c r="J1" s="80"/>
      <c r="K1" s="80">
        <v>79</v>
      </c>
    </row>
    <row r="8" spans="1:11">
      <c r="A8" s="152" t="s">
        <v>1843</v>
      </c>
    </row>
    <row r="9" spans="1:11">
      <c r="A9" s="152" t="s">
        <v>1349</v>
      </c>
    </row>
    <row r="10" spans="1:11">
      <c r="A10" s="152" t="s">
        <v>1472</v>
      </c>
    </row>
    <row r="11" spans="1:11">
      <c r="A11" s="67" t="s">
        <v>434</v>
      </c>
    </row>
    <row r="12" spans="1:11">
      <c r="A12" s="1605" t="s">
        <v>416</v>
      </c>
      <c r="B12" s="1635">
        <v>2006</v>
      </c>
      <c r="C12" s="1635">
        <v>2007</v>
      </c>
      <c r="D12" s="1635">
        <v>2008</v>
      </c>
      <c r="E12" s="1635">
        <v>2009</v>
      </c>
      <c r="F12" s="1605">
        <v>2010</v>
      </c>
      <c r="G12" s="1605">
        <v>2011</v>
      </c>
      <c r="H12" s="1605">
        <v>2012</v>
      </c>
      <c r="I12" s="1605">
        <v>2013</v>
      </c>
      <c r="J12" s="1605">
        <v>2014</v>
      </c>
      <c r="K12" s="1605" t="s">
        <v>1470</v>
      </c>
    </row>
    <row r="13" spans="1:11">
      <c r="A13" s="1605"/>
      <c r="B13" s="1635"/>
      <c r="C13" s="1635"/>
      <c r="D13" s="1635"/>
      <c r="E13" s="1635"/>
      <c r="F13" s="1605"/>
      <c r="G13" s="1605"/>
      <c r="H13" s="1605"/>
      <c r="I13" s="1605"/>
      <c r="J13" s="1605"/>
      <c r="K13" s="1605"/>
    </row>
    <row r="14" spans="1:11" ht="9" customHeight="1">
      <c r="A14" s="415"/>
    </row>
    <row r="15" spans="1:11">
      <c r="A15" s="104" t="s">
        <v>402</v>
      </c>
      <c r="B15" s="161">
        <v>131.6</v>
      </c>
      <c r="C15" s="156">
        <v>171.68</v>
      </c>
      <c r="D15" s="156">
        <v>524.16</v>
      </c>
      <c r="E15" s="156">
        <v>169.53846519999999</v>
      </c>
      <c r="F15" s="156">
        <v>165.77086811000004</v>
      </c>
      <c r="G15" s="281">
        <v>190070753.88</v>
      </c>
      <c r="H15" s="584">
        <v>244.79932912999999</v>
      </c>
      <c r="I15" s="103">
        <v>431.53894022000003</v>
      </c>
      <c r="J15" s="103">
        <v>356.47920466000005</v>
      </c>
      <c r="K15" s="103">
        <v>283.10476091000004</v>
      </c>
    </row>
    <row r="16" spans="1:11">
      <c r="A16" s="104" t="s">
        <v>403</v>
      </c>
      <c r="B16" s="161">
        <v>116.98</v>
      </c>
      <c r="C16" s="156">
        <v>174.68</v>
      </c>
      <c r="D16" s="156">
        <v>249.86</v>
      </c>
      <c r="E16" s="156">
        <v>218.60094098000002</v>
      </c>
      <c r="F16" s="156">
        <v>339.05197379999993</v>
      </c>
      <c r="G16" s="281">
        <v>267382533.88999999</v>
      </c>
      <c r="H16" s="584">
        <v>281.85181722000004</v>
      </c>
      <c r="I16" s="103">
        <v>605.84865332000004</v>
      </c>
      <c r="J16" s="103">
        <v>93.116180999999997</v>
      </c>
      <c r="K16" s="103">
        <v>407.82081957999998</v>
      </c>
    </row>
    <row r="17" spans="1:11">
      <c r="A17" s="104" t="s">
        <v>404</v>
      </c>
      <c r="B17" s="156">
        <v>179.01</v>
      </c>
      <c r="C17" s="156">
        <v>259.2</v>
      </c>
      <c r="D17" s="156">
        <v>263.70999999999998</v>
      </c>
      <c r="E17" s="156">
        <v>279.65083088</v>
      </c>
      <c r="F17" s="156">
        <v>355.97953525999998</v>
      </c>
      <c r="G17" s="281">
        <v>383884886.06</v>
      </c>
      <c r="H17" s="584">
        <v>331.54952933999999</v>
      </c>
      <c r="I17" s="103">
        <v>455.59515038999996</v>
      </c>
      <c r="J17" s="103">
        <v>200.59374119</v>
      </c>
      <c r="K17" s="103">
        <v>437.20012831999998</v>
      </c>
    </row>
    <row r="18" spans="1:11">
      <c r="A18" s="104" t="s">
        <v>405</v>
      </c>
      <c r="B18" s="156">
        <v>114.62</v>
      </c>
      <c r="C18" s="156">
        <v>203.65</v>
      </c>
      <c r="D18" s="156">
        <v>284.37</v>
      </c>
      <c r="E18" s="156">
        <v>278.11111499999998</v>
      </c>
      <c r="F18" s="156">
        <v>285.51767987999995</v>
      </c>
      <c r="G18" s="281">
        <v>300950024.38</v>
      </c>
      <c r="H18" s="584">
        <v>260.43024296999999</v>
      </c>
      <c r="I18" s="103">
        <v>422.05072806999999</v>
      </c>
      <c r="J18" s="103">
        <v>546.53679344000011</v>
      </c>
      <c r="K18" s="103">
        <v>374.51363167</v>
      </c>
    </row>
    <row r="19" spans="1:11">
      <c r="A19" s="104" t="s">
        <v>406</v>
      </c>
      <c r="B19" s="156">
        <v>120.12</v>
      </c>
      <c r="C19" s="156">
        <v>205.52</v>
      </c>
      <c r="D19" s="156">
        <v>254.95</v>
      </c>
      <c r="E19" s="156">
        <v>223.97782854000005</v>
      </c>
      <c r="F19" s="156">
        <v>279.13668808999995</v>
      </c>
      <c r="G19" s="281">
        <v>354087431.74000001</v>
      </c>
      <c r="H19" s="584">
        <v>316.54611425000002</v>
      </c>
      <c r="I19" s="103">
        <v>411.45209748000002</v>
      </c>
      <c r="J19" s="103">
        <v>899.74000403999992</v>
      </c>
      <c r="K19" s="103">
        <v>434.27125962999997</v>
      </c>
    </row>
    <row r="20" spans="1:11">
      <c r="A20" s="104" t="s">
        <v>407</v>
      </c>
      <c r="B20" s="156">
        <v>147.22999999999999</v>
      </c>
      <c r="C20" s="156">
        <v>261.13</v>
      </c>
      <c r="D20" s="156">
        <v>307.7</v>
      </c>
      <c r="E20" s="156">
        <v>263.72281609999999</v>
      </c>
      <c r="F20" s="156">
        <v>394.61816676000007</v>
      </c>
      <c r="G20" s="281">
        <v>324459331.97000003</v>
      </c>
      <c r="H20" s="584">
        <v>311.73637728</v>
      </c>
      <c r="I20" s="103">
        <v>385.16578156000003</v>
      </c>
      <c r="J20" s="103">
        <v>277.38010205</v>
      </c>
      <c r="K20" s="103">
        <v>486.20763348000003</v>
      </c>
    </row>
    <row r="21" spans="1:11">
      <c r="A21" s="104" t="s">
        <v>408</v>
      </c>
      <c r="B21" s="156">
        <v>132.57</v>
      </c>
      <c r="C21" s="156">
        <v>222.03</v>
      </c>
      <c r="D21" s="156">
        <v>278.52999999999997</v>
      </c>
      <c r="E21" s="156">
        <v>322.74313312000004</v>
      </c>
      <c r="F21" s="156">
        <v>335.41601186999992</v>
      </c>
      <c r="G21" s="281">
        <v>289336870.44999999</v>
      </c>
      <c r="H21" s="584">
        <v>395.86486270999995</v>
      </c>
      <c r="I21" s="103">
        <v>452.51227620999998</v>
      </c>
      <c r="J21" s="103">
        <v>565.40494022000007</v>
      </c>
      <c r="K21" s="103">
        <v>575.06716046000008</v>
      </c>
    </row>
    <row r="22" spans="1:11">
      <c r="A22" s="104" t="s">
        <v>409</v>
      </c>
      <c r="B22" s="156">
        <v>166.45</v>
      </c>
      <c r="C22" s="156">
        <v>360.14</v>
      </c>
      <c r="D22" s="156">
        <v>260.25</v>
      </c>
      <c r="E22" s="156">
        <v>260.85453527999994</v>
      </c>
      <c r="F22" s="156">
        <v>380.35861687000005</v>
      </c>
      <c r="G22" s="281">
        <v>359728350.54000002</v>
      </c>
      <c r="H22" s="584">
        <v>347.77184619999997</v>
      </c>
      <c r="I22" s="103">
        <v>414.72942418999997</v>
      </c>
      <c r="J22" s="103">
        <v>115.70543151000001</v>
      </c>
      <c r="K22" s="103">
        <v>462.48583425999999</v>
      </c>
    </row>
    <row r="23" spans="1:11">
      <c r="A23" s="104" t="s">
        <v>410</v>
      </c>
      <c r="B23" s="156">
        <v>174.8</v>
      </c>
      <c r="C23" s="156">
        <v>386.28</v>
      </c>
      <c r="D23" s="156">
        <v>206.13</v>
      </c>
      <c r="E23" s="156">
        <v>331.70127174999999</v>
      </c>
      <c r="F23" s="156">
        <v>320.26237444999998</v>
      </c>
      <c r="G23" s="281">
        <v>306983091.72000003</v>
      </c>
      <c r="H23" s="584">
        <v>275.85432874000003</v>
      </c>
      <c r="I23" s="103">
        <v>398.40980056000001</v>
      </c>
      <c r="J23" s="103">
        <v>105.36115359999999</v>
      </c>
      <c r="K23" s="103">
        <v>444.44242824000003</v>
      </c>
    </row>
    <row r="24" spans="1:11">
      <c r="A24" s="104" t="s">
        <v>411</v>
      </c>
      <c r="B24" s="156">
        <v>179.37</v>
      </c>
      <c r="C24" s="156">
        <v>328.07</v>
      </c>
      <c r="D24" s="156">
        <v>314.25</v>
      </c>
      <c r="E24" s="156">
        <v>303.45362930999994</v>
      </c>
      <c r="F24" s="156">
        <v>321.45507190000001</v>
      </c>
      <c r="G24" s="281">
        <v>304018525.39999998</v>
      </c>
      <c r="H24" s="584">
        <v>381.54736674999998</v>
      </c>
      <c r="I24" s="103">
        <v>415.71565363999997</v>
      </c>
      <c r="J24" s="103">
        <v>670.98400061000007</v>
      </c>
      <c r="K24" s="103">
        <v>447.32171832</v>
      </c>
    </row>
    <row r="25" spans="1:11">
      <c r="A25" s="104" t="s">
        <v>412</v>
      </c>
      <c r="B25" s="156">
        <v>194.79</v>
      </c>
      <c r="C25" s="156">
        <v>415.08</v>
      </c>
      <c r="D25" s="156">
        <v>217.02</v>
      </c>
      <c r="E25" s="156">
        <v>265.47853411</v>
      </c>
      <c r="F25" s="156">
        <v>287.88721229000009</v>
      </c>
      <c r="G25" s="281">
        <v>332371751.31</v>
      </c>
      <c r="H25" s="584">
        <v>328.96558751999999</v>
      </c>
      <c r="I25" s="103">
        <v>338.6279361</v>
      </c>
      <c r="J25" s="103">
        <v>255.32441912000002</v>
      </c>
      <c r="K25" s="103">
        <v>382.15398523000005</v>
      </c>
    </row>
    <row r="26" spans="1:11">
      <c r="A26" s="104" t="s">
        <v>413</v>
      </c>
      <c r="B26" s="156">
        <v>283.52999999999997</v>
      </c>
      <c r="C26" s="156">
        <v>287.20999999999998</v>
      </c>
      <c r="D26" s="156">
        <v>242.25</v>
      </c>
      <c r="E26" s="156">
        <v>344.25084907000002</v>
      </c>
      <c r="F26" s="156">
        <v>397.83997767</v>
      </c>
      <c r="G26" s="281">
        <v>348553952.74000001</v>
      </c>
      <c r="H26" s="584">
        <v>394.56844351000001</v>
      </c>
      <c r="I26" s="103">
        <v>504.36442920999997</v>
      </c>
      <c r="J26" s="103">
        <v>329.30237987999999</v>
      </c>
      <c r="K26" s="103">
        <v>435.33397677999994</v>
      </c>
    </row>
    <row r="27" spans="1:11" ht="9" customHeight="1">
      <c r="A27" s="104"/>
      <c r="B27" s="156"/>
      <c r="C27" s="156"/>
      <c r="D27" s="156"/>
      <c r="E27" s="156"/>
      <c r="F27" s="156"/>
    </row>
    <row r="28" spans="1:11">
      <c r="A28" s="416" t="s">
        <v>361</v>
      </c>
      <c r="B28" s="287">
        <v>1941.07</v>
      </c>
      <c r="C28" s="287">
        <v>3274.6699999999996</v>
      </c>
      <c r="D28" s="287">
        <v>3403.18</v>
      </c>
      <c r="E28" s="287">
        <v>3262.0839493400003</v>
      </c>
      <c r="F28" s="287">
        <v>3863.2941769499998</v>
      </c>
      <c r="G28" s="287">
        <v>3761.8275040799999</v>
      </c>
      <c r="H28" s="287">
        <v>3871.4858456200004</v>
      </c>
      <c r="I28" s="287">
        <v>5236.0108709499991</v>
      </c>
      <c r="J28" s="287">
        <v>4415.9283513200007</v>
      </c>
      <c r="K28" s="287">
        <v>5169.9233368800005</v>
      </c>
    </row>
    <row r="29" spans="1:11" s="84" customFormat="1" ht="13.5" customHeight="1">
      <c r="A29" s="73"/>
    </row>
    <row r="30" spans="1:11" ht="15.75" thickBot="1">
      <c r="A30" s="798" t="s">
        <v>414</v>
      </c>
      <c r="B30" s="437"/>
      <c r="C30" s="437" t="s">
        <v>551</v>
      </c>
      <c r="D30" s="437" t="s">
        <v>552</v>
      </c>
      <c r="E30" s="437" t="s">
        <v>553</v>
      </c>
      <c r="F30" s="437" t="s">
        <v>554</v>
      </c>
      <c r="G30" s="805" t="s">
        <v>555</v>
      </c>
      <c r="H30" s="805" t="s">
        <v>556</v>
      </c>
      <c r="I30" s="805" t="s">
        <v>642</v>
      </c>
      <c r="J30" s="805" t="s">
        <v>760</v>
      </c>
      <c r="K30" s="805" t="s">
        <v>1581</v>
      </c>
    </row>
    <row r="31" spans="1:11" ht="16.5" thickTop="1" thickBot="1">
      <c r="A31" s="758" t="s">
        <v>415</v>
      </c>
      <c r="B31" s="833"/>
      <c r="C31" s="833">
        <v>0.68704374391443879</v>
      </c>
      <c r="D31" s="833">
        <v>3.9243648978370516E-2</v>
      </c>
      <c r="E31" s="833">
        <v>-4.1460061078167909E-2</v>
      </c>
      <c r="F31" s="833">
        <v>0.18430250016454641</v>
      </c>
      <c r="G31" s="833">
        <v>-2.6264288511962608E-2</v>
      </c>
      <c r="H31" s="833">
        <v>2.9150284382010394E-2</v>
      </c>
      <c r="I31" s="833">
        <v>0.35245512439978355</v>
      </c>
      <c r="J31" s="833">
        <v>-0.15662353265534878</v>
      </c>
      <c r="K31" s="833">
        <v>0.17074438839901407</v>
      </c>
    </row>
    <row r="32" spans="1:11" ht="16.5" thickTop="1">
      <c r="A32" s="40" t="s">
        <v>1310</v>
      </c>
    </row>
    <row r="33" spans="1:1" ht="15.75">
      <c r="A33" s="906" t="s">
        <v>1658</v>
      </c>
    </row>
    <row r="34" spans="1:1" ht="15.75">
      <c r="A34" s="40" t="s">
        <v>758</v>
      </c>
    </row>
    <row r="35" spans="1:1" ht="15.75">
      <c r="A35" s="35" t="s">
        <v>10</v>
      </c>
    </row>
    <row r="36" spans="1:1">
      <c r="A36" s="84"/>
    </row>
    <row r="37" spans="1:1">
      <c r="A37" s="84"/>
    </row>
    <row r="38" spans="1:1">
      <c r="A38" s="84"/>
    </row>
    <row r="39" spans="1:1">
      <c r="A39" s="84"/>
    </row>
    <row r="40" spans="1:1">
      <c r="A40" s="84"/>
    </row>
    <row r="41" spans="1:1">
      <c r="A41" s="84"/>
    </row>
    <row r="42" spans="1:1">
      <c r="A42" s="84"/>
    </row>
    <row r="43" spans="1:1">
      <c r="A43" s="84"/>
    </row>
    <row r="44" spans="1:1">
      <c r="A44" s="84"/>
    </row>
    <row r="45" spans="1:1">
      <c r="A45" s="84"/>
    </row>
    <row r="46" spans="1:1">
      <c r="A46" s="84"/>
    </row>
    <row r="47" spans="1:1">
      <c r="A47" s="84"/>
    </row>
    <row r="48" spans="1:1">
      <c r="A48" s="84"/>
    </row>
    <row r="49" spans="1:3">
      <c r="A49" s="84"/>
    </row>
    <row r="50" spans="1:3">
      <c r="A50" s="84"/>
    </row>
    <row r="51" spans="1:3">
      <c r="A51" s="84"/>
    </row>
    <row r="52" spans="1:3">
      <c r="A52" s="84"/>
    </row>
    <row r="53" spans="1:3">
      <c r="A53" s="84"/>
    </row>
    <row r="54" spans="1:3">
      <c r="A54" s="84"/>
    </row>
    <row r="55" spans="1:3">
      <c r="A55" s="84"/>
    </row>
    <row r="60" spans="1:3">
      <c r="A60" s="104"/>
    </row>
    <row r="63" spans="1:3">
      <c r="C63" s="152"/>
    </row>
  </sheetData>
  <customSheetViews>
    <customSheetView guid="{51F1D52B-5D55-4FCC-809B-9B4CC86C88B9}" showGridLines="0" hiddenColumns="1">
      <selection activeCell="A14" sqref="A14"/>
      <pageMargins left="0.73" right="0.75" top="0.27" bottom="0.6" header="0.22" footer="0.43"/>
      <printOptions horizontalCentered="1" verticalCentered="1"/>
      <pageSetup scale="90" orientation="landscape" r:id="rId1"/>
      <headerFooter alignWithMargins="0"/>
    </customSheetView>
    <customSheetView guid="{67BA8672-8137-4028-84CD-AA630649A2B3}" showGridLines="0" hiddenColumns="1" showRuler="0">
      <selection activeCell="H15" sqref="H15:H16"/>
      <pageMargins left="0.73" right="0.75" top="0.27" bottom="0.6" header="0.22" footer="0.43"/>
      <printOptions horizontalCentered="1" verticalCentered="1"/>
      <pageSetup scale="90" orientation="landscape" r:id="rId2"/>
      <headerFooter alignWithMargins="0"/>
    </customSheetView>
    <customSheetView guid="{B297ACE3-C144-4411-A206-EE5C8D41CE1C}" showGridLines="0" hiddenColumns="1" topLeftCell="A19">
      <selection activeCell="H39" sqref="H39"/>
      <pageMargins left="0.73" right="0.75" top="0.27" bottom="0.6" header="0.22" footer="0.43"/>
      <printOptions horizontalCentered="1" verticalCentered="1"/>
      <pageSetup scale="90" orientation="landscape" r:id="rId3"/>
      <headerFooter alignWithMargins="0"/>
    </customSheetView>
    <customSheetView guid="{45E423DD-7FD2-487F-8372-5798D7D06C15}" showPageBreaks="1" showGridLines="0" printArea="1" hiddenColumns="1">
      <selection activeCell="A14" sqref="A14"/>
      <pageMargins left="0.73" right="0.75" top="0.27" bottom="0.6" header="0.22" footer="0.43"/>
      <printOptions horizontalCentered="1" verticalCentered="1"/>
      <pageSetup scale="90" orientation="landscape" r:id="rId4"/>
      <headerFooter alignWithMargins="0"/>
    </customSheetView>
  </customSheetViews>
  <mergeCells count="11">
    <mergeCell ref="K12:K13"/>
    <mergeCell ref="J12:J13"/>
    <mergeCell ref="I12:I13"/>
    <mergeCell ref="A12:A13"/>
    <mergeCell ref="C12:C13"/>
    <mergeCell ref="B12:B13"/>
    <mergeCell ref="H12:H13"/>
    <mergeCell ref="G12:G13"/>
    <mergeCell ref="F12:F13"/>
    <mergeCell ref="E12:E13"/>
    <mergeCell ref="D12:D13"/>
  </mergeCells>
  <phoneticPr fontId="0" type="noConversion"/>
  <printOptions horizontalCentered="1" verticalCentered="1"/>
  <pageMargins left="0.6692913385826772" right="0.68" top="0.51181102362204722" bottom="1.4173228346456694" header="0.23622047244094491" footer="0.98425196850393704"/>
  <pageSetup scale="85" orientation="landscape" r:id="rId5"/>
  <headerFooter alignWithMargins="0"/>
  <drawing r:id="rId6"/>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0">
    <pageSetUpPr fitToPage="1"/>
  </sheetPr>
  <dimension ref="A1:K46"/>
  <sheetViews>
    <sheetView showGridLines="0" zoomScaleNormal="100" workbookViewId="0">
      <selection activeCell="C29" sqref="C29"/>
    </sheetView>
  </sheetViews>
  <sheetFormatPr defaultRowHeight="15"/>
  <cols>
    <col min="1" max="1" width="15.42578125" style="72" customWidth="1"/>
    <col min="2" max="11" width="10.85546875" style="72" customWidth="1"/>
    <col min="12" max="16384" width="9.140625" style="72"/>
  </cols>
  <sheetData>
    <row r="1" spans="1:11">
      <c r="A1" s="78" t="s">
        <v>353</v>
      </c>
      <c r="B1" s="80"/>
      <c r="C1" s="80"/>
      <c r="D1" s="80"/>
      <c r="E1" s="80"/>
      <c r="F1" s="80"/>
      <c r="G1" s="80"/>
      <c r="H1" s="80"/>
      <c r="I1" s="80"/>
      <c r="J1" s="80"/>
      <c r="K1" s="80">
        <v>80</v>
      </c>
    </row>
    <row r="9" spans="1:11">
      <c r="A9" s="83" t="s">
        <v>1844</v>
      </c>
      <c r="B9" s="84"/>
    </row>
    <row r="10" spans="1:11">
      <c r="A10" s="152" t="s">
        <v>1350</v>
      </c>
      <c r="B10" s="84"/>
    </row>
    <row r="11" spans="1:11">
      <c r="A11" s="152" t="s">
        <v>1472</v>
      </c>
      <c r="B11" s="84"/>
    </row>
    <row r="12" spans="1:11">
      <c r="A12" s="84" t="s">
        <v>434</v>
      </c>
      <c r="B12" s="84"/>
    </row>
    <row r="13" spans="1:11">
      <c r="A13" s="1605" t="s">
        <v>416</v>
      </c>
      <c r="B13" s="1635">
        <v>2006</v>
      </c>
      <c r="C13" s="1635">
        <v>2007</v>
      </c>
      <c r="D13" s="1635">
        <v>2008</v>
      </c>
      <c r="E13" s="1635">
        <v>2009</v>
      </c>
      <c r="F13" s="1605">
        <v>2010</v>
      </c>
      <c r="G13" s="1605">
        <v>2011</v>
      </c>
      <c r="H13" s="1605">
        <v>2012</v>
      </c>
      <c r="I13" s="1605">
        <v>2013</v>
      </c>
      <c r="J13" s="1605">
        <v>2014</v>
      </c>
      <c r="K13" s="1605" t="s">
        <v>1514</v>
      </c>
    </row>
    <row r="14" spans="1:11">
      <c r="A14" s="1605"/>
      <c r="B14" s="1635"/>
      <c r="C14" s="1635"/>
      <c r="D14" s="1635"/>
      <c r="E14" s="1635"/>
      <c r="F14" s="1605"/>
      <c r="G14" s="1605"/>
      <c r="H14" s="1605"/>
      <c r="I14" s="1605"/>
      <c r="J14" s="1605"/>
      <c r="K14" s="1605"/>
    </row>
    <row r="15" spans="1:11" ht="8.25" customHeight="1">
      <c r="A15" s="376"/>
      <c r="B15" s="84"/>
      <c r="K15" s="103"/>
    </row>
    <row r="16" spans="1:11">
      <c r="A16" s="72" t="s">
        <v>402</v>
      </c>
      <c r="B16" s="431">
        <v>17.25</v>
      </c>
      <c r="C16" s="119">
        <v>23.53</v>
      </c>
      <c r="D16" s="119">
        <v>35.130000000000003</v>
      </c>
      <c r="E16" s="119">
        <v>15.48355589</v>
      </c>
      <c r="F16" s="119">
        <v>15.02221862</v>
      </c>
      <c r="G16" s="430">
        <v>18155634.059999999</v>
      </c>
      <c r="H16" s="674">
        <v>28.218240420000001</v>
      </c>
      <c r="I16" s="103">
        <v>32.705531219999997</v>
      </c>
      <c r="J16" s="103">
        <v>43.517523759999996</v>
      </c>
      <c r="K16" s="103">
        <v>38.282157640000001</v>
      </c>
    </row>
    <row r="17" spans="1:11">
      <c r="A17" s="72" t="s">
        <v>403</v>
      </c>
      <c r="B17" s="431">
        <v>51.3</v>
      </c>
      <c r="C17" s="119">
        <v>29.71</v>
      </c>
      <c r="D17" s="119">
        <v>34.700000000000003</v>
      </c>
      <c r="E17" s="119">
        <v>30.270942980000001</v>
      </c>
      <c r="F17" s="119">
        <v>35.445728079999995</v>
      </c>
      <c r="G17" s="430">
        <v>50263429.350000001</v>
      </c>
      <c r="H17" s="674">
        <v>54.288744869999995</v>
      </c>
      <c r="I17" s="103">
        <v>71.044508790000009</v>
      </c>
      <c r="J17" s="103">
        <v>99.229724689999998</v>
      </c>
      <c r="K17" s="103">
        <v>130.30096311</v>
      </c>
    </row>
    <row r="18" spans="1:11">
      <c r="A18" s="72" t="s">
        <v>404</v>
      </c>
      <c r="B18" s="431">
        <v>647.72</v>
      </c>
      <c r="C18" s="119">
        <v>115.73</v>
      </c>
      <c r="D18" s="119">
        <v>117.92</v>
      </c>
      <c r="E18" s="119">
        <v>137.19316508999998</v>
      </c>
      <c r="F18" s="119">
        <v>165.52086348999998</v>
      </c>
      <c r="G18" s="430">
        <v>174102180.71000001</v>
      </c>
      <c r="H18" s="674">
        <v>211.90311159999999</v>
      </c>
      <c r="I18" s="103">
        <v>483.94958948000004</v>
      </c>
      <c r="J18" s="103">
        <v>513.67259503000002</v>
      </c>
      <c r="K18" s="103">
        <v>561.69193015999997</v>
      </c>
    </row>
    <row r="19" spans="1:11">
      <c r="A19" s="72" t="s">
        <v>405</v>
      </c>
      <c r="B19" s="431">
        <v>50.75</v>
      </c>
      <c r="C19" s="119">
        <v>28.15</v>
      </c>
      <c r="D19" s="119">
        <v>32.69</v>
      </c>
      <c r="E19" s="119">
        <v>30.020891640000002</v>
      </c>
      <c r="F19" s="119">
        <v>32.013177379999995</v>
      </c>
      <c r="G19" s="430">
        <v>35549932.770000003</v>
      </c>
      <c r="H19" s="674">
        <v>28.339670479999999</v>
      </c>
      <c r="I19" s="103">
        <v>101.78750845</v>
      </c>
      <c r="J19" s="103">
        <v>72.81643124</v>
      </c>
      <c r="K19" s="103">
        <v>82.416106970000001</v>
      </c>
    </row>
    <row r="20" spans="1:11">
      <c r="A20" s="72" t="s">
        <v>406</v>
      </c>
      <c r="B20" s="431">
        <v>36.520000000000003</v>
      </c>
      <c r="C20" s="119">
        <v>33.82</v>
      </c>
      <c r="D20" s="119">
        <v>27.19</v>
      </c>
      <c r="E20" s="119">
        <v>19.64646128</v>
      </c>
      <c r="F20" s="119">
        <v>23.23878801</v>
      </c>
      <c r="G20" s="430">
        <v>27272436.800000001</v>
      </c>
      <c r="H20" s="674">
        <v>22.722601489999999</v>
      </c>
      <c r="I20" s="103">
        <v>75.795671099999993</v>
      </c>
      <c r="J20" s="103">
        <v>51.939308149999995</v>
      </c>
      <c r="K20" s="103">
        <v>75.846295589999997</v>
      </c>
    </row>
    <row r="21" spans="1:11">
      <c r="A21" s="72" t="s">
        <v>407</v>
      </c>
      <c r="B21" s="431">
        <v>24.41</v>
      </c>
      <c r="C21" s="119">
        <v>17.96</v>
      </c>
      <c r="D21" s="119">
        <v>25.94</v>
      </c>
      <c r="E21" s="119">
        <v>21.462963610000003</v>
      </c>
      <c r="F21" s="119">
        <v>20.307045079999998</v>
      </c>
      <c r="G21" s="430">
        <v>29010216.66</v>
      </c>
      <c r="H21" s="674">
        <v>19.759073539999999</v>
      </c>
      <c r="I21" s="103">
        <v>55.020012189999996</v>
      </c>
      <c r="J21" s="103">
        <v>48.20282486</v>
      </c>
      <c r="K21" s="103">
        <v>67.98964703</v>
      </c>
    </row>
    <row r="22" spans="1:11">
      <c r="A22" s="72" t="s">
        <v>408</v>
      </c>
      <c r="B22" s="431">
        <v>26.03</v>
      </c>
      <c r="C22" s="119">
        <v>17.79</v>
      </c>
      <c r="D22" s="119">
        <v>19.739999999999998</v>
      </c>
      <c r="E22" s="119">
        <v>17.856761050000003</v>
      </c>
      <c r="F22" s="119">
        <v>20.096244829999996</v>
      </c>
      <c r="G22" s="430">
        <v>22496393.719999999</v>
      </c>
      <c r="H22" s="674">
        <v>22.345165940000001</v>
      </c>
      <c r="I22" s="103">
        <v>54.393846770000003</v>
      </c>
      <c r="J22" s="103">
        <v>57.737633049999999</v>
      </c>
      <c r="K22" s="103">
        <v>57.187902299999998</v>
      </c>
    </row>
    <row r="23" spans="1:11">
      <c r="A23" s="72" t="s">
        <v>409</v>
      </c>
      <c r="B23" s="431">
        <v>41.99</v>
      </c>
      <c r="C23" s="119">
        <v>26.67</v>
      </c>
      <c r="D23" s="119">
        <v>25.69</v>
      </c>
      <c r="E23" s="119">
        <v>23.683984740000003</v>
      </c>
      <c r="F23" s="119">
        <v>31.355485929999993</v>
      </c>
      <c r="G23" s="430">
        <v>32059819.390000001</v>
      </c>
      <c r="H23" s="674">
        <v>41.746847250000002</v>
      </c>
      <c r="I23" s="103">
        <v>76.002563440000003</v>
      </c>
      <c r="J23" s="103">
        <v>79.41671104000001</v>
      </c>
      <c r="K23" s="103">
        <v>91.655942999999994</v>
      </c>
    </row>
    <row r="24" spans="1:11">
      <c r="A24" s="72" t="s">
        <v>410</v>
      </c>
      <c r="B24" s="431">
        <v>645.12</v>
      </c>
      <c r="C24" s="119">
        <v>101.25</v>
      </c>
      <c r="D24" s="119">
        <v>102.43</v>
      </c>
      <c r="E24" s="119">
        <v>113.03122505999998</v>
      </c>
      <c r="F24" s="119">
        <v>139.89698111999999</v>
      </c>
      <c r="G24" s="430">
        <v>155712327.68000001</v>
      </c>
      <c r="H24" s="674">
        <v>177.90794047999998</v>
      </c>
      <c r="I24" s="103">
        <v>417.36241167000003</v>
      </c>
      <c r="J24" s="103">
        <v>464.38001008999998</v>
      </c>
      <c r="K24" s="103">
        <v>480.62607916000002</v>
      </c>
    </row>
    <row r="25" spans="1:11">
      <c r="A25" s="72" t="s">
        <v>411</v>
      </c>
      <c r="B25" s="431">
        <v>44.78</v>
      </c>
      <c r="C25" s="119">
        <v>39.950000000000003</v>
      </c>
      <c r="D25" s="119">
        <v>22.85</v>
      </c>
      <c r="E25" s="119">
        <v>26.597827150000008</v>
      </c>
      <c r="F25" s="119">
        <v>27.74723449</v>
      </c>
      <c r="G25" s="430">
        <v>32428535.940000005</v>
      </c>
      <c r="H25" s="674">
        <v>44.154253799999999</v>
      </c>
      <c r="I25" s="103">
        <v>66.779880130000009</v>
      </c>
      <c r="J25" s="103">
        <v>60.647841880000001</v>
      </c>
      <c r="K25" s="103">
        <v>68.279444560000002</v>
      </c>
    </row>
    <row r="26" spans="1:11">
      <c r="A26" s="72" t="s">
        <v>412</v>
      </c>
      <c r="B26" s="431">
        <v>30.69</v>
      </c>
      <c r="C26" s="119">
        <v>29.57</v>
      </c>
      <c r="D26" s="119">
        <v>17.440000000000001</v>
      </c>
      <c r="E26" s="119">
        <v>16.964410880000003</v>
      </c>
      <c r="F26" s="119">
        <v>23.444418620000004</v>
      </c>
      <c r="G26" s="430">
        <v>26280381.73</v>
      </c>
      <c r="H26" s="674">
        <v>19.607203649999999</v>
      </c>
      <c r="I26" s="103">
        <v>42.639393299999995</v>
      </c>
      <c r="J26" s="103">
        <v>41.10300144</v>
      </c>
      <c r="K26" s="103">
        <v>49.539708500000003</v>
      </c>
    </row>
    <row r="27" spans="1:11">
      <c r="A27" s="72" t="s">
        <v>413</v>
      </c>
      <c r="B27" s="431">
        <v>51.26</v>
      </c>
      <c r="C27" s="119">
        <v>25.48</v>
      </c>
      <c r="D27" s="119">
        <v>18.3</v>
      </c>
      <c r="E27" s="119">
        <v>20.874278399999998</v>
      </c>
      <c r="F27" s="119">
        <v>19.380034289999998</v>
      </c>
      <c r="G27" s="430">
        <v>23689972.710000001</v>
      </c>
      <c r="H27" s="674">
        <v>12.87782374</v>
      </c>
      <c r="I27" s="103">
        <v>36.445395869999999</v>
      </c>
      <c r="J27" s="103">
        <v>38.207119950000006</v>
      </c>
      <c r="K27" s="103">
        <v>49.744353189999998</v>
      </c>
    </row>
    <row r="28" spans="1:11" ht="11.25" customHeight="1">
      <c r="B28" s="84"/>
    </row>
    <row r="29" spans="1:11">
      <c r="A29" s="416" t="s">
        <v>361</v>
      </c>
      <c r="B29" s="287">
        <v>1667.82</v>
      </c>
      <c r="C29" s="287">
        <v>489.61</v>
      </c>
      <c r="D29" s="287">
        <v>480.02000000000004</v>
      </c>
      <c r="E29" s="287">
        <v>473.08646777000001</v>
      </c>
      <c r="F29" s="287">
        <v>553.46821993999993</v>
      </c>
      <c r="G29" s="287">
        <v>627.22126152000021</v>
      </c>
      <c r="H29" s="287">
        <v>683.87067725999998</v>
      </c>
      <c r="I29" s="287">
        <v>1513.9263124100003</v>
      </c>
      <c r="J29" s="287">
        <v>1570.8707251800001</v>
      </c>
      <c r="K29" s="287">
        <v>1753.5605312100001</v>
      </c>
    </row>
    <row r="30" spans="1:11" ht="13.5" customHeight="1">
      <c r="A30" s="73"/>
      <c r="B30" s="84"/>
      <c r="C30" s="84"/>
    </row>
    <row r="31" spans="1:11">
      <c r="A31" s="80" t="s">
        <v>414</v>
      </c>
      <c r="B31" s="418"/>
      <c r="C31" s="418" t="s">
        <v>551</v>
      </c>
      <c r="D31" s="418" t="s">
        <v>552</v>
      </c>
      <c r="E31" s="418" t="s">
        <v>553</v>
      </c>
      <c r="F31" s="418" t="s">
        <v>554</v>
      </c>
      <c r="G31" s="418" t="s">
        <v>555</v>
      </c>
      <c r="H31" s="418" t="s">
        <v>556</v>
      </c>
      <c r="I31" s="418" t="s">
        <v>642</v>
      </c>
      <c r="J31" s="418" t="s">
        <v>760</v>
      </c>
      <c r="K31" s="418" t="s">
        <v>1581</v>
      </c>
    </row>
    <row r="32" spans="1:11">
      <c r="A32" s="80" t="s">
        <v>415</v>
      </c>
      <c r="B32" s="834"/>
      <c r="C32" s="834">
        <v>-0.70643714549531722</v>
      </c>
      <c r="D32" s="834">
        <v>-1.9587018239006548E-2</v>
      </c>
      <c r="E32" s="834">
        <v>-1.4444256968459745E-2</v>
      </c>
      <c r="F32" s="834">
        <v>0.16990921881341792</v>
      </c>
      <c r="G32" s="834">
        <v>0.13325614538084163</v>
      </c>
      <c r="H32" s="834">
        <v>9.0318073087503947E-2</v>
      </c>
      <c r="I32" s="834">
        <v>1.2137611141271707</v>
      </c>
      <c r="J32" s="834">
        <v>3.7613728160488025E-2</v>
      </c>
      <c r="K32" s="834">
        <v>0.1162984344297755</v>
      </c>
    </row>
    <row r="33" spans="1:11" ht="15.75">
      <c r="A33" s="10" t="s">
        <v>834</v>
      </c>
      <c r="B33" s="84"/>
    </row>
    <row r="34" spans="1:11" ht="15.75">
      <c r="A34" s="1211" t="s">
        <v>744</v>
      </c>
      <c r="B34" s="1188"/>
      <c r="C34" s="1188"/>
      <c r="D34" s="1188"/>
      <c r="E34" s="1188"/>
      <c r="F34" s="1188"/>
      <c r="G34" s="1188"/>
      <c r="H34" s="1188"/>
      <c r="I34" s="1188"/>
      <c r="J34" s="1188"/>
      <c r="K34" s="1188"/>
    </row>
    <row r="35" spans="1:11" ht="15.75">
      <c r="A35" s="906" t="s">
        <v>1657</v>
      </c>
      <c r="B35" s="84"/>
    </row>
    <row r="36" spans="1:11" ht="15.75">
      <c r="A36" s="35" t="s">
        <v>10</v>
      </c>
      <c r="B36" s="84"/>
    </row>
    <row r="37" spans="1:11" ht="15.75">
      <c r="A37" s="10"/>
      <c r="B37" s="84"/>
    </row>
    <row r="38" spans="1:11">
      <c r="A38" s="84"/>
      <c r="B38" s="84"/>
    </row>
    <row r="39" spans="1:11">
      <c r="A39" s="84"/>
      <c r="B39" s="84"/>
    </row>
    <row r="40" spans="1:11">
      <c r="A40" s="84"/>
      <c r="B40" s="84"/>
    </row>
    <row r="41" spans="1:11">
      <c r="A41" s="84"/>
      <c r="B41" s="84"/>
    </row>
    <row r="42" spans="1:11">
      <c r="A42" s="84"/>
      <c r="B42" s="84"/>
    </row>
    <row r="43" spans="1:11">
      <c r="A43" s="84"/>
      <c r="B43" s="84"/>
    </row>
    <row r="44" spans="1:11">
      <c r="A44" s="84"/>
      <c r="B44" s="84"/>
    </row>
    <row r="45" spans="1:11">
      <c r="A45" s="84"/>
      <c r="B45" s="84"/>
    </row>
    <row r="46" spans="1:11">
      <c r="A46" s="84"/>
      <c r="B46" s="84"/>
    </row>
  </sheetData>
  <customSheetViews>
    <customSheetView guid="{51F1D52B-5D55-4FCC-809B-9B4CC86C88B9}">
      <selection activeCell="A6" sqref="A6"/>
      <pageMargins left="1.44" right="0.75" top="1" bottom="0.36" header="0.5" footer="0.5"/>
      <pageSetup scale="89" orientation="landscape" r:id="rId1"/>
      <headerFooter alignWithMargins="0"/>
    </customSheetView>
    <customSheetView guid="{67BA8672-8137-4028-84CD-AA630649A2B3}" showRuler="0">
      <selection activeCell="A8" sqref="A8:A9"/>
      <pageMargins left="1.44" right="0.75" top="1" bottom="0.36" header="0.5" footer="0.5"/>
      <pageSetup scale="90" orientation="landscape" r:id="rId2"/>
      <headerFooter alignWithMargins="0"/>
    </customSheetView>
    <customSheetView guid="{B297ACE3-C144-4411-A206-EE5C8D41CE1C}" topLeftCell="A13">
      <selection activeCell="H39" sqref="H39"/>
      <pageMargins left="1.44" right="0.75" top="1" bottom="0.36" header="0.5" footer="0.5"/>
      <pageSetup scale="90" orientation="landscape" r:id="rId3"/>
      <headerFooter alignWithMargins="0"/>
    </customSheetView>
    <customSheetView guid="{45E423DD-7FD2-487F-8372-5798D7D06C15}" showPageBreaks="1" printArea="1">
      <selection activeCell="A6" sqref="A6"/>
      <pageMargins left="1.44" right="0.75" top="1" bottom="0.36" header="0.5" footer="0.5"/>
      <pageSetup scale="89" orientation="landscape" r:id="rId4"/>
      <headerFooter alignWithMargins="0"/>
    </customSheetView>
  </customSheetViews>
  <mergeCells count="11">
    <mergeCell ref="A13:A14"/>
    <mergeCell ref="F13:F14"/>
    <mergeCell ref="E13:E14"/>
    <mergeCell ref="C13:C14"/>
    <mergeCell ref="B13:B14"/>
    <mergeCell ref="D13:D14"/>
    <mergeCell ref="K13:K14"/>
    <mergeCell ref="J13:J14"/>
    <mergeCell ref="I13:I14"/>
    <mergeCell ref="H13:H14"/>
    <mergeCell ref="G13:G14"/>
  </mergeCells>
  <phoneticPr fontId="14" type="noConversion"/>
  <pageMargins left="0.8" right="0.74803149606299213" top="0.8" bottom="1.02" header="0.51181102362204722" footer="0.9"/>
  <pageSetup scale="93" orientation="landscape" r:id="rId5"/>
  <headerFooter alignWithMargins="0"/>
  <drawing r:id="rId6"/>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1">
    <pageSetUpPr fitToPage="1"/>
  </sheetPr>
  <dimension ref="A1:K38"/>
  <sheetViews>
    <sheetView showGridLines="0" zoomScaleNormal="100" workbookViewId="0">
      <selection activeCell="J31" sqref="J31"/>
    </sheetView>
  </sheetViews>
  <sheetFormatPr defaultRowHeight="15"/>
  <cols>
    <col min="1" max="1" width="13.42578125" style="72" customWidth="1"/>
    <col min="2" max="11" width="10.5703125" style="72" customWidth="1"/>
    <col min="12" max="16384" width="9.140625" style="72"/>
  </cols>
  <sheetData>
    <row r="1" spans="1:11">
      <c r="A1" s="78" t="s">
        <v>353</v>
      </c>
      <c r="B1" s="80"/>
      <c r="C1" s="80"/>
      <c r="D1" s="80"/>
      <c r="E1" s="80"/>
      <c r="F1" s="80"/>
      <c r="G1" s="80"/>
      <c r="H1" s="80"/>
      <c r="I1" s="80"/>
      <c r="J1" s="80"/>
      <c r="K1" s="80">
        <v>81</v>
      </c>
    </row>
    <row r="8" spans="1:11">
      <c r="A8" s="74" t="s">
        <v>1845</v>
      </c>
    </row>
    <row r="9" spans="1:11">
      <c r="A9" s="152" t="s">
        <v>1351</v>
      </c>
    </row>
    <row r="10" spans="1:11">
      <c r="A10" s="152" t="s">
        <v>1472</v>
      </c>
    </row>
    <row r="11" spans="1:11">
      <c r="A11" s="72" t="s">
        <v>434</v>
      </c>
    </row>
    <row r="12" spans="1:11">
      <c r="A12" s="1605" t="s">
        <v>416</v>
      </c>
      <c r="B12" s="1635">
        <v>2006</v>
      </c>
      <c r="C12" s="1635">
        <v>2007</v>
      </c>
      <c r="D12" s="1635">
        <v>2008</v>
      </c>
      <c r="E12" s="1635">
        <v>2009</v>
      </c>
      <c r="F12" s="1605">
        <v>2010</v>
      </c>
      <c r="G12" s="1605">
        <v>2011</v>
      </c>
      <c r="H12" s="1605">
        <v>2012</v>
      </c>
      <c r="I12" s="1605">
        <v>2013</v>
      </c>
      <c r="J12" s="1605">
        <v>2014</v>
      </c>
      <c r="K12" s="1605" t="s">
        <v>1470</v>
      </c>
    </row>
    <row r="13" spans="1:11">
      <c r="A13" s="1605"/>
      <c r="B13" s="1635"/>
      <c r="C13" s="1635"/>
      <c r="D13" s="1635"/>
      <c r="E13" s="1635"/>
      <c r="F13" s="1605"/>
      <c r="G13" s="1605"/>
      <c r="H13" s="1605"/>
      <c r="I13" s="1605"/>
      <c r="J13" s="1605"/>
      <c r="K13" s="1605"/>
    </row>
    <row r="14" spans="1:11" ht="13.5" customHeight="1">
      <c r="A14" s="376"/>
    </row>
    <row r="15" spans="1:11">
      <c r="A15" s="72" t="s">
        <v>402</v>
      </c>
      <c r="B15" s="795">
        <v>5.0599999999999996</v>
      </c>
      <c r="C15" s="795">
        <v>7.73</v>
      </c>
      <c r="D15" s="795">
        <v>11.07</v>
      </c>
      <c r="E15" s="795">
        <v>10.159720450000002</v>
      </c>
      <c r="F15" s="795">
        <v>11.470638689999999</v>
      </c>
      <c r="G15" s="796">
        <v>13645908.949999999</v>
      </c>
      <c r="H15" s="674">
        <v>17.730756030000002</v>
      </c>
      <c r="I15" s="103">
        <v>21.794219920000003</v>
      </c>
      <c r="J15" s="103">
        <v>32.708548379999996</v>
      </c>
      <c r="K15" s="103">
        <v>12.754816779999999</v>
      </c>
    </row>
    <row r="16" spans="1:11">
      <c r="A16" s="72" t="s">
        <v>403</v>
      </c>
      <c r="B16" s="795">
        <v>5.75</v>
      </c>
      <c r="C16" s="795">
        <v>10.59</v>
      </c>
      <c r="D16" s="795">
        <v>75.569999999999993</v>
      </c>
      <c r="E16" s="795">
        <v>13.975069759999998</v>
      </c>
      <c r="F16" s="795">
        <v>9.8110008499999992</v>
      </c>
      <c r="G16" s="796">
        <v>11327052.07</v>
      </c>
      <c r="H16" s="674">
        <v>14.554733310000001</v>
      </c>
      <c r="I16" s="103">
        <v>22.078798460000002</v>
      </c>
      <c r="J16" s="103">
        <v>16.63651364</v>
      </c>
      <c r="K16" s="103">
        <v>34.280233609999996</v>
      </c>
    </row>
    <row r="17" spans="1:11">
      <c r="A17" s="72" t="s">
        <v>404</v>
      </c>
      <c r="B17" s="795">
        <v>6.44</v>
      </c>
      <c r="C17" s="795">
        <v>15.64</v>
      </c>
      <c r="D17" s="795">
        <v>10.99</v>
      </c>
      <c r="E17" s="795">
        <v>15.046113570000003</v>
      </c>
      <c r="F17" s="795">
        <v>15.763625259999998</v>
      </c>
      <c r="G17" s="796">
        <v>22690197.079999998</v>
      </c>
      <c r="H17" s="674">
        <v>21.60455902</v>
      </c>
      <c r="I17" s="103">
        <v>24.234966109999998</v>
      </c>
      <c r="J17" s="103">
        <v>39.523710109999996</v>
      </c>
      <c r="K17" s="103">
        <v>61.085069390000001</v>
      </c>
    </row>
    <row r="18" spans="1:11">
      <c r="A18" s="72" t="s">
        <v>405</v>
      </c>
      <c r="B18" s="795">
        <v>5.48</v>
      </c>
      <c r="C18" s="795">
        <v>7.41</v>
      </c>
      <c r="D18" s="795">
        <v>11.14</v>
      </c>
      <c r="E18" s="795">
        <v>10.262544560000002</v>
      </c>
      <c r="F18" s="795">
        <v>20.408354079999999</v>
      </c>
      <c r="G18" s="796">
        <v>18335221.649999999</v>
      </c>
      <c r="H18" s="674">
        <v>19.763418619999999</v>
      </c>
      <c r="I18" s="103">
        <v>28.871515339999998</v>
      </c>
      <c r="J18" s="103">
        <v>31.342419700000001</v>
      </c>
      <c r="K18" s="103">
        <v>25.759675260000002</v>
      </c>
    </row>
    <row r="19" spans="1:11">
      <c r="A19" s="72" t="s">
        <v>406</v>
      </c>
      <c r="B19" s="795">
        <v>8.26</v>
      </c>
      <c r="C19" s="795">
        <v>21.63</v>
      </c>
      <c r="D19" s="795">
        <v>10.63</v>
      </c>
      <c r="E19" s="795">
        <v>9.9470132899999992</v>
      </c>
      <c r="F19" s="795">
        <v>14.470854729999999</v>
      </c>
      <c r="G19" s="796">
        <v>32695852.149999999</v>
      </c>
      <c r="H19" s="674">
        <v>18.25139424</v>
      </c>
      <c r="I19" s="103">
        <v>21.647160489999997</v>
      </c>
      <c r="J19" s="103">
        <v>25.14379254</v>
      </c>
      <c r="K19" s="103">
        <v>21.818309020000001</v>
      </c>
    </row>
    <row r="20" spans="1:11">
      <c r="A20" s="72" t="s">
        <v>407</v>
      </c>
      <c r="B20" s="795">
        <v>6.91</v>
      </c>
      <c r="C20" s="795">
        <v>12.37</v>
      </c>
      <c r="D20" s="795">
        <v>14.73</v>
      </c>
      <c r="E20" s="795">
        <v>12.146542719999999</v>
      </c>
      <c r="F20" s="795">
        <v>17.783485010000003</v>
      </c>
      <c r="G20" s="796">
        <v>17638287.23</v>
      </c>
      <c r="H20" s="674">
        <v>21.915843260000003</v>
      </c>
      <c r="I20" s="103">
        <v>24.426459749999999</v>
      </c>
      <c r="J20" s="103">
        <v>20.922217059999998</v>
      </c>
      <c r="K20" s="103">
        <v>34.99646345</v>
      </c>
    </row>
    <row r="21" spans="1:11">
      <c r="A21" s="72" t="s">
        <v>408</v>
      </c>
      <c r="B21" s="795">
        <v>6.98</v>
      </c>
      <c r="C21" s="795">
        <v>11.01</v>
      </c>
      <c r="D21" s="795">
        <v>11.07</v>
      </c>
      <c r="E21" s="795">
        <v>21.94293897</v>
      </c>
      <c r="F21" s="795">
        <v>23.479412079999999</v>
      </c>
      <c r="G21" s="796">
        <v>14694727.93</v>
      </c>
      <c r="H21" s="674">
        <v>24.944243929999999</v>
      </c>
      <c r="I21" s="103">
        <v>30.216968300000001</v>
      </c>
      <c r="J21" s="103">
        <v>28.446766530000001</v>
      </c>
      <c r="K21" s="103">
        <v>38.585683809999999</v>
      </c>
    </row>
    <row r="22" spans="1:11">
      <c r="A22" s="72" t="s">
        <v>409</v>
      </c>
      <c r="B22" s="795">
        <v>9.52</v>
      </c>
      <c r="C22" s="795">
        <v>9.42</v>
      </c>
      <c r="D22" s="795">
        <v>12.91</v>
      </c>
      <c r="E22" s="795">
        <v>15.586436680000002</v>
      </c>
      <c r="F22" s="795">
        <v>57.098872020000002</v>
      </c>
      <c r="G22" s="796">
        <v>17337101.629999999</v>
      </c>
      <c r="H22" s="674">
        <v>17.006569170000002</v>
      </c>
      <c r="I22" s="103">
        <v>19.663969300000002</v>
      </c>
      <c r="J22" s="103">
        <v>30.570288179999999</v>
      </c>
      <c r="K22" s="103">
        <v>28.836690430000001</v>
      </c>
    </row>
    <row r="23" spans="1:11">
      <c r="A23" s="72" t="s">
        <v>410</v>
      </c>
      <c r="B23" s="795">
        <v>14.55</v>
      </c>
      <c r="C23" s="795">
        <v>10.46</v>
      </c>
      <c r="D23" s="795">
        <v>13.52</v>
      </c>
      <c r="E23" s="795">
        <v>13.174181340000002</v>
      </c>
      <c r="F23" s="795">
        <v>15.991872490000004</v>
      </c>
      <c r="G23" s="796">
        <v>24398146.760000002</v>
      </c>
      <c r="H23" s="674">
        <v>18.384469890000002</v>
      </c>
      <c r="I23" s="103">
        <v>23.695761749999999</v>
      </c>
      <c r="J23" s="103">
        <v>29.518438739999997</v>
      </c>
      <c r="K23" s="103">
        <v>23.807274260000003</v>
      </c>
    </row>
    <row r="24" spans="1:11">
      <c r="A24" s="72" t="s">
        <v>411</v>
      </c>
      <c r="B24" s="795">
        <v>9.32</v>
      </c>
      <c r="C24" s="795">
        <v>13.04</v>
      </c>
      <c r="D24" s="795">
        <v>31.3</v>
      </c>
      <c r="E24" s="795">
        <v>13.089738400000002</v>
      </c>
      <c r="F24" s="795">
        <v>12.607378649999999</v>
      </c>
      <c r="G24" s="796">
        <v>20752771.34</v>
      </c>
      <c r="H24" s="674">
        <v>24.41685025</v>
      </c>
      <c r="I24" s="103">
        <v>41.905546109999996</v>
      </c>
      <c r="J24" s="103">
        <v>24.582993769999998</v>
      </c>
      <c r="K24" s="103">
        <v>53.27772461</v>
      </c>
    </row>
    <row r="25" spans="1:11">
      <c r="A25" s="72" t="s">
        <v>412</v>
      </c>
      <c r="B25" s="795">
        <v>8.92</v>
      </c>
      <c r="C25" s="795">
        <v>13.96</v>
      </c>
      <c r="D25" s="795">
        <v>21.59</v>
      </c>
      <c r="E25" s="795">
        <v>47.498925389999982</v>
      </c>
      <c r="F25" s="795">
        <v>14.470193659999998</v>
      </c>
      <c r="G25" s="796">
        <v>24733214.620000001</v>
      </c>
      <c r="H25" s="674">
        <v>16.612317000000001</v>
      </c>
      <c r="I25" s="103">
        <v>33.103431620000002</v>
      </c>
      <c r="J25" s="103">
        <v>20.29773307</v>
      </c>
      <c r="K25" s="103">
        <v>35.000658520000002</v>
      </c>
    </row>
    <row r="26" spans="1:11">
      <c r="A26" s="72" t="s">
        <v>413</v>
      </c>
      <c r="B26" s="795">
        <v>8.9700000000000006</v>
      </c>
      <c r="C26" s="795">
        <v>9.32</v>
      </c>
      <c r="D26" s="795">
        <v>12.62</v>
      </c>
      <c r="E26" s="795">
        <v>16.709184999999998</v>
      </c>
      <c r="F26" s="795">
        <v>16.993660590000001</v>
      </c>
      <c r="G26" s="796">
        <v>18746444.920000002</v>
      </c>
      <c r="H26" s="674">
        <v>11.548866039999998</v>
      </c>
      <c r="I26" s="103">
        <v>23.71116945</v>
      </c>
      <c r="J26" s="103">
        <v>25.123378219999999</v>
      </c>
      <c r="K26" s="103">
        <v>47.959886909999994</v>
      </c>
    </row>
    <row r="27" spans="1:11" ht="13.5" customHeight="1">
      <c r="B27" s="140"/>
      <c r="C27" s="140"/>
      <c r="D27" s="140"/>
      <c r="E27" s="140"/>
      <c r="F27" s="140"/>
    </row>
    <row r="28" spans="1:11">
      <c r="A28" s="416" t="s">
        <v>361</v>
      </c>
      <c r="B28" s="797">
        <v>96.160000000000011</v>
      </c>
      <c r="C28" s="237">
        <v>142.58000000000001</v>
      </c>
      <c r="D28" s="237">
        <v>237.14</v>
      </c>
      <c r="E28" s="237">
        <v>199.53841012999999</v>
      </c>
      <c r="F28" s="237">
        <v>230.34934810999999</v>
      </c>
      <c r="G28" s="237">
        <v>236.99492632999997</v>
      </c>
      <c r="H28" s="237">
        <v>226.73402075999999</v>
      </c>
      <c r="I28" s="237">
        <v>315.34996659999996</v>
      </c>
      <c r="J28" s="237">
        <v>324.81679993999995</v>
      </c>
      <c r="K28" s="237">
        <v>418.16248604999998</v>
      </c>
    </row>
    <row r="29" spans="1:11" ht="13.5" customHeight="1">
      <c r="A29" s="73"/>
    </row>
    <row r="30" spans="1:11">
      <c r="A30" s="80" t="s">
        <v>414</v>
      </c>
      <c r="B30" s="418"/>
      <c r="C30" s="418" t="s">
        <v>551</v>
      </c>
      <c r="D30" s="418" t="s">
        <v>552</v>
      </c>
      <c r="E30" s="418" t="s">
        <v>553</v>
      </c>
      <c r="F30" s="418" t="s">
        <v>554</v>
      </c>
      <c r="G30" s="418" t="s">
        <v>555</v>
      </c>
      <c r="H30" s="418" t="s">
        <v>556</v>
      </c>
      <c r="I30" s="418" t="s">
        <v>642</v>
      </c>
      <c r="J30" s="418" t="s">
        <v>760</v>
      </c>
      <c r="K30" s="418" t="s">
        <v>1581</v>
      </c>
    </row>
    <row r="31" spans="1:11">
      <c r="A31" s="80" t="s">
        <v>415</v>
      </c>
      <c r="B31" s="834"/>
      <c r="C31" s="834">
        <v>0.48273710482529109</v>
      </c>
      <c r="D31" s="834">
        <v>0.66320662084443804</v>
      </c>
      <c r="E31" s="834">
        <v>-0.15856283153411488</v>
      </c>
      <c r="F31" s="834">
        <v>0.15441106281204986</v>
      </c>
      <c r="G31" s="834">
        <v>2.8849997946712058E-2</v>
      </c>
      <c r="H31" s="834">
        <v>-4.3295887084571327E-2</v>
      </c>
      <c r="I31" s="834">
        <v>0.39083656498907482</v>
      </c>
      <c r="J31" s="834">
        <v>3.0020086705790039E-2</v>
      </c>
      <c r="K31" s="834">
        <v>0.28737948938368585</v>
      </c>
    </row>
    <row r="32" spans="1:11" ht="15.75">
      <c r="A32" s="40" t="s">
        <v>835</v>
      </c>
    </row>
    <row r="33" spans="1:1" ht="15.75">
      <c r="A33" s="40" t="s">
        <v>1316</v>
      </c>
    </row>
    <row r="34" spans="1:1" ht="15.75">
      <c r="A34" s="906" t="s">
        <v>1657</v>
      </c>
    </row>
    <row r="35" spans="1:1" ht="15.75">
      <c r="A35" s="40" t="s">
        <v>10</v>
      </c>
    </row>
    <row r="36" spans="1:1">
      <c r="A36" s="297"/>
    </row>
    <row r="37" spans="1:1">
      <c r="A37" s="297"/>
    </row>
    <row r="38" spans="1:1">
      <c r="A38" s="297"/>
    </row>
  </sheetData>
  <customSheetViews>
    <customSheetView guid="{51F1D52B-5D55-4FCC-809B-9B4CC86C88B9}">
      <selection activeCell="A6" sqref="A6"/>
      <pageMargins left="1.48" right="0.4" top="1" bottom="0.63" header="0.5" footer="0.5"/>
      <pageSetup scale="92" orientation="landscape" r:id="rId1"/>
      <headerFooter alignWithMargins="0"/>
    </customSheetView>
    <customSheetView guid="{67BA8672-8137-4028-84CD-AA630649A2B3}" showRuler="0">
      <selection activeCell="I6" sqref="I6"/>
      <pageMargins left="1.48" right="0.4" top="1" bottom="0.63" header="0.5" footer="0.5"/>
      <pageSetup scale="95" orientation="landscape" r:id="rId2"/>
      <headerFooter alignWithMargins="0"/>
    </customSheetView>
    <customSheetView guid="{B297ACE3-C144-4411-A206-EE5C8D41CE1C}" topLeftCell="A10">
      <selection activeCell="H39" sqref="H39"/>
      <pageMargins left="1.48" right="0.4" top="1" bottom="0.63" header="0.5" footer="0.5"/>
      <pageSetup scale="95" orientation="landscape" r:id="rId3"/>
      <headerFooter alignWithMargins="0"/>
    </customSheetView>
    <customSheetView guid="{45E423DD-7FD2-487F-8372-5798D7D06C15}" showPageBreaks="1" printArea="1">
      <selection activeCell="A6" sqref="A6"/>
      <pageMargins left="1.48" right="0.4" top="1" bottom="0.63" header="0.5" footer="0.5"/>
      <pageSetup scale="92" orientation="landscape" r:id="rId4"/>
      <headerFooter alignWithMargins="0"/>
    </customSheetView>
  </customSheetViews>
  <mergeCells count="11">
    <mergeCell ref="A12:A13"/>
    <mergeCell ref="F12:F13"/>
    <mergeCell ref="E12:E13"/>
    <mergeCell ref="C12:C13"/>
    <mergeCell ref="B12:B13"/>
    <mergeCell ref="D12:D13"/>
    <mergeCell ref="K12:K13"/>
    <mergeCell ref="J12:J13"/>
    <mergeCell ref="I12:I13"/>
    <mergeCell ref="H12:H13"/>
    <mergeCell ref="G12:G13"/>
  </mergeCells>
  <phoneticPr fontId="14" type="noConversion"/>
  <pageMargins left="1.27" right="0.39370078740157483" top="0.86614173228346458" bottom="1.1000000000000001" header="0.51181102362204722" footer="0.27"/>
  <pageSetup scale="85" orientation="landscape" r:id="rId5"/>
  <headerFooter alignWithMargins="0"/>
  <drawing r:id="rId6"/>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2">
    <pageSetUpPr fitToPage="1"/>
  </sheetPr>
  <dimension ref="A1:L49"/>
  <sheetViews>
    <sheetView showGridLines="0" zoomScaleNormal="100" workbookViewId="0">
      <selection activeCell="H29" sqref="H29"/>
    </sheetView>
  </sheetViews>
  <sheetFormatPr defaultRowHeight="15"/>
  <cols>
    <col min="1" max="1" width="15.85546875" style="84" customWidth="1"/>
    <col min="2" max="11" width="11" style="84" customWidth="1"/>
    <col min="12" max="16384" width="9.140625" style="84"/>
  </cols>
  <sheetData>
    <row r="1" spans="1:12">
      <c r="A1" s="78" t="s">
        <v>353</v>
      </c>
      <c r="B1" s="79"/>
      <c r="C1" s="79"/>
      <c r="D1" s="79"/>
      <c r="E1" s="79"/>
      <c r="F1" s="79"/>
      <c r="G1" s="80"/>
      <c r="H1" s="80"/>
      <c r="I1" s="80"/>
      <c r="J1" s="80"/>
      <c r="K1" s="80"/>
      <c r="L1" s="80">
        <v>82</v>
      </c>
    </row>
    <row r="6" spans="1:12">
      <c r="K6" s="84" t="s">
        <v>445</v>
      </c>
    </row>
    <row r="9" spans="1:12">
      <c r="A9" s="83" t="s">
        <v>1846</v>
      </c>
      <c r="B9" s="83"/>
      <c r="C9" s="83"/>
    </row>
    <row r="10" spans="1:12">
      <c r="A10" s="152" t="s">
        <v>1352</v>
      </c>
      <c r="B10" s="83"/>
      <c r="C10" s="83"/>
    </row>
    <row r="11" spans="1:12">
      <c r="A11" s="152" t="s">
        <v>1472</v>
      </c>
      <c r="B11" s="83"/>
      <c r="C11" s="83"/>
    </row>
    <row r="12" spans="1:12">
      <c r="A12" s="84" t="s">
        <v>434</v>
      </c>
    </row>
    <row r="13" spans="1:12">
      <c r="A13" s="1605" t="s">
        <v>401</v>
      </c>
      <c r="B13" s="1634">
        <v>2006</v>
      </c>
      <c r="C13" s="1634">
        <v>2007</v>
      </c>
      <c r="D13" s="1634">
        <v>2008</v>
      </c>
      <c r="E13" s="1634">
        <v>2009</v>
      </c>
      <c r="F13" s="1617">
        <v>2010</v>
      </c>
      <c r="G13" s="1617">
        <v>2011</v>
      </c>
      <c r="H13" s="1617">
        <v>2012</v>
      </c>
      <c r="I13" s="1617">
        <v>2013</v>
      </c>
      <c r="J13" s="1617">
        <v>2014</v>
      </c>
      <c r="K13" s="1617" t="s">
        <v>1470</v>
      </c>
    </row>
    <row r="14" spans="1:12">
      <c r="A14" s="1605"/>
      <c r="B14" s="1641"/>
      <c r="C14" s="1641"/>
      <c r="D14" s="1641"/>
      <c r="E14" s="1641"/>
      <c r="F14" s="1617"/>
      <c r="G14" s="1617"/>
      <c r="H14" s="1617"/>
      <c r="I14" s="1617"/>
      <c r="J14" s="1617"/>
      <c r="K14" s="1617"/>
    </row>
    <row r="15" spans="1:12" ht="13.5" customHeight="1">
      <c r="A15" s="376"/>
      <c r="B15" s="72"/>
      <c r="C15" s="72"/>
      <c r="F15" s="425"/>
      <c r="H15" s="72"/>
    </row>
    <row r="16" spans="1:12">
      <c r="A16" s="72" t="s">
        <v>402</v>
      </c>
      <c r="B16" s="1535">
        <v>0</v>
      </c>
      <c r="C16" s="428">
        <v>31.61</v>
      </c>
      <c r="D16" s="425">
        <v>62.53</v>
      </c>
      <c r="E16" s="425">
        <v>71.650186219999995</v>
      </c>
      <c r="F16" s="425">
        <v>85.940111129999991</v>
      </c>
      <c r="G16" s="430">
        <v>102898112.34</v>
      </c>
      <c r="H16" s="674">
        <v>127.86925031999999</v>
      </c>
      <c r="I16" s="103">
        <v>141.014791</v>
      </c>
      <c r="J16" s="103">
        <v>120.96590402</v>
      </c>
      <c r="K16" s="103">
        <v>137.79733712000001</v>
      </c>
    </row>
    <row r="17" spans="1:11">
      <c r="A17" s="72" t="s">
        <v>403</v>
      </c>
      <c r="B17" s="1535">
        <v>0</v>
      </c>
      <c r="C17" s="420">
        <v>5.64</v>
      </c>
      <c r="D17" s="425">
        <v>56.12</v>
      </c>
      <c r="E17" s="425">
        <v>35.04329280000001</v>
      </c>
      <c r="F17" s="425">
        <v>50.117626000000008</v>
      </c>
      <c r="G17" s="430">
        <v>78098490.390000001</v>
      </c>
      <c r="H17" s="674">
        <v>44.448889530000002</v>
      </c>
      <c r="I17" s="103">
        <v>93.098143859999993</v>
      </c>
      <c r="J17" s="103">
        <v>53.951425669999999</v>
      </c>
      <c r="K17" s="103">
        <v>50.895351700000006</v>
      </c>
    </row>
    <row r="18" spans="1:11">
      <c r="A18" s="72" t="s">
        <v>404</v>
      </c>
      <c r="B18" s="1535">
        <v>0</v>
      </c>
      <c r="C18" s="420">
        <v>10.199999999999999</v>
      </c>
      <c r="D18" s="425">
        <v>45.77</v>
      </c>
      <c r="E18" s="425">
        <v>57.865311439999999</v>
      </c>
      <c r="F18" s="425">
        <v>92.530869680000009</v>
      </c>
      <c r="G18" s="430">
        <v>74319838.459999993</v>
      </c>
      <c r="H18" s="674">
        <v>73.984305559999996</v>
      </c>
      <c r="I18" s="103">
        <v>119.48766289</v>
      </c>
      <c r="J18" s="103">
        <v>82.252332409999994</v>
      </c>
      <c r="K18" s="103">
        <v>112.6252382</v>
      </c>
    </row>
    <row r="19" spans="1:11">
      <c r="A19" s="72" t="s">
        <v>405</v>
      </c>
      <c r="B19" s="1535">
        <v>0</v>
      </c>
      <c r="C19" s="420">
        <v>174.59</v>
      </c>
      <c r="D19" s="425">
        <v>687.8</v>
      </c>
      <c r="E19" s="425">
        <v>741.59533607999981</v>
      </c>
      <c r="F19" s="425">
        <v>846.87193089999982</v>
      </c>
      <c r="G19" s="430">
        <v>425536112</v>
      </c>
      <c r="H19" s="674">
        <v>530.31585658999995</v>
      </c>
      <c r="I19" s="103">
        <v>1132.0462149</v>
      </c>
      <c r="J19" s="103">
        <v>1228.22385285</v>
      </c>
      <c r="K19" s="103">
        <v>1253.17075077</v>
      </c>
    </row>
    <row r="20" spans="1:11">
      <c r="A20" s="72" t="s">
        <v>406</v>
      </c>
      <c r="B20" s="119">
        <v>0.09</v>
      </c>
      <c r="C20" s="420">
        <v>312.77</v>
      </c>
      <c r="D20" s="425">
        <v>93.36</v>
      </c>
      <c r="E20" s="425">
        <v>99.397146619999972</v>
      </c>
      <c r="F20" s="425">
        <v>101.35832279</v>
      </c>
      <c r="G20" s="430">
        <v>595067889</v>
      </c>
      <c r="H20" s="674">
        <v>603.09019058000001</v>
      </c>
      <c r="I20" s="103">
        <v>162.82566641</v>
      </c>
      <c r="J20" s="103">
        <v>135.32151377000002</v>
      </c>
      <c r="K20" s="103">
        <v>140.41553091</v>
      </c>
    </row>
    <row r="21" spans="1:11">
      <c r="A21" s="72" t="s">
        <v>407</v>
      </c>
      <c r="B21" s="119">
        <v>0.18</v>
      </c>
      <c r="C21" s="420">
        <v>38.380000000000003</v>
      </c>
      <c r="D21" s="425">
        <v>84.34</v>
      </c>
      <c r="E21" s="425">
        <v>119.29052560000001</v>
      </c>
      <c r="F21" s="425">
        <v>94.919083610000001</v>
      </c>
      <c r="G21" s="430">
        <v>105612604.06</v>
      </c>
      <c r="H21" s="674">
        <v>160.65587556</v>
      </c>
      <c r="I21" s="103">
        <v>107.32156338999999</v>
      </c>
      <c r="J21" s="103">
        <v>133.14542456999999</v>
      </c>
      <c r="K21" s="103">
        <v>142.85689087</v>
      </c>
    </row>
    <row r="22" spans="1:11">
      <c r="A22" s="72" t="s">
        <v>408</v>
      </c>
      <c r="B22" s="119">
        <v>16.38</v>
      </c>
      <c r="C22" s="420">
        <v>64.14</v>
      </c>
      <c r="D22" s="425">
        <v>90.95</v>
      </c>
      <c r="E22" s="425">
        <v>109.12119457999999</v>
      </c>
      <c r="F22" s="425">
        <v>106.60689212</v>
      </c>
      <c r="G22" s="430">
        <v>120689883.12</v>
      </c>
      <c r="H22" s="674">
        <v>178.19478958000002</v>
      </c>
      <c r="I22" s="103">
        <v>179.97553331</v>
      </c>
      <c r="J22" s="103">
        <v>189.76728077999999</v>
      </c>
      <c r="K22" s="103">
        <v>168.25987074</v>
      </c>
    </row>
    <row r="23" spans="1:11">
      <c r="A23" s="72" t="s">
        <v>409</v>
      </c>
      <c r="B23" s="119">
        <v>2.0299999999999998</v>
      </c>
      <c r="C23" s="420">
        <v>35.5</v>
      </c>
      <c r="D23" s="425">
        <v>39.049999999999997</v>
      </c>
      <c r="E23" s="425">
        <v>50.079776580000015</v>
      </c>
      <c r="F23" s="425">
        <v>66.090168399999996</v>
      </c>
      <c r="G23" s="430">
        <v>61570324.939999998</v>
      </c>
      <c r="H23" s="674">
        <v>58.908454950000007</v>
      </c>
      <c r="I23" s="103">
        <v>62.192094869999998</v>
      </c>
      <c r="J23" s="103">
        <v>58.862139549999995</v>
      </c>
      <c r="K23" s="103">
        <v>78.048382310000008</v>
      </c>
    </row>
    <row r="24" spans="1:11">
      <c r="A24" s="72" t="s">
        <v>410</v>
      </c>
      <c r="B24" s="119">
        <v>1.23</v>
      </c>
      <c r="C24" s="420">
        <v>57.44</v>
      </c>
      <c r="D24" s="425">
        <v>52.23</v>
      </c>
      <c r="E24" s="425">
        <v>55.326744909999988</v>
      </c>
      <c r="F24" s="425">
        <v>65.389451069999993</v>
      </c>
      <c r="G24" s="430">
        <v>78566524.170000002</v>
      </c>
      <c r="H24" s="674">
        <v>107.405886</v>
      </c>
      <c r="I24" s="103">
        <v>72.895275239999989</v>
      </c>
      <c r="J24" s="103">
        <v>83.550574249999997</v>
      </c>
      <c r="K24" s="103">
        <v>103.07557444</v>
      </c>
    </row>
    <row r="25" spans="1:11">
      <c r="A25" s="72" t="s">
        <v>411</v>
      </c>
      <c r="B25" s="119">
        <v>32.28</v>
      </c>
      <c r="C25" s="420">
        <v>464.34</v>
      </c>
      <c r="D25" s="425">
        <v>627.57000000000005</v>
      </c>
      <c r="E25" s="425">
        <v>751.12717232999989</v>
      </c>
      <c r="F25" s="425">
        <v>798.76845409000009</v>
      </c>
      <c r="G25" s="430">
        <v>922850200.01999998</v>
      </c>
      <c r="H25" s="674">
        <v>1037.03623943</v>
      </c>
      <c r="I25" s="103">
        <v>1085.9560241199999</v>
      </c>
      <c r="J25" s="103">
        <v>1210.08687906</v>
      </c>
      <c r="K25" s="103">
        <v>1062.3607973600001</v>
      </c>
    </row>
    <row r="26" spans="1:11">
      <c r="A26" s="72" t="s">
        <v>412</v>
      </c>
      <c r="B26" s="119">
        <v>4.07</v>
      </c>
      <c r="C26" s="420">
        <v>73.48</v>
      </c>
      <c r="D26" s="425">
        <v>71.73</v>
      </c>
      <c r="E26" s="425">
        <v>82.003949729999988</v>
      </c>
      <c r="F26" s="425">
        <v>78.932609779999979</v>
      </c>
      <c r="G26" s="430">
        <v>147250342.34</v>
      </c>
      <c r="H26" s="674">
        <v>65.671250259999994</v>
      </c>
      <c r="I26" s="103">
        <v>89.959912560000006</v>
      </c>
      <c r="J26" s="103">
        <v>80.252237170000001</v>
      </c>
      <c r="K26" s="103">
        <v>103.93747215</v>
      </c>
    </row>
    <row r="27" spans="1:11">
      <c r="A27" s="72" t="s">
        <v>413</v>
      </c>
      <c r="B27" s="119">
        <v>2.86</v>
      </c>
      <c r="C27" s="420">
        <v>43.4</v>
      </c>
      <c r="D27" s="377">
        <v>42.7</v>
      </c>
      <c r="E27" s="425">
        <v>56.19367707</v>
      </c>
      <c r="F27" s="425">
        <v>55.462029910000005</v>
      </c>
      <c r="G27" s="281">
        <v>73649947</v>
      </c>
      <c r="H27" s="674">
        <v>49.80130613</v>
      </c>
      <c r="I27" s="103">
        <v>67.218578159999993</v>
      </c>
      <c r="J27" s="103">
        <v>77.292486159999996</v>
      </c>
      <c r="K27" s="103">
        <v>91.413618079999992</v>
      </c>
    </row>
    <row r="28" spans="1:11" ht="13.5" customHeight="1">
      <c r="A28" s="72"/>
      <c r="B28" s="119"/>
      <c r="C28" s="420"/>
      <c r="D28" s="377"/>
      <c r="E28" s="377"/>
      <c r="F28" s="377"/>
    </row>
    <row r="29" spans="1:11">
      <c r="A29" s="378" t="s">
        <v>361</v>
      </c>
      <c r="B29" s="326">
        <v>59.12</v>
      </c>
      <c r="C29" s="255">
        <v>1311.49</v>
      </c>
      <c r="D29" s="255">
        <v>1954.1500000000003</v>
      </c>
      <c r="E29" s="255">
        <v>2228.6943139599998</v>
      </c>
      <c r="F29" s="255">
        <v>2442.9875494799999</v>
      </c>
      <c r="G29" s="255">
        <v>2786.1102678400002</v>
      </c>
      <c r="H29" s="255">
        <v>3037.3822944899998</v>
      </c>
      <c r="I29" s="255">
        <v>3313.991460709999</v>
      </c>
      <c r="J29" s="255">
        <v>3453.6720502600001</v>
      </c>
      <c r="K29" s="255">
        <v>3444.8568146499997</v>
      </c>
    </row>
    <row r="30" spans="1:11" ht="13.5" customHeight="1">
      <c r="A30" s="73"/>
      <c r="B30" s="73"/>
      <c r="C30" s="73"/>
    </row>
    <row r="31" spans="1:11">
      <c r="A31" s="80" t="s">
        <v>414</v>
      </c>
      <c r="B31" s="418"/>
      <c r="C31" s="379" t="s">
        <v>551</v>
      </c>
      <c r="D31" s="379" t="s">
        <v>552</v>
      </c>
      <c r="E31" s="379" t="s">
        <v>553</v>
      </c>
      <c r="F31" s="379" t="s">
        <v>554</v>
      </c>
      <c r="G31" s="379" t="s">
        <v>555</v>
      </c>
      <c r="H31" s="379" t="s">
        <v>556</v>
      </c>
      <c r="I31" s="379" t="s">
        <v>642</v>
      </c>
      <c r="J31" s="379" t="s">
        <v>760</v>
      </c>
      <c r="K31" s="379" t="s">
        <v>1581</v>
      </c>
    </row>
    <row r="32" spans="1:11">
      <c r="A32" s="80" t="s">
        <v>415</v>
      </c>
      <c r="B32" s="380"/>
      <c r="C32" s="827">
        <v>21.1835250338295</v>
      </c>
      <c r="D32" s="827">
        <v>0.49002279849636698</v>
      </c>
      <c r="E32" s="827">
        <v>0.14049295804313866</v>
      </c>
      <c r="F32" s="827">
        <v>9.6151919165279542E-2</v>
      </c>
      <c r="G32" s="827">
        <v>0.14045209458109409</v>
      </c>
      <c r="H32" s="827">
        <v>9.0187394788507236E-2</v>
      </c>
      <c r="I32" s="827">
        <v>9.1068275047821778E-2</v>
      </c>
      <c r="J32" s="827">
        <v>4.2148747577060997E-2</v>
      </c>
      <c r="K32" s="827">
        <v>-2.5524240523464581E-3</v>
      </c>
    </row>
    <row r="33" spans="1:1" ht="15.75">
      <c r="A33" s="413" t="s">
        <v>836</v>
      </c>
    </row>
    <row r="34" spans="1:1" ht="15.75">
      <c r="A34" s="906" t="s">
        <v>1657</v>
      </c>
    </row>
    <row r="35" spans="1:1" ht="15.75">
      <c r="A35" s="413" t="s">
        <v>10</v>
      </c>
    </row>
    <row r="36" spans="1:1">
      <c r="A36" s="297"/>
    </row>
    <row r="37" spans="1:1">
      <c r="A37" s="297"/>
    </row>
    <row r="38" spans="1:1">
      <c r="A38" s="297"/>
    </row>
    <row r="39" spans="1:1">
      <c r="A39" s="297"/>
    </row>
    <row r="40" spans="1:1">
      <c r="A40" s="297"/>
    </row>
    <row r="41" spans="1:1">
      <c r="A41" s="297"/>
    </row>
    <row r="42" spans="1:1">
      <c r="A42" s="297"/>
    </row>
    <row r="43" spans="1:1">
      <c r="A43" s="297"/>
    </row>
    <row r="44" spans="1:1">
      <c r="A44" s="297"/>
    </row>
    <row r="45" spans="1:1">
      <c r="A45" s="297"/>
    </row>
    <row r="46" spans="1:1">
      <c r="A46" s="297"/>
    </row>
    <row r="47" spans="1:1">
      <c r="A47" s="297"/>
    </row>
    <row r="48" spans="1:1">
      <c r="A48" s="297"/>
    </row>
    <row r="49" spans="1:1">
      <c r="A49" s="297"/>
    </row>
  </sheetData>
  <customSheetViews>
    <customSheetView guid="{51F1D52B-5D55-4FCC-809B-9B4CC86C88B9}">
      <selection activeCell="B8" sqref="B8"/>
      <pageMargins left="1.35" right="0.75" top="1" bottom="1" header="0.5" footer="0.5"/>
      <pageSetup scale="90" orientation="portrait" r:id="rId1"/>
      <headerFooter alignWithMargins="0"/>
    </customSheetView>
    <customSheetView guid="{67BA8672-8137-4028-84CD-AA630649A2B3}" showRuler="0">
      <selection activeCell="F9" sqref="F9"/>
      <pageMargins left="1.35" right="0.75" top="1" bottom="1" header="0.5" footer="0.5"/>
      <pageSetup scale="90" orientation="portrait" r:id="rId2"/>
      <headerFooter alignWithMargins="0"/>
    </customSheetView>
    <customSheetView guid="{B297ACE3-C144-4411-A206-EE5C8D41CE1C}" topLeftCell="A25">
      <selection activeCell="H39" sqref="H39"/>
      <pageMargins left="1.35" right="0.75" top="1" bottom="1" header="0.5" footer="0.5"/>
      <pageSetup scale="90" orientation="portrait" r:id="rId3"/>
      <headerFooter alignWithMargins="0"/>
    </customSheetView>
    <customSheetView guid="{45E423DD-7FD2-487F-8372-5798D7D06C15}" showPageBreaks="1" printArea="1">
      <selection activeCell="B8" sqref="B8"/>
      <pageMargins left="1.35" right="0.75" top="1" bottom="1" header="0.5" footer="0.5"/>
      <pageSetup scale="90" orientation="portrait" r:id="rId4"/>
      <headerFooter alignWithMargins="0"/>
    </customSheetView>
  </customSheetViews>
  <mergeCells count="11">
    <mergeCell ref="K13:K14"/>
    <mergeCell ref="J13:J14"/>
    <mergeCell ref="A13:A14"/>
    <mergeCell ref="B13:B14"/>
    <mergeCell ref="C13:C14"/>
    <mergeCell ref="D13:D14"/>
    <mergeCell ref="I13:I14"/>
    <mergeCell ref="H13:H14"/>
    <mergeCell ref="G13:G14"/>
    <mergeCell ref="F13:F14"/>
    <mergeCell ref="E13:E14"/>
  </mergeCells>
  <phoneticPr fontId="14" type="noConversion"/>
  <pageMargins left="1.34" right="0.17" top="0.55000000000000004" bottom="0.48" header="0.34" footer="0.38"/>
  <pageSetup scale="88" orientation="landscape" r:id="rId5"/>
  <headerFooter alignWithMargins="0"/>
  <drawing r:id="rId6"/>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3">
    <pageSetUpPr fitToPage="1"/>
  </sheetPr>
  <dimension ref="A1:K51"/>
  <sheetViews>
    <sheetView showGridLines="0" zoomScaleNormal="100" workbookViewId="0">
      <selection activeCell="K28" sqref="K28"/>
    </sheetView>
  </sheetViews>
  <sheetFormatPr defaultRowHeight="15"/>
  <cols>
    <col min="1" max="1" width="16.42578125" style="84" customWidth="1"/>
    <col min="2" max="11" width="11.140625" style="84" customWidth="1"/>
    <col min="12" max="16384" width="9.140625" style="84"/>
  </cols>
  <sheetData>
    <row r="1" spans="1:11">
      <c r="A1" s="78" t="s">
        <v>353</v>
      </c>
      <c r="B1" s="80"/>
      <c r="C1" s="80"/>
      <c r="D1" s="80"/>
      <c r="E1" s="80"/>
      <c r="F1" s="80"/>
      <c r="G1" s="80"/>
      <c r="H1" s="80"/>
      <c r="I1" s="80"/>
      <c r="J1" s="80"/>
      <c r="K1" s="80">
        <v>83</v>
      </c>
    </row>
    <row r="8" spans="1:11">
      <c r="A8" s="83" t="s">
        <v>1847</v>
      </c>
      <c r="B8" s="72"/>
      <c r="C8" s="72"/>
    </row>
    <row r="9" spans="1:11">
      <c r="A9" s="152" t="s">
        <v>1353</v>
      </c>
      <c r="B9" s="72"/>
      <c r="C9" s="72"/>
      <c r="E9" s="438"/>
    </row>
    <row r="10" spans="1:11">
      <c r="A10" s="152" t="s">
        <v>1472</v>
      </c>
      <c r="B10" s="72"/>
      <c r="C10" s="72"/>
      <c r="E10" s="438"/>
    </row>
    <row r="11" spans="1:11">
      <c r="A11" s="84" t="s">
        <v>434</v>
      </c>
      <c r="B11" s="72"/>
      <c r="C11" s="72"/>
    </row>
    <row r="12" spans="1:11" ht="12.75" customHeight="1">
      <c r="A12" s="1605" t="s">
        <v>401</v>
      </c>
      <c r="B12" s="1634">
        <v>2006</v>
      </c>
      <c r="C12" s="1634">
        <v>2007</v>
      </c>
      <c r="D12" s="1634">
        <v>2008</v>
      </c>
      <c r="E12" s="1634">
        <v>2009</v>
      </c>
      <c r="F12" s="1638">
        <v>2010</v>
      </c>
      <c r="G12" s="1638">
        <v>2011</v>
      </c>
      <c r="H12" s="1638">
        <v>2012</v>
      </c>
      <c r="I12" s="1638">
        <v>2013</v>
      </c>
      <c r="J12" s="1638">
        <v>2014</v>
      </c>
      <c r="K12" s="1638" t="s">
        <v>1514</v>
      </c>
    </row>
    <row r="13" spans="1:11" ht="12.75" customHeight="1">
      <c r="A13" s="1605"/>
      <c r="B13" s="1639"/>
      <c r="C13" s="1639"/>
      <c r="D13" s="1639"/>
      <c r="E13" s="1639"/>
      <c r="F13" s="1638"/>
      <c r="G13" s="1638"/>
      <c r="H13" s="1638"/>
      <c r="I13" s="1638"/>
      <c r="J13" s="1638"/>
      <c r="K13" s="1638"/>
    </row>
    <row r="14" spans="1:11">
      <c r="A14" s="376"/>
      <c r="B14" s="72"/>
      <c r="C14" s="72"/>
      <c r="D14" s="117"/>
      <c r="F14" s="421"/>
    </row>
    <row r="15" spans="1:11">
      <c r="A15" s="72" t="s">
        <v>402</v>
      </c>
      <c r="B15" s="427" t="s">
        <v>447</v>
      </c>
      <c r="C15" s="421">
        <v>386.72</v>
      </c>
      <c r="D15" s="421">
        <v>547.34</v>
      </c>
      <c r="E15" s="421">
        <v>279.62190544999999</v>
      </c>
      <c r="F15" s="421">
        <v>269.20697577999999</v>
      </c>
      <c r="G15" s="430">
        <v>321169872.27999997</v>
      </c>
      <c r="H15" s="674">
        <v>352.96081485000002</v>
      </c>
      <c r="I15" s="103">
        <v>154.98495932</v>
      </c>
      <c r="J15" s="103">
        <v>498.71535677999998</v>
      </c>
      <c r="K15" s="103">
        <v>505.00113619999996</v>
      </c>
    </row>
    <row r="16" spans="1:11">
      <c r="A16" s="72" t="s">
        <v>403</v>
      </c>
      <c r="B16" s="421">
        <v>24.64</v>
      </c>
      <c r="C16" s="421">
        <v>290.07</v>
      </c>
      <c r="D16" s="421">
        <v>486.29</v>
      </c>
      <c r="E16" s="421">
        <v>242.08998116000004</v>
      </c>
      <c r="F16" s="421">
        <v>356.43960949000001</v>
      </c>
      <c r="G16" s="430">
        <v>334449460.5</v>
      </c>
      <c r="H16" s="674">
        <v>339.78656118000004</v>
      </c>
      <c r="I16" s="103">
        <v>495.82015371</v>
      </c>
      <c r="J16" s="103">
        <v>468.55421147000004</v>
      </c>
      <c r="K16" s="103">
        <v>551.05084878999992</v>
      </c>
    </row>
    <row r="17" spans="1:11">
      <c r="A17" s="72" t="s">
        <v>404</v>
      </c>
      <c r="B17" s="421">
        <v>127.35</v>
      </c>
      <c r="C17" s="421">
        <v>342.77</v>
      </c>
      <c r="D17" s="421">
        <v>443.41</v>
      </c>
      <c r="E17" s="421">
        <v>327.92363218999998</v>
      </c>
      <c r="F17" s="421">
        <v>386.64206355999994</v>
      </c>
      <c r="G17" s="430">
        <v>473453832.5</v>
      </c>
      <c r="H17" s="674">
        <v>398.01781075000002</v>
      </c>
      <c r="I17" s="103">
        <v>440.61670742000001</v>
      </c>
      <c r="J17" s="103">
        <v>477.67396257000001</v>
      </c>
      <c r="K17" s="103">
        <v>776.30400323000003</v>
      </c>
    </row>
    <row r="18" spans="1:11">
      <c r="A18" s="72" t="s">
        <v>405</v>
      </c>
      <c r="B18" s="421">
        <v>140.27000000000001</v>
      </c>
      <c r="C18" s="421">
        <v>300.75</v>
      </c>
      <c r="D18" s="421">
        <v>511.07</v>
      </c>
      <c r="E18" s="421">
        <v>266.72775039999999</v>
      </c>
      <c r="F18" s="421">
        <v>378.07100936999996</v>
      </c>
      <c r="G18" s="430">
        <v>304983294.76999998</v>
      </c>
      <c r="H18" s="674">
        <v>307.88541312000001</v>
      </c>
      <c r="I18" s="103">
        <v>335.92478387</v>
      </c>
      <c r="J18" s="103">
        <v>373.55847642999998</v>
      </c>
      <c r="K18" s="103">
        <v>444.32194473999999</v>
      </c>
    </row>
    <row r="19" spans="1:11">
      <c r="A19" s="72" t="s">
        <v>406</v>
      </c>
      <c r="B19" s="421">
        <v>215.8</v>
      </c>
      <c r="C19" s="421">
        <v>406.27</v>
      </c>
      <c r="D19" s="421">
        <v>422.67</v>
      </c>
      <c r="E19" s="421">
        <v>241.7962895</v>
      </c>
      <c r="F19" s="421">
        <v>336.82011431999996</v>
      </c>
      <c r="G19" s="430">
        <v>400028052.36000001</v>
      </c>
      <c r="H19" s="674">
        <v>418.91780667</v>
      </c>
      <c r="I19" s="103">
        <v>442.30881495</v>
      </c>
      <c r="J19" s="103">
        <v>381.71495637999999</v>
      </c>
      <c r="K19" s="103">
        <v>537.23242114999994</v>
      </c>
    </row>
    <row r="20" spans="1:11">
      <c r="A20" s="72" t="s">
        <v>407</v>
      </c>
      <c r="B20" s="421">
        <v>195.07</v>
      </c>
      <c r="C20" s="421">
        <v>356.97</v>
      </c>
      <c r="D20" s="421">
        <v>454.98</v>
      </c>
      <c r="E20" s="421">
        <v>235.94814421000004</v>
      </c>
      <c r="F20" s="421">
        <v>373.11658541999986</v>
      </c>
      <c r="G20" s="430">
        <v>387385260.75999999</v>
      </c>
      <c r="H20" s="674">
        <v>364.80474805</v>
      </c>
      <c r="I20" s="103">
        <v>370.79003809</v>
      </c>
      <c r="J20" s="103">
        <v>426.49277535000004</v>
      </c>
      <c r="K20" s="103">
        <v>529.12248956999997</v>
      </c>
    </row>
    <row r="21" spans="1:11">
      <c r="A21" s="72" t="s">
        <v>408</v>
      </c>
      <c r="B21" s="421">
        <v>271.64999999999998</v>
      </c>
      <c r="C21" s="421">
        <v>424.16</v>
      </c>
      <c r="D21" s="421">
        <v>418.35</v>
      </c>
      <c r="E21" s="421">
        <v>246.43700308999999</v>
      </c>
      <c r="F21" s="421">
        <v>348.40524772999999</v>
      </c>
      <c r="G21" s="430">
        <v>301957211.70999998</v>
      </c>
      <c r="H21" s="674">
        <v>384.10482317999998</v>
      </c>
      <c r="I21" s="103">
        <v>415.86046443999999</v>
      </c>
      <c r="J21" s="103">
        <v>479.52732477999996</v>
      </c>
      <c r="K21" s="103">
        <v>564.69965762000004</v>
      </c>
    </row>
    <row r="22" spans="1:11">
      <c r="A22" s="72" t="s">
        <v>409</v>
      </c>
      <c r="B22" s="421">
        <v>239.44</v>
      </c>
      <c r="C22" s="421">
        <v>353.97</v>
      </c>
      <c r="D22" s="421">
        <v>349.19</v>
      </c>
      <c r="E22" s="421">
        <v>232.40200816999996</v>
      </c>
      <c r="F22" s="421">
        <v>294.9016486299999</v>
      </c>
      <c r="G22" s="430">
        <v>305190896.94999999</v>
      </c>
      <c r="H22" s="674">
        <v>381.50030132999996</v>
      </c>
      <c r="I22" s="103">
        <v>344.79954797000005</v>
      </c>
      <c r="J22" s="103">
        <v>442.56530074</v>
      </c>
      <c r="K22" s="103">
        <v>590.97271149999995</v>
      </c>
    </row>
    <row r="23" spans="1:11">
      <c r="A23" s="72" t="s">
        <v>410</v>
      </c>
      <c r="B23" s="421">
        <v>285.87</v>
      </c>
      <c r="C23" s="421">
        <v>351.29</v>
      </c>
      <c r="D23" s="421">
        <v>279.41000000000003</v>
      </c>
      <c r="E23" s="421">
        <v>278.72986104</v>
      </c>
      <c r="F23" s="421">
        <v>407.74537734000006</v>
      </c>
      <c r="G23" s="430">
        <v>266726570.03</v>
      </c>
      <c r="H23" s="674">
        <v>348.19430669000002</v>
      </c>
      <c r="I23" s="103">
        <v>331.27894797000005</v>
      </c>
      <c r="J23" s="103">
        <v>431.81748189000001</v>
      </c>
      <c r="K23" s="103">
        <v>483.79547402999998</v>
      </c>
    </row>
    <row r="24" spans="1:11">
      <c r="A24" s="72" t="s">
        <v>411</v>
      </c>
      <c r="B24" s="421">
        <v>362.29</v>
      </c>
      <c r="C24" s="421">
        <v>385.45</v>
      </c>
      <c r="D24" s="421">
        <v>320.18</v>
      </c>
      <c r="E24" s="421">
        <v>273.43645342000002</v>
      </c>
      <c r="F24" s="421">
        <v>296.35634056999999</v>
      </c>
      <c r="G24" s="430">
        <v>345995489.41000003</v>
      </c>
      <c r="H24" s="674">
        <v>385.25139854000003</v>
      </c>
      <c r="I24" s="103">
        <v>414.51790642000003</v>
      </c>
      <c r="J24" s="103">
        <v>577.49967205999997</v>
      </c>
      <c r="K24" s="103">
        <v>654.36336252000001</v>
      </c>
    </row>
    <row r="25" spans="1:11">
      <c r="A25" s="72" t="s">
        <v>412</v>
      </c>
      <c r="B25" s="421">
        <v>378.99</v>
      </c>
      <c r="C25" s="421">
        <v>468.66</v>
      </c>
      <c r="D25" s="421">
        <v>237.1</v>
      </c>
      <c r="E25" s="421">
        <v>272.28994374999996</v>
      </c>
      <c r="F25" s="421">
        <v>363.30605594999997</v>
      </c>
      <c r="G25" s="430">
        <v>419788158.98000002</v>
      </c>
      <c r="H25" s="674">
        <v>392.25081018000003</v>
      </c>
      <c r="I25" s="103">
        <v>383.29570041000005</v>
      </c>
      <c r="J25" s="103">
        <v>467.74998916000004</v>
      </c>
      <c r="K25" s="103">
        <v>602.29786658</v>
      </c>
    </row>
    <row r="26" spans="1:11">
      <c r="A26" s="72" t="s">
        <v>413</v>
      </c>
      <c r="B26" s="421">
        <v>419.1</v>
      </c>
      <c r="C26" s="421">
        <v>352.23</v>
      </c>
      <c r="D26" s="421">
        <v>321.92</v>
      </c>
      <c r="E26" s="421">
        <v>265.26522122</v>
      </c>
      <c r="F26" s="421">
        <v>426.17478136999995</v>
      </c>
      <c r="G26" s="430">
        <v>406580405.98000002</v>
      </c>
      <c r="H26" s="674">
        <v>422.36990585000001</v>
      </c>
      <c r="I26" s="103">
        <v>446.10769735000002</v>
      </c>
      <c r="J26" s="103">
        <v>665.46263637000004</v>
      </c>
      <c r="K26" s="103">
        <v>750.79367372000002</v>
      </c>
    </row>
    <row r="27" spans="1:11">
      <c r="A27" s="72"/>
      <c r="B27" s="420"/>
      <c r="C27" s="420"/>
      <c r="D27" s="377"/>
      <c r="E27" s="377"/>
      <c r="F27" s="377"/>
    </row>
    <row r="28" spans="1:11">
      <c r="A28" s="378" t="s">
        <v>361</v>
      </c>
      <c r="B28" s="255">
        <v>2660.47</v>
      </c>
      <c r="C28" s="255">
        <v>4419.3099999999995</v>
      </c>
      <c r="D28" s="255">
        <v>4791.9100000000008</v>
      </c>
      <c r="E28" s="255">
        <v>3162.6681936</v>
      </c>
      <c r="F28" s="255">
        <v>4237.1858095300004</v>
      </c>
      <c r="G28" s="255">
        <v>4267.7085062300002</v>
      </c>
      <c r="H28" s="255">
        <v>4496.0447003899999</v>
      </c>
      <c r="I28" s="255">
        <v>4576.3057219200009</v>
      </c>
      <c r="J28" s="255">
        <v>5691.3321439800002</v>
      </c>
      <c r="K28" s="255">
        <v>6989.9555896499996</v>
      </c>
    </row>
    <row r="29" spans="1:11">
      <c r="A29" s="73"/>
      <c r="B29" s="72"/>
      <c r="C29" s="72"/>
    </row>
    <row r="30" spans="1:11" ht="18" customHeight="1">
      <c r="A30" s="80" t="s">
        <v>414</v>
      </c>
      <c r="B30" s="418"/>
      <c r="C30" s="379" t="s">
        <v>551</v>
      </c>
      <c r="D30" s="379" t="s">
        <v>552</v>
      </c>
      <c r="E30" s="379" t="s">
        <v>553</v>
      </c>
      <c r="F30" s="379" t="s">
        <v>554</v>
      </c>
      <c r="G30" s="379" t="s">
        <v>555</v>
      </c>
      <c r="H30" s="379" t="s">
        <v>556</v>
      </c>
      <c r="I30" s="379" t="s">
        <v>642</v>
      </c>
      <c r="J30" s="379" t="s">
        <v>760</v>
      </c>
      <c r="K30" s="379" t="s">
        <v>1581</v>
      </c>
    </row>
    <row r="31" spans="1:11" ht="17.25" customHeight="1">
      <c r="A31" s="80" t="s">
        <v>415</v>
      </c>
      <c r="B31" s="380"/>
      <c r="C31" s="827">
        <v>0.66110123399248999</v>
      </c>
      <c r="D31" s="827">
        <v>8.4311804331445694E-2</v>
      </c>
      <c r="E31" s="827">
        <v>-0.33999841532916952</v>
      </c>
      <c r="F31" s="827">
        <v>0.33975034690784267</v>
      </c>
      <c r="G31" s="827">
        <v>7.2035303789015348E-3</v>
      </c>
      <c r="H31" s="827">
        <v>5.3503231025894715E-2</v>
      </c>
      <c r="I31" s="827">
        <v>1.7851473212230129E-2</v>
      </c>
      <c r="J31" s="827">
        <v>0.2436520831025657</v>
      </c>
      <c r="K31" s="827">
        <v>0.22817565603575196</v>
      </c>
    </row>
    <row r="32" spans="1:11" ht="15" customHeight="1">
      <c r="A32" s="10" t="s">
        <v>1317</v>
      </c>
    </row>
    <row r="33" spans="1:1" ht="15" customHeight="1">
      <c r="A33" s="906" t="s">
        <v>1657</v>
      </c>
    </row>
    <row r="34" spans="1:1" ht="15" customHeight="1">
      <c r="A34" s="35" t="s">
        <v>10</v>
      </c>
    </row>
    <row r="35" spans="1:1" ht="12.75" customHeight="1"/>
    <row r="36" spans="1:1" ht="12.75" customHeight="1"/>
    <row r="37" spans="1:1" ht="12.75" customHeight="1"/>
    <row r="38" spans="1:1" ht="12.75" customHeight="1"/>
    <row r="39" spans="1:1" ht="12.75" customHeight="1"/>
    <row r="40" spans="1:1" ht="12.75" customHeight="1"/>
    <row r="41" spans="1:1" ht="12.75" customHeight="1"/>
    <row r="42" spans="1:1" ht="12.75" customHeight="1"/>
    <row r="43" spans="1:1" ht="12.75" customHeight="1"/>
    <row r="44" spans="1:1" ht="12.75" customHeight="1"/>
    <row r="45" spans="1:1" ht="12.75" customHeight="1"/>
    <row r="46" spans="1:1" ht="12.75" customHeight="1"/>
    <row r="47" spans="1:1" ht="12.75" customHeight="1"/>
    <row r="48" spans="1:1" ht="12.75" customHeight="1"/>
    <row r="49" ht="12.75" customHeight="1"/>
    <row r="50" ht="12.75" customHeight="1"/>
    <row r="51" ht="12.75" customHeight="1"/>
  </sheetData>
  <customSheetViews>
    <customSheetView guid="{51F1D52B-5D55-4FCC-809B-9B4CC86C88B9}">
      <selection activeCell="D7" sqref="D7"/>
      <pageMargins left="1.48" right="1.36" top="1" bottom="1.19" header="0.5" footer="1.1599999999999999"/>
      <pageSetup scale="95" orientation="portrait" r:id="rId1"/>
      <headerFooter alignWithMargins="0"/>
    </customSheetView>
    <customSheetView guid="{67BA8672-8137-4028-84CD-AA630649A2B3}" showRuler="0">
      <selection activeCell="H10" sqref="H10"/>
      <pageMargins left="1.48" right="1.36" top="1" bottom="1.19" header="0.5" footer="1.1599999999999999"/>
      <pageSetup scale="95" orientation="portrait" r:id="rId2"/>
      <headerFooter alignWithMargins="0"/>
    </customSheetView>
    <customSheetView guid="{B297ACE3-C144-4411-A206-EE5C8D41CE1C}" topLeftCell="A16">
      <selection activeCell="H39" sqref="H39"/>
      <pageMargins left="1.48" right="1.36" top="1" bottom="1.19" header="0.5" footer="1.1599999999999999"/>
      <pageSetup scale="95" orientation="portrait" r:id="rId3"/>
      <headerFooter alignWithMargins="0"/>
    </customSheetView>
    <customSheetView guid="{45E423DD-7FD2-487F-8372-5798D7D06C15}" showPageBreaks="1" printArea="1">
      <selection activeCell="D7" sqref="D7"/>
      <pageMargins left="1.48" right="1.36" top="1" bottom="1.19" header="0.5" footer="1.1599999999999999"/>
      <pageSetup scale="95" orientation="portrait" r:id="rId4"/>
      <headerFooter alignWithMargins="0"/>
    </customSheetView>
  </customSheetViews>
  <mergeCells count="11">
    <mergeCell ref="F12:F13"/>
    <mergeCell ref="A12:A13"/>
    <mergeCell ref="E12:E13"/>
    <mergeCell ref="D12:D13"/>
    <mergeCell ref="B12:B13"/>
    <mergeCell ref="C12:C13"/>
    <mergeCell ref="K12:K13"/>
    <mergeCell ref="J12:J13"/>
    <mergeCell ref="I12:I13"/>
    <mergeCell ref="H12:H13"/>
    <mergeCell ref="G12:G13"/>
  </mergeCells>
  <phoneticPr fontId="14" type="noConversion"/>
  <pageMargins left="0.79" right="0.17" top="0.75" bottom="0.57999999999999996" header="0.3" footer="0.51"/>
  <pageSetup scale="86" orientation="landscape" r:id="rId5"/>
  <headerFooter alignWithMargins="0"/>
  <drawing r:id="rId6"/>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4">
    <pageSetUpPr fitToPage="1"/>
  </sheetPr>
  <dimension ref="A3:K39"/>
  <sheetViews>
    <sheetView showGridLines="0" topLeftCell="A7" zoomScaleNormal="100" workbookViewId="0">
      <selection activeCell="F30" sqref="F30"/>
    </sheetView>
  </sheetViews>
  <sheetFormatPr defaultColWidth="11.42578125" defaultRowHeight="15"/>
  <cols>
    <col min="1" max="1" width="19.42578125" style="67" customWidth="1"/>
    <col min="2" max="11" width="11.42578125" style="67" customWidth="1"/>
    <col min="12" max="16384" width="11.42578125" style="67"/>
  </cols>
  <sheetData>
    <row r="3" spans="1:11">
      <c r="A3" s="78" t="s">
        <v>353</v>
      </c>
      <c r="B3" s="78"/>
      <c r="C3" s="78"/>
      <c r="D3" s="78"/>
      <c r="E3" s="78"/>
      <c r="F3" s="78"/>
      <c r="G3" s="78"/>
      <c r="H3" s="78"/>
      <c r="I3" s="78"/>
      <c r="J3" s="78"/>
      <c r="K3" s="78">
        <v>84</v>
      </c>
    </row>
    <row r="10" spans="1:11">
      <c r="A10" s="152" t="s">
        <v>29</v>
      </c>
    </row>
    <row r="11" spans="1:11">
      <c r="A11" s="152" t="s">
        <v>1354</v>
      </c>
    </row>
    <row r="12" spans="1:11">
      <c r="A12" s="152" t="s">
        <v>1472</v>
      </c>
    </row>
    <row r="13" spans="1:11">
      <c r="A13" s="67" t="s">
        <v>434</v>
      </c>
    </row>
    <row r="14" spans="1:11">
      <c r="A14" s="1605" t="s">
        <v>416</v>
      </c>
      <c r="B14" s="1634">
        <v>2006</v>
      </c>
      <c r="C14" s="1634">
        <v>2007</v>
      </c>
      <c r="D14" s="1634">
        <v>2008</v>
      </c>
      <c r="E14" s="1634">
        <v>2009</v>
      </c>
      <c r="F14" s="1634">
        <v>2010</v>
      </c>
      <c r="G14" s="1634">
        <v>2011</v>
      </c>
      <c r="H14" s="1634">
        <v>2012</v>
      </c>
      <c r="I14" s="1634">
        <v>2013</v>
      </c>
      <c r="J14" s="1634">
        <v>2014</v>
      </c>
      <c r="K14" s="1634" t="s">
        <v>1514</v>
      </c>
    </row>
    <row r="15" spans="1:11">
      <c r="A15" s="1605"/>
      <c r="B15" s="1634"/>
      <c r="C15" s="1634"/>
      <c r="D15" s="1634"/>
      <c r="E15" s="1634"/>
      <c r="F15" s="1634"/>
      <c r="G15" s="1634"/>
      <c r="H15" s="1634"/>
      <c r="I15" s="1634"/>
      <c r="J15" s="1634"/>
      <c r="K15" s="1634"/>
    </row>
    <row r="16" spans="1:11" ht="9" customHeight="1">
      <c r="A16" s="415"/>
    </row>
    <row r="17" spans="1:11">
      <c r="A17" s="104" t="s">
        <v>402</v>
      </c>
      <c r="B17" s="439">
        <v>2703.34</v>
      </c>
      <c r="C17" s="439">
        <v>2994.06</v>
      </c>
      <c r="D17" s="439">
        <v>3668.23</v>
      </c>
      <c r="E17" s="257">
        <v>3851.6231556800008</v>
      </c>
      <c r="F17" s="257">
        <v>4443.6411047299989</v>
      </c>
      <c r="G17" s="257">
        <v>4308.02303708</v>
      </c>
      <c r="H17" s="103">
        <v>4989.61277066</v>
      </c>
      <c r="I17" s="103">
        <v>6439.1762329599997</v>
      </c>
      <c r="J17" s="103">
        <v>7743.3209311100009</v>
      </c>
      <c r="K17" s="103">
        <v>8530.8830260600007</v>
      </c>
    </row>
    <row r="18" spans="1:11">
      <c r="A18" s="104" t="s">
        <v>403</v>
      </c>
      <c r="B18" s="439">
        <v>2226.1</v>
      </c>
      <c r="C18" s="439">
        <v>3048.88</v>
      </c>
      <c r="D18" s="439">
        <v>3175.6</v>
      </c>
      <c r="E18" s="257">
        <v>3244.8271485200003</v>
      </c>
      <c r="F18" s="257">
        <v>3746.8415689500002</v>
      </c>
      <c r="G18" s="257">
        <v>3580.53066038</v>
      </c>
      <c r="H18" s="103">
        <v>4260.3495954700002</v>
      </c>
      <c r="I18" s="103">
        <v>5333.0475380799999</v>
      </c>
      <c r="J18" s="103">
        <v>6293.9522577800008</v>
      </c>
      <c r="K18" s="103">
        <v>7111.3436781199998</v>
      </c>
    </row>
    <row r="19" spans="1:11">
      <c r="A19" s="104" t="s">
        <v>404</v>
      </c>
      <c r="B19" s="439">
        <v>2317.48</v>
      </c>
      <c r="C19" s="439">
        <v>2993.58</v>
      </c>
      <c r="D19" s="439">
        <v>3384.86</v>
      </c>
      <c r="E19" s="257">
        <v>3074.0784919799999</v>
      </c>
      <c r="F19" s="257">
        <v>3956.5658842400003</v>
      </c>
      <c r="G19" s="257">
        <v>3623.7381193199999</v>
      </c>
      <c r="H19" s="103">
        <v>4436.0021419899995</v>
      </c>
      <c r="I19" s="103">
        <v>5288.8716736599999</v>
      </c>
      <c r="J19" s="103">
        <v>6110.5467766299989</v>
      </c>
      <c r="K19" s="103">
        <v>6964.0771633499999</v>
      </c>
    </row>
    <row r="20" spans="1:11">
      <c r="A20" s="104" t="s">
        <v>405</v>
      </c>
      <c r="B20" s="439">
        <v>2486.39</v>
      </c>
      <c r="C20" s="439">
        <v>3101.24</v>
      </c>
      <c r="D20" s="439">
        <v>3523.29</v>
      </c>
      <c r="E20" s="257">
        <v>3491.4097613700001</v>
      </c>
      <c r="F20" s="257">
        <v>4088.2167603899998</v>
      </c>
      <c r="G20" s="257">
        <v>3949.37752</v>
      </c>
      <c r="H20" s="103">
        <v>4494.9814718200005</v>
      </c>
      <c r="I20" s="103">
        <v>5679.6364402300005</v>
      </c>
      <c r="J20" s="103">
        <v>6583.1304373000003</v>
      </c>
      <c r="K20" s="103">
        <v>7267.5137181900009</v>
      </c>
    </row>
    <row r="21" spans="1:11">
      <c r="A21" s="104" t="s">
        <v>406</v>
      </c>
      <c r="B21" s="439">
        <v>2382.7800000000002</v>
      </c>
      <c r="C21" s="439">
        <v>2809.72</v>
      </c>
      <c r="D21" s="439">
        <v>3504.72</v>
      </c>
      <c r="E21" s="257">
        <v>3422.7554183699995</v>
      </c>
      <c r="F21" s="257">
        <v>3818.2319494100002</v>
      </c>
      <c r="G21" s="257">
        <v>3852.5951440000003</v>
      </c>
      <c r="H21" s="103">
        <v>4089.1698755499997</v>
      </c>
      <c r="I21" s="103">
        <v>5436.1454273899999</v>
      </c>
      <c r="J21" s="103">
        <v>6165.86916784</v>
      </c>
      <c r="K21" s="103">
        <v>6849.1358002500001</v>
      </c>
    </row>
    <row r="22" spans="1:11">
      <c r="A22" s="104" t="s">
        <v>407</v>
      </c>
      <c r="B22" s="439">
        <v>2368.5100000000002</v>
      </c>
      <c r="C22" s="439">
        <v>2915.39</v>
      </c>
      <c r="D22" s="439">
        <v>3380.9</v>
      </c>
      <c r="E22" s="257">
        <v>3485.6248877400003</v>
      </c>
      <c r="F22" s="257">
        <v>3579.4275590899997</v>
      </c>
      <c r="G22" s="257">
        <v>3625.5054624000004</v>
      </c>
      <c r="H22" s="103">
        <v>4342.5341045900004</v>
      </c>
      <c r="I22" s="103">
        <v>5531.2634506300001</v>
      </c>
      <c r="J22" s="103">
        <v>6088.06307019</v>
      </c>
      <c r="K22" s="103">
        <v>6875.4795791100005</v>
      </c>
    </row>
    <row r="23" spans="1:11">
      <c r="A23" s="104" t="s">
        <v>408</v>
      </c>
      <c r="B23" s="439">
        <v>2211.2600000000002</v>
      </c>
      <c r="C23" s="439">
        <v>2683.32</v>
      </c>
      <c r="D23" s="439">
        <v>3222.7</v>
      </c>
      <c r="E23" s="257">
        <v>3435.3055464600006</v>
      </c>
      <c r="F23" s="257">
        <v>3568.3344470699994</v>
      </c>
      <c r="G23" s="257">
        <v>3529.32125954</v>
      </c>
      <c r="H23" s="103">
        <v>4277.1561186999998</v>
      </c>
      <c r="I23" s="103">
        <v>5190.0322906499996</v>
      </c>
      <c r="J23" s="103">
        <v>5895.2034591299998</v>
      </c>
      <c r="K23" s="103">
        <v>6954.6619136700001</v>
      </c>
    </row>
    <row r="24" spans="1:11">
      <c r="A24" s="104" t="s">
        <v>409</v>
      </c>
      <c r="B24" s="439">
        <v>2425.58</v>
      </c>
      <c r="C24" s="439">
        <v>2952.95</v>
      </c>
      <c r="D24" s="439">
        <v>3509.98</v>
      </c>
      <c r="E24" s="257">
        <v>3601.8109913599988</v>
      </c>
      <c r="F24" s="257">
        <v>3682.4988512000004</v>
      </c>
      <c r="G24" s="257">
        <v>3796.6984859500003</v>
      </c>
      <c r="H24" s="103">
        <v>4536.71947413</v>
      </c>
      <c r="I24" s="103">
        <v>5709.4088265800001</v>
      </c>
      <c r="J24" s="103">
        <v>6584.1550006000007</v>
      </c>
      <c r="K24" s="103">
        <v>7272.9325653699998</v>
      </c>
    </row>
    <row r="25" spans="1:11">
      <c r="A25" s="104" t="s">
        <v>410</v>
      </c>
      <c r="B25" s="439">
        <v>2643.82</v>
      </c>
      <c r="C25" s="439">
        <v>2960.93</v>
      </c>
      <c r="D25" s="439">
        <v>3235.15</v>
      </c>
      <c r="E25" s="257">
        <v>3607.1060869700004</v>
      </c>
      <c r="F25" s="257">
        <v>3696.2082712500001</v>
      </c>
      <c r="G25" s="257">
        <v>3733.2619025099998</v>
      </c>
      <c r="H25" s="103">
        <v>4363.1626458500004</v>
      </c>
      <c r="I25" s="103">
        <v>5740.6666446799991</v>
      </c>
      <c r="J25" s="103">
        <v>6293.1954144199999</v>
      </c>
      <c r="K25" s="103">
        <v>6946.4447718399997</v>
      </c>
    </row>
    <row r="26" spans="1:11">
      <c r="A26" s="104" t="s">
        <v>411</v>
      </c>
      <c r="B26" s="439">
        <v>2336.88</v>
      </c>
      <c r="C26" s="439">
        <v>2782.35</v>
      </c>
      <c r="D26" s="439">
        <v>3012.58</v>
      </c>
      <c r="E26" s="257">
        <v>3350.7030246599993</v>
      </c>
      <c r="F26" s="257">
        <v>3261.0970728699999</v>
      </c>
      <c r="G26" s="257">
        <v>3872.0970695200003</v>
      </c>
      <c r="H26" s="103">
        <v>4101.6051184999997</v>
      </c>
      <c r="I26" s="103">
        <v>5149.0814963500006</v>
      </c>
      <c r="J26" s="103">
        <v>6073.4969303600001</v>
      </c>
      <c r="K26" s="103">
        <v>6474.2348079700005</v>
      </c>
    </row>
    <row r="27" spans="1:11">
      <c r="A27" s="104" t="s">
        <v>412</v>
      </c>
      <c r="B27" s="439">
        <v>2368.54</v>
      </c>
      <c r="C27" s="439">
        <v>2859.34</v>
      </c>
      <c r="D27" s="439">
        <v>3110.82</v>
      </c>
      <c r="E27" s="257">
        <v>3470.1899411700006</v>
      </c>
      <c r="F27" s="257">
        <v>3308.8241377699997</v>
      </c>
      <c r="G27" s="257">
        <v>3540.2821451999998</v>
      </c>
      <c r="H27" s="103">
        <v>4208.7108631500005</v>
      </c>
      <c r="I27" s="103">
        <v>5493.3876170700005</v>
      </c>
      <c r="J27" s="103">
        <v>6487.6846747500003</v>
      </c>
      <c r="K27" s="103">
        <v>6820.4309895299994</v>
      </c>
    </row>
    <row r="28" spans="1:11">
      <c r="A28" s="104" t="s">
        <v>413</v>
      </c>
      <c r="B28" s="439">
        <v>2656.35</v>
      </c>
      <c r="C28" s="439">
        <v>3251.08</v>
      </c>
      <c r="D28" s="439">
        <v>3080.12</v>
      </c>
      <c r="E28" s="257">
        <v>3559.3557038600002</v>
      </c>
      <c r="F28" s="257">
        <v>3528.7139971599995</v>
      </c>
      <c r="G28" s="257">
        <v>4278.8386294700003</v>
      </c>
      <c r="H28" s="103">
        <v>4871.8414903599996</v>
      </c>
      <c r="I28" s="103">
        <v>5958.49882127</v>
      </c>
      <c r="J28" s="103">
        <v>6765.5692460099999</v>
      </c>
      <c r="K28" s="103">
        <v>7128.9570494999998</v>
      </c>
    </row>
    <row r="29" spans="1:11">
      <c r="A29" s="984"/>
      <c r="B29" s="985"/>
      <c r="C29" s="985"/>
      <c r="D29" s="985"/>
      <c r="E29" s="985"/>
      <c r="F29" s="985"/>
      <c r="G29" s="984"/>
      <c r="H29" s="984"/>
    </row>
    <row r="30" spans="1:11">
      <c r="A30" s="1642" t="s">
        <v>361</v>
      </c>
      <c r="B30" s="1080">
        <v>29127.030000000002</v>
      </c>
      <c r="C30" s="1080">
        <v>35352.839999999997</v>
      </c>
      <c r="D30" s="1080">
        <v>39808.950000000004</v>
      </c>
      <c r="E30" s="1080">
        <v>41594.79015814</v>
      </c>
      <c r="F30" s="1080">
        <v>44678.601604129988</v>
      </c>
      <c r="G30" s="1080">
        <v>45690.269435370006</v>
      </c>
      <c r="H30" s="1081">
        <v>52971.845670770002</v>
      </c>
      <c r="I30" s="1081">
        <v>66949.216459550007</v>
      </c>
      <c r="J30" s="1081">
        <v>77084.187366120008</v>
      </c>
      <c r="K30" s="1081">
        <v>85196.095062959997</v>
      </c>
    </row>
    <row r="31" spans="1:11" s="84" customFormat="1" ht="0.75" customHeight="1">
      <c r="A31" s="1643"/>
      <c r="B31" s="982"/>
      <c r="C31" s="983"/>
      <c r="D31" s="981"/>
      <c r="E31" s="981"/>
      <c r="F31" s="1077"/>
      <c r="G31" s="1078"/>
      <c r="H31" s="1079"/>
    </row>
    <row r="32" spans="1:11" s="84" customFormat="1" ht="10.5" customHeight="1" thickBot="1">
      <c r="A32" s="440"/>
    </row>
    <row r="33" spans="1:11" ht="15.75" thickTop="1">
      <c r="A33" s="760" t="s">
        <v>414</v>
      </c>
      <c r="B33" s="761"/>
      <c r="C33" s="761" t="s">
        <v>551</v>
      </c>
      <c r="D33" s="761" t="s">
        <v>552</v>
      </c>
      <c r="E33" s="761" t="s">
        <v>553</v>
      </c>
      <c r="F33" s="761" t="s">
        <v>554</v>
      </c>
      <c r="G33" s="762" t="s">
        <v>555</v>
      </c>
      <c r="H33" s="979" t="s">
        <v>556</v>
      </c>
      <c r="I33" s="979" t="s">
        <v>642</v>
      </c>
      <c r="J33" s="979" t="s">
        <v>760</v>
      </c>
      <c r="K33" s="979" t="s">
        <v>1581</v>
      </c>
    </row>
    <row r="34" spans="1:11" ht="15.75" thickBot="1">
      <c r="A34" s="763" t="s">
        <v>415</v>
      </c>
      <c r="B34" s="835"/>
      <c r="C34" s="835">
        <v>0.21374681867667222</v>
      </c>
      <c r="D34" s="835">
        <v>0.1260467334448947</v>
      </c>
      <c r="E34" s="835">
        <v>4.4860267807615983E-2</v>
      </c>
      <c r="F34" s="835">
        <v>7.413936779739938E-2</v>
      </c>
      <c r="G34" s="835">
        <v>2.2643229530856734E-2</v>
      </c>
      <c r="H34" s="980">
        <v>0.15936820520833139</v>
      </c>
      <c r="I34" s="980">
        <v>0.26386414541135683</v>
      </c>
      <c r="J34" s="980">
        <v>0.15138296521653016</v>
      </c>
      <c r="K34" s="980">
        <v>0.10523439338228435</v>
      </c>
    </row>
    <row r="35" spans="1:11" ht="22.5" customHeight="1" thickTop="1">
      <c r="A35" s="1587" t="s">
        <v>1978</v>
      </c>
      <c r="B35" s="1587"/>
      <c r="C35" s="1587"/>
      <c r="D35" s="1587"/>
      <c r="E35" s="1587"/>
      <c r="F35" s="1587"/>
      <c r="G35" s="1587"/>
      <c r="H35" s="1586"/>
      <c r="I35" s="1586"/>
      <c r="J35" s="1586"/>
    </row>
    <row r="36" spans="1:11" ht="13.5" customHeight="1">
      <c r="A36" s="1588" t="s">
        <v>1977</v>
      </c>
      <c r="B36" s="1588"/>
      <c r="C36" s="1588"/>
      <c r="D36" s="1588"/>
      <c r="E36" s="1588"/>
      <c r="F36" s="1588"/>
      <c r="G36" s="1588"/>
      <c r="H36" s="1586"/>
      <c r="I36" s="1586"/>
      <c r="J36" s="1586"/>
    </row>
    <row r="37" spans="1:11" ht="15" customHeight="1">
      <c r="A37" s="8" t="s">
        <v>1659</v>
      </c>
      <c r="B37" s="10"/>
      <c r="C37" s="10"/>
      <c r="D37" s="10"/>
      <c r="E37" s="10"/>
      <c r="F37" s="10"/>
      <c r="G37" s="10"/>
    </row>
    <row r="38" spans="1:11" ht="15.75">
      <c r="A38" s="10" t="s">
        <v>10</v>
      </c>
    </row>
    <row r="39" spans="1:11" ht="15.75">
      <c r="A39" s="35"/>
    </row>
  </sheetData>
  <customSheetViews>
    <customSheetView guid="{51F1D52B-5D55-4FCC-809B-9B4CC86C88B9}" showGridLines="0">
      <selection activeCell="A12" sqref="A12"/>
      <pageMargins left="0.48" right="0.42" top="0.38" bottom="1.1299999999999999" header="0.17" footer="1.34"/>
      <printOptions horizontalCentered="1" verticalCentered="1"/>
      <pageSetup scale="85" orientation="landscape" r:id="rId1"/>
      <headerFooter alignWithMargins="0"/>
    </customSheetView>
    <customSheetView guid="{67BA8672-8137-4028-84CD-AA630649A2B3}" showGridLines="0" showRuler="0">
      <selection activeCell="G33" sqref="G33"/>
      <pageMargins left="0.48" right="0.42" top="0.38" bottom="1.1299999999999999" header="0.17" footer="1.34"/>
      <printOptions horizontalCentered="1" verticalCentered="1"/>
      <pageSetup scale="85" orientation="landscape" r:id="rId2"/>
      <headerFooter alignWithMargins="0"/>
    </customSheetView>
    <customSheetView guid="{B297ACE3-C144-4411-A206-EE5C8D41CE1C}" showGridLines="0">
      <selection activeCell="H39" sqref="H39"/>
      <pageMargins left="0.48" right="0.42" top="0.38" bottom="1.1299999999999999" header="0.17" footer="1.34"/>
      <printOptions horizontalCentered="1" verticalCentered="1"/>
      <pageSetup scale="85" orientation="landscape" r:id="rId3"/>
      <headerFooter alignWithMargins="0"/>
    </customSheetView>
    <customSheetView guid="{45E423DD-7FD2-487F-8372-5798D7D06C15}" showPageBreaks="1" showGridLines="0" printArea="1">
      <selection activeCell="A12" sqref="A12"/>
      <pageMargins left="0.48" right="0.42" top="0.38" bottom="1.1299999999999999" header="0.17" footer="1.34"/>
      <printOptions horizontalCentered="1" verticalCentered="1"/>
      <pageSetup scale="85" orientation="landscape" r:id="rId4"/>
      <headerFooter alignWithMargins="0"/>
    </customSheetView>
  </customSheetViews>
  <mergeCells count="12">
    <mergeCell ref="A30:A31"/>
    <mergeCell ref="B14:B15"/>
    <mergeCell ref="A14:A15"/>
    <mergeCell ref="K14:K15"/>
    <mergeCell ref="J14:J15"/>
    <mergeCell ref="I14:I15"/>
    <mergeCell ref="D14:D15"/>
    <mergeCell ref="C14:C15"/>
    <mergeCell ref="H14:H15"/>
    <mergeCell ref="G14:G15"/>
    <mergeCell ref="F14:F15"/>
    <mergeCell ref="E14:E15"/>
  </mergeCells>
  <phoneticPr fontId="0" type="noConversion"/>
  <printOptions horizontalCentered="1" verticalCentered="1"/>
  <pageMargins left="0.56000000000000005" right="0.43307086614173229" top="0.43" bottom="1.4960629921259843" header="0.15748031496062992" footer="1.4566929133858268"/>
  <pageSetup scale="88" orientation="landscape" r:id="rId5"/>
  <headerFooter alignWithMargins="0"/>
  <drawing r:id="rId6"/>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5">
    <pageSetUpPr fitToPage="1"/>
  </sheetPr>
  <dimension ref="A1:AZ123"/>
  <sheetViews>
    <sheetView showGridLines="0" topLeftCell="A43" zoomScale="90" zoomScaleNormal="90" zoomScaleSheetLayoutView="70" workbookViewId="0">
      <selection activeCell="C49" sqref="C49"/>
    </sheetView>
  </sheetViews>
  <sheetFormatPr defaultRowHeight="16.5"/>
  <cols>
    <col min="1" max="1" width="57.140625" style="471" customWidth="1"/>
    <col min="2" max="6" width="12.140625" style="471" customWidth="1"/>
    <col min="7" max="7" width="12.140625" style="451" customWidth="1"/>
    <col min="8" max="10" width="12.140625" style="471" customWidth="1"/>
    <col min="11" max="12" width="11" style="471" bestFit="1" customWidth="1"/>
    <col min="13" max="16384" width="9.140625" style="471"/>
  </cols>
  <sheetData>
    <row r="1" spans="1:52" s="470" customFormat="1">
      <c r="G1" s="928"/>
    </row>
    <row r="2" spans="1:52" s="470" customFormat="1">
      <c r="A2" s="78" t="s">
        <v>353</v>
      </c>
      <c r="B2" s="79"/>
      <c r="C2" s="79"/>
      <c r="D2" s="79"/>
      <c r="E2" s="80"/>
      <c r="F2" s="78"/>
      <c r="G2" s="78"/>
      <c r="H2" s="1103"/>
      <c r="I2" s="1103"/>
      <c r="J2" s="1103">
        <v>85</v>
      </c>
    </row>
    <row r="3" spans="1:52" s="470" customFormat="1">
      <c r="G3" s="928"/>
    </row>
    <row r="4" spans="1:52">
      <c r="A4" s="470"/>
      <c r="B4" s="470"/>
      <c r="C4" s="470"/>
      <c r="D4" s="470"/>
      <c r="E4" s="470"/>
      <c r="F4" s="297"/>
      <c r="G4" s="928"/>
      <c r="H4" s="297"/>
      <c r="I4" s="297"/>
      <c r="J4" s="297"/>
      <c r="K4" s="297"/>
      <c r="L4" s="297"/>
      <c r="M4" s="297"/>
      <c r="N4" s="297"/>
      <c r="O4" s="297"/>
      <c r="P4" s="297"/>
      <c r="Q4" s="297"/>
      <c r="R4" s="297"/>
      <c r="S4" s="297"/>
      <c r="T4" s="470"/>
      <c r="U4" s="470"/>
      <c r="V4" s="470"/>
      <c r="W4" s="470"/>
      <c r="X4" s="470"/>
      <c r="Y4" s="470"/>
      <c r="Z4" s="470"/>
      <c r="AA4" s="470"/>
      <c r="AB4" s="470"/>
      <c r="AC4" s="470"/>
      <c r="AD4" s="470"/>
      <c r="AE4" s="470"/>
      <c r="AF4" s="470"/>
      <c r="AG4" s="470"/>
      <c r="AH4" s="470"/>
      <c r="AI4" s="470"/>
      <c r="AJ4" s="470"/>
      <c r="AK4" s="470"/>
      <c r="AL4" s="470"/>
      <c r="AM4" s="470"/>
      <c r="AN4" s="470"/>
      <c r="AO4" s="470"/>
      <c r="AP4" s="470"/>
      <c r="AQ4" s="470"/>
      <c r="AR4" s="470"/>
      <c r="AS4" s="470"/>
      <c r="AT4" s="470"/>
      <c r="AU4" s="470"/>
      <c r="AV4" s="470"/>
      <c r="AW4" s="470"/>
      <c r="AX4" s="470"/>
      <c r="AY4" s="470"/>
      <c r="AZ4" s="470"/>
    </row>
    <row r="5" spans="1:52">
      <c r="A5" s="470"/>
      <c r="B5" s="470"/>
      <c r="C5" s="470"/>
      <c r="D5" s="470"/>
      <c r="E5" s="470"/>
      <c r="F5" s="297"/>
      <c r="G5" s="928"/>
      <c r="H5" s="297"/>
      <c r="I5" s="297"/>
      <c r="J5" s="297"/>
      <c r="K5" s="297"/>
      <c r="L5" s="297"/>
      <c r="M5" s="297"/>
      <c r="N5" s="297"/>
      <c r="O5" s="297"/>
      <c r="P5" s="297"/>
      <c r="Q5" s="297"/>
      <c r="R5" s="297"/>
      <c r="S5" s="297"/>
      <c r="T5" s="470"/>
      <c r="U5" s="470"/>
      <c r="V5" s="470"/>
      <c r="W5" s="470"/>
      <c r="X5" s="470"/>
      <c r="Y5" s="470"/>
      <c r="Z5" s="470"/>
      <c r="AA5" s="470"/>
      <c r="AB5" s="470"/>
      <c r="AC5" s="470"/>
      <c r="AD5" s="470"/>
      <c r="AE5" s="470"/>
      <c r="AF5" s="470"/>
      <c r="AG5" s="470"/>
      <c r="AH5" s="470"/>
      <c r="AI5" s="470"/>
      <c r="AJ5" s="470"/>
      <c r="AK5" s="470"/>
      <c r="AL5" s="470"/>
      <c r="AM5" s="470"/>
      <c r="AN5" s="470"/>
      <c r="AO5" s="470"/>
      <c r="AP5" s="470"/>
      <c r="AQ5" s="470"/>
      <c r="AR5" s="470"/>
      <c r="AS5" s="470"/>
      <c r="AT5" s="470"/>
      <c r="AU5" s="470"/>
      <c r="AV5" s="470"/>
      <c r="AW5" s="470"/>
      <c r="AX5" s="470"/>
      <c r="AY5" s="470"/>
      <c r="AZ5" s="470"/>
    </row>
    <row r="6" spans="1:52">
      <c r="A6" s="470"/>
      <c r="B6" s="470"/>
      <c r="C6" s="470"/>
      <c r="D6" s="470"/>
      <c r="E6" s="470"/>
      <c r="F6" s="297"/>
      <c r="G6" s="928"/>
      <c r="H6" s="297"/>
      <c r="I6" s="297"/>
      <c r="J6" s="297"/>
      <c r="K6" s="297"/>
      <c r="L6" s="297"/>
      <c r="M6" s="297"/>
      <c r="N6" s="297"/>
      <c r="O6" s="297"/>
      <c r="P6" s="297"/>
      <c r="Q6" s="297"/>
      <c r="R6" s="297"/>
      <c r="S6" s="297"/>
      <c r="T6" s="470"/>
      <c r="U6" s="470"/>
      <c r="V6" s="470"/>
      <c r="W6" s="470"/>
      <c r="X6" s="470"/>
      <c r="Y6" s="470"/>
      <c r="Z6" s="470"/>
      <c r="AA6" s="470"/>
      <c r="AB6" s="470"/>
      <c r="AC6" s="470"/>
      <c r="AD6" s="470"/>
      <c r="AE6" s="470"/>
      <c r="AF6" s="470"/>
      <c r="AG6" s="470"/>
      <c r="AH6" s="470"/>
      <c r="AI6" s="470"/>
      <c r="AJ6" s="470"/>
      <c r="AK6" s="470"/>
      <c r="AL6" s="470"/>
      <c r="AM6" s="470"/>
      <c r="AN6" s="470"/>
      <c r="AO6" s="470"/>
      <c r="AP6" s="470"/>
      <c r="AQ6" s="470"/>
      <c r="AR6" s="470"/>
      <c r="AS6" s="470"/>
      <c r="AT6" s="470"/>
      <c r="AU6" s="470"/>
      <c r="AV6" s="470"/>
      <c r="AW6" s="470"/>
      <c r="AX6" s="470"/>
      <c r="AY6" s="470"/>
      <c r="AZ6" s="470"/>
    </row>
    <row r="7" spans="1:52">
      <c r="A7" s="470"/>
      <c r="B7" s="470"/>
      <c r="C7" s="470"/>
      <c r="D7" s="470"/>
      <c r="E7" s="470"/>
      <c r="F7" s="297"/>
      <c r="G7" s="928"/>
      <c r="H7" s="297"/>
      <c r="I7" s="297"/>
      <c r="J7" s="297"/>
      <c r="K7" s="297"/>
      <c r="L7" s="297"/>
      <c r="M7" s="297"/>
      <c r="N7" s="297"/>
      <c r="O7" s="297"/>
      <c r="P7" s="297"/>
      <c r="Q7" s="297"/>
      <c r="R7" s="297"/>
      <c r="S7" s="297"/>
      <c r="T7" s="470"/>
      <c r="U7" s="470"/>
      <c r="V7" s="470"/>
      <c r="W7" s="470"/>
      <c r="X7" s="470"/>
      <c r="Y7" s="470"/>
      <c r="Z7" s="470"/>
      <c r="AA7" s="470"/>
      <c r="AB7" s="470"/>
      <c r="AC7" s="470"/>
      <c r="AD7" s="470"/>
      <c r="AE7" s="470"/>
      <c r="AF7" s="470"/>
      <c r="AG7" s="470"/>
      <c r="AH7" s="470"/>
      <c r="AI7" s="470"/>
      <c r="AJ7" s="470"/>
      <c r="AK7" s="470"/>
      <c r="AL7" s="470"/>
      <c r="AM7" s="470"/>
      <c r="AN7" s="470"/>
      <c r="AO7" s="470"/>
      <c r="AP7" s="470"/>
      <c r="AQ7" s="470"/>
      <c r="AR7" s="470"/>
      <c r="AS7" s="470"/>
      <c r="AT7" s="470"/>
      <c r="AU7" s="470"/>
      <c r="AV7" s="470"/>
      <c r="AW7" s="470"/>
      <c r="AX7" s="470"/>
      <c r="AY7" s="470"/>
      <c r="AZ7" s="470"/>
    </row>
    <row r="8" spans="1:52">
      <c r="A8" s="470"/>
      <c r="B8" s="470"/>
      <c r="C8" s="470"/>
      <c r="D8" s="470"/>
      <c r="E8" s="470"/>
      <c r="F8" s="297"/>
      <c r="G8" s="928"/>
      <c r="H8" s="297"/>
      <c r="I8" s="297"/>
      <c r="J8" s="297"/>
      <c r="K8" s="297"/>
      <c r="L8" s="297"/>
      <c r="M8" s="297"/>
      <c r="N8" s="297"/>
      <c r="O8" s="297"/>
      <c r="P8" s="297"/>
      <c r="Q8" s="297"/>
      <c r="R8" s="297"/>
      <c r="S8" s="297"/>
      <c r="T8" s="470"/>
      <c r="U8" s="470"/>
      <c r="V8" s="470"/>
      <c r="W8" s="470"/>
      <c r="X8" s="470"/>
      <c r="Y8" s="470"/>
      <c r="Z8" s="470"/>
      <c r="AA8" s="470"/>
      <c r="AB8" s="470"/>
      <c r="AC8" s="470"/>
      <c r="AD8" s="470"/>
      <c r="AE8" s="470"/>
      <c r="AF8" s="470"/>
      <c r="AG8" s="470"/>
      <c r="AH8" s="470"/>
      <c r="AI8" s="470"/>
      <c r="AJ8" s="470"/>
      <c r="AK8" s="470"/>
      <c r="AL8" s="470"/>
      <c r="AM8" s="470"/>
      <c r="AN8" s="470"/>
      <c r="AO8" s="470"/>
      <c r="AP8" s="470"/>
      <c r="AQ8" s="470"/>
      <c r="AR8" s="470"/>
      <c r="AS8" s="470"/>
      <c r="AT8" s="470"/>
      <c r="AU8" s="470"/>
      <c r="AV8" s="470"/>
      <c r="AW8" s="470"/>
      <c r="AX8" s="470"/>
      <c r="AY8" s="470"/>
      <c r="AZ8" s="470"/>
    </row>
    <row r="9" spans="1:52">
      <c r="A9" s="470"/>
      <c r="B9" s="470"/>
      <c r="C9" s="470"/>
      <c r="D9" s="470"/>
      <c r="E9" s="470"/>
      <c r="F9" s="297"/>
      <c r="G9" s="928"/>
      <c r="H9" s="297"/>
      <c r="I9" s="297"/>
      <c r="J9" s="297"/>
      <c r="K9" s="297"/>
      <c r="L9" s="297"/>
      <c r="M9" s="297"/>
      <c r="N9" s="297"/>
      <c r="O9" s="297"/>
      <c r="P9" s="297"/>
      <c r="Q9" s="297"/>
      <c r="R9" s="297"/>
      <c r="S9" s="297"/>
      <c r="T9" s="470"/>
      <c r="U9" s="470"/>
      <c r="V9" s="470"/>
      <c r="W9" s="470"/>
      <c r="X9" s="470"/>
      <c r="Y9" s="470"/>
      <c r="Z9" s="470"/>
      <c r="AA9" s="470"/>
      <c r="AB9" s="470"/>
      <c r="AC9" s="470"/>
      <c r="AD9" s="470"/>
      <c r="AE9" s="470"/>
      <c r="AF9" s="470"/>
      <c r="AG9" s="470"/>
      <c r="AH9" s="470"/>
      <c r="AI9" s="470"/>
      <c r="AJ9" s="470"/>
      <c r="AK9" s="470"/>
      <c r="AL9" s="470"/>
      <c r="AM9" s="470"/>
      <c r="AN9" s="470"/>
      <c r="AO9" s="470"/>
      <c r="AP9" s="470"/>
      <c r="AQ9" s="470"/>
      <c r="AR9" s="470"/>
      <c r="AS9" s="470"/>
      <c r="AT9" s="470"/>
      <c r="AU9" s="470"/>
      <c r="AV9" s="470"/>
      <c r="AW9" s="470"/>
      <c r="AX9" s="470"/>
      <c r="AY9" s="470"/>
      <c r="AZ9" s="470"/>
    </row>
    <row r="10" spans="1:52">
      <c r="A10" s="470"/>
      <c r="B10" s="470"/>
      <c r="C10" s="470"/>
      <c r="D10" s="470"/>
      <c r="E10" s="470"/>
      <c r="F10" s="297"/>
      <c r="G10" s="928"/>
      <c r="H10" s="297"/>
      <c r="I10" s="297"/>
      <c r="J10" s="297"/>
      <c r="K10" s="297"/>
      <c r="L10" s="297"/>
      <c r="M10" s="297"/>
      <c r="N10" s="297"/>
      <c r="O10" s="297"/>
      <c r="P10" s="297"/>
      <c r="Q10" s="297"/>
      <c r="R10" s="297"/>
      <c r="S10" s="297"/>
      <c r="T10" s="470"/>
      <c r="U10" s="470"/>
      <c r="V10" s="470"/>
      <c r="W10" s="470"/>
      <c r="X10" s="470"/>
      <c r="Y10" s="470"/>
      <c r="Z10" s="470"/>
      <c r="AA10" s="470"/>
      <c r="AB10" s="470"/>
      <c r="AC10" s="470"/>
      <c r="AD10" s="470"/>
      <c r="AE10" s="470"/>
      <c r="AF10" s="470"/>
      <c r="AG10" s="470"/>
      <c r="AH10" s="470"/>
      <c r="AI10" s="470"/>
      <c r="AJ10" s="470"/>
      <c r="AK10" s="470"/>
      <c r="AL10" s="470"/>
      <c r="AM10" s="470"/>
      <c r="AN10" s="470"/>
      <c r="AO10" s="470"/>
      <c r="AP10" s="470"/>
      <c r="AQ10" s="470"/>
      <c r="AR10" s="470"/>
      <c r="AS10" s="470"/>
      <c r="AT10" s="470"/>
      <c r="AU10" s="470"/>
      <c r="AV10" s="470"/>
      <c r="AW10" s="470"/>
      <c r="AX10" s="470"/>
      <c r="AY10" s="470"/>
      <c r="AZ10" s="470"/>
    </row>
    <row r="11" spans="1:52">
      <c r="A11" s="152" t="s">
        <v>30</v>
      </c>
      <c r="B11" s="470"/>
      <c r="C11" s="470"/>
      <c r="D11" s="470"/>
      <c r="E11" s="470"/>
      <c r="F11" s="297"/>
      <c r="G11" s="928"/>
      <c r="H11" s="297"/>
      <c r="I11" s="297"/>
      <c r="J11" s="297"/>
      <c r="K11" s="297"/>
      <c r="L11" s="297"/>
      <c r="M11" s="297"/>
      <c r="N11" s="297"/>
      <c r="O11" s="297"/>
      <c r="P11" s="297"/>
      <c r="Q11" s="297"/>
      <c r="R11" s="297"/>
      <c r="S11" s="297"/>
      <c r="T11" s="470"/>
      <c r="U11" s="470"/>
      <c r="V11" s="470"/>
      <c r="W11" s="470"/>
      <c r="X11" s="470"/>
      <c r="Y11" s="470"/>
      <c r="Z11" s="470"/>
      <c r="AA11" s="470"/>
      <c r="AB11" s="470"/>
      <c r="AC11" s="470"/>
      <c r="AD11" s="470"/>
      <c r="AE11" s="470"/>
      <c r="AF11" s="470"/>
      <c r="AG11" s="470"/>
      <c r="AH11" s="470"/>
      <c r="AI11" s="470"/>
      <c r="AJ11" s="470"/>
      <c r="AK11" s="470"/>
      <c r="AL11" s="470"/>
      <c r="AM11" s="470"/>
      <c r="AN11" s="470"/>
      <c r="AO11" s="470"/>
      <c r="AP11" s="470"/>
      <c r="AQ11" s="470"/>
      <c r="AR11" s="470"/>
      <c r="AS11" s="470"/>
      <c r="AT11" s="470"/>
      <c r="AU11" s="470"/>
      <c r="AV11" s="470"/>
      <c r="AW11" s="470"/>
      <c r="AX11" s="470"/>
      <c r="AY11" s="470"/>
      <c r="AZ11" s="470"/>
    </row>
    <row r="12" spans="1:52">
      <c r="A12" s="1308" t="s">
        <v>1355</v>
      </c>
      <c r="B12" s="472"/>
      <c r="C12" s="472"/>
      <c r="D12" s="472"/>
      <c r="E12" s="472"/>
      <c r="F12" s="297"/>
      <c r="G12" s="928"/>
      <c r="H12" s="297"/>
      <c r="I12" s="297"/>
      <c r="J12" s="297"/>
      <c r="K12" s="297"/>
      <c r="L12" s="297"/>
      <c r="M12" s="297"/>
      <c r="N12" s="297"/>
      <c r="O12" s="297"/>
      <c r="P12" s="297"/>
      <c r="Q12" s="297"/>
      <c r="R12" s="297"/>
      <c r="S12" s="297"/>
      <c r="T12" s="470"/>
      <c r="U12" s="470"/>
      <c r="V12" s="470"/>
      <c r="W12" s="470"/>
      <c r="X12" s="470"/>
      <c r="Y12" s="470"/>
      <c r="Z12" s="470"/>
      <c r="AA12" s="470"/>
      <c r="AB12" s="470"/>
      <c r="AC12" s="470"/>
      <c r="AD12" s="470"/>
      <c r="AE12" s="470"/>
      <c r="AF12" s="470"/>
      <c r="AG12" s="470"/>
      <c r="AH12" s="470"/>
      <c r="AI12" s="470"/>
      <c r="AJ12" s="470"/>
      <c r="AK12" s="470"/>
      <c r="AL12" s="470"/>
      <c r="AM12" s="470"/>
      <c r="AN12" s="470"/>
      <c r="AO12" s="470"/>
      <c r="AP12" s="470"/>
      <c r="AQ12" s="470"/>
      <c r="AR12" s="470"/>
      <c r="AS12" s="470"/>
      <c r="AT12" s="470"/>
      <c r="AU12" s="470"/>
      <c r="AV12" s="470"/>
      <c r="AW12" s="470"/>
      <c r="AX12" s="470"/>
      <c r="AY12" s="470"/>
      <c r="AZ12" s="470"/>
    </row>
    <row r="13" spans="1:52">
      <c r="A13" s="1308" t="s">
        <v>1583</v>
      </c>
      <c r="B13" s="472"/>
      <c r="C13" s="472"/>
      <c r="D13" s="472"/>
      <c r="E13" s="472"/>
      <c r="F13" s="297"/>
      <c r="G13" s="928"/>
      <c r="H13" s="297"/>
      <c r="I13" s="297"/>
      <c r="J13" s="297"/>
      <c r="K13" s="297"/>
      <c r="L13" s="297"/>
      <c r="M13" s="297"/>
      <c r="N13" s="297"/>
      <c r="O13" s="297"/>
      <c r="P13" s="297"/>
      <c r="Q13" s="297"/>
      <c r="R13" s="297"/>
      <c r="S13" s="297"/>
      <c r="T13" s="470"/>
      <c r="U13" s="470"/>
      <c r="V13" s="470"/>
      <c r="W13" s="470"/>
      <c r="X13" s="470"/>
      <c r="Y13" s="470"/>
      <c r="Z13" s="470"/>
      <c r="AA13" s="470"/>
      <c r="AB13" s="470"/>
      <c r="AC13" s="470"/>
      <c r="AD13" s="470"/>
      <c r="AE13" s="470"/>
      <c r="AF13" s="470"/>
      <c r="AG13" s="470"/>
      <c r="AH13" s="470"/>
      <c r="AI13" s="470"/>
      <c r="AJ13" s="470"/>
      <c r="AK13" s="470"/>
      <c r="AL13" s="470"/>
      <c r="AM13" s="470"/>
      <c r="AN13" s="470"/>
      <c r="AO13" s="470"/>
      <c r="AP13" s="470"/>
      <c r="AQ13" s="470"/>
      <c r="AR13" s="470"/>
      <c r="AS13" s="470"/>
      <c r="AT13" s="470"/>
      <c r="AU13" s="470"/>
      <c r="AV13" s="470"/>
      <c r="AW13" s="470"/>
      <c r="AX13" s="470"/>
      <c r="AY13" s="470"/>
      <c r="AZ13" s="470"/>
    </row>
    <row r="14" spans="1:52">
      <c r="A14" s="473" t="s">
        <v>434</v>
      </c>
      <c r="B14" s="474"/>
      <c r="C14" s="474"/>
      <c r="D14" s="474"/>
      <c r="E14" s="474"/>
      <c r="F14" s="297"/>
      <c r="G14" s="928"/>
      <c r="H14" s="297"/>
      <c r="I14" s="297"/>
      <c r="J14" s="297"/>
      <c r="K14" s="297"/>
      <c r="L14" s="297"/>
      <c r="M14" s="297"/>
      <c r="N14" s="297"/>
      <c r="O14" s="297"/>
      <c r="P14" s="297"/>
      <c r="Q14" s="297"/>
      <c r="R14" s="297"/>
      <c r="S14" s="297"/>
      <c r="T14" s="470"/>
      <c r="U14" s="470"/>
      <c r="V14" s="470"/>
      <c r="W14" s="470"/>
      <c r="X14" s="470"/>
      <c r="Y14" s="470"/>
      <c r="Z14" s="470"/>
      <c r="AA14" s="470"/>
      <c r="AB14" s="470"/>
      <c r="AC14" s="470"/>
      <c r="AD14" s="470"/>
      <c r="AE14" s="470"/>
      <c r="AF14" s="470"/>
      <c r="AG14" s="470"/>
      <c r="AH14" s="470"/>
      <c r="AI14" s="470"/>
      <c r="AJ14" s="470"/>
      <c r="AK14" s="470"/>
      <c r="AL14" s="470"/>
      <c r="AM14" s="470"/>
      <c r="AN14" s="470"/>
      <c r="AO14" s="470"/>
      <c r="AP14" s="470"/>
      <c r="AQ14" s="470"/>
      <c r="AR14" s="470"/>
      <c r="AS14" s="470"/>
      <c r="AT14" s="470"/>
      <c r="AU14" s="470"/>
      <c r="AV14" s="470"/>
      <c r="AW14" s="470"/>
      <c r="AX14" s="470"/>
      <c r="AY14" s="470"/>
      <c r="AZ14" s="470"/>
    </row>
    <row r="15" spans="1:52">
      <c r="A15" s="1644" t="s">
        <v>286</v>
      </c>
      <c r="B15" s="1645">
        <v>2007</v>
      </c>
      <c r="C15" s="1645">
        <v>2008</v>
      </c>
      <c r="D15" s="1645">
        <v>2009</v>
      </c>
      <c r="E15" s="1645">
        <v>2010</v>
      </c>
      <c r="F15" s="1645">
        <v>2011</v>
      </c>
      <c r="G15" s="1645">
        <v>2012</v>
      </c>
      <c r="H15" s="1645">
        <v>2013</v>
      </c>
      <c r="I15" s="1645">
        <v>2014</v>
      </c>
      <c r="J15" s="1645" t="s">
        <v>1470</v>
      </c>
      <c r="K15" s="475"/>
      <c r="L15" s="475"/>
      <c r="M15" s="475"/>
      <c r="N15" s="475"/>
      <c r="O15" s="475"/>
      <c r="P15" s="475"/>
      <c r="Q15" s="475"/>
      <c r="R15" s="475"/>
      <c r="AM15" s="470"/>
      <c r="AN15" s="470"/>
      <c r="AO15" s="470"/>
      <c r="AP15" s="470"/>
      <c r="AQ15" s="470"/>
      <c r="AR15" s="470"/>
      <c r="AS15" s="470"/>
      <c r="AT15" s="470"/>
    </row>
    <row r="16" spans="1:52">
      <c r="A16" s="1644"/>
      <c r="B16" s="1645"/>
      <c r="C16" s="1645"/>
      <c r="D16" s="1645"/>
      <c r="E16" s="1645"/>
      <c r="F16" s="1645"/>
      <c r="G16" s="1645"/>
      <c r="H16" s="1645"/>
      <c r="I16" s="1645"/>
      <c r="J16" s="1645"/>
      <c r="K16" s="476"/>
      <c r="L16" s="476"/>
      <c r="M16" s="476"/>
      <c r="N16" s="476"/>
      <c r="O16" s="476"/>
      <c r="P16" s="476"/>
      <c r="Q16" s="476"/>
      <c r="R16" s="476"/>
      <c r="AM16" s="470"/>
      <c r="AN16" s="470"/>
      <c r="AO16" s="470"/>
      <c r="AP16" s="470"/>
      <c r="AQ16" s="470"/>
      <c r="AR16" s="470"/>
      <c r="AS16" s="470"/>
      <c r="AT16" s="470"/>
    </row>
    <row r="17" spans="1:46" ht="17.25" thickBot="1">
      <c r="A17" s="477" t="s">
        <v>103</v>
      </c>
      <c r="B17" s="478">
        <v>168.15</v>
      </c>
      <c r="C17" s="478">
        <v>177.04000000000002</v>
      </c>
      <c r="D17" s="478">
        <v>167.03</v>
      </c>
      <c r="E17" s="478">
        <v>217.92465287000002</v>
      </c>
      <c r="F17" s="478">
        <v>179.37490944000001</v>
      </c>
      <c r="G17" s="478">
        <v>194.64608002</v>
      </c>
      <c r="H17" s="478">
        <v>213.51199000000003</v>
      </c>
      <c r="I17" s="478">
        <v>339.24334236999999</v>
      </c>
      <c r="J17" s="478">
        <v>305.68953983</v>
      </c>
      <c r="K17" s="479"/>
      <c r="L17" s="479"/>
      <c r="M17" s="479"/>
      <c r="N17" s="479"/>
      <c r="O17" s="479"/>
      <c r="P17" s="479"/>
      <c r="Q17" s="479"/>
      <c r="R17" s="479"/>
      <c r="AM17" s="470"/>
      <c r="AN17" s="470"/>
      <c r="AO17" s="470"/>
      <c r="AP17" s="470"/>
      <c r="AQ17" s="470"/>
      <c r="AR17" s="470"/>
      <c r="AS17" s="470"/>
      <c r="AT17" s="470"/>
    </row>
    <row r="18" spans="1:46">
      <c r="A18" s="480" t="s">
        <v>104</v>
      </c>
      <c r="B18" s="481">
        <v>45.47</v>
      </c>
      <c r="C18" s="481">
        <v>46.44</v>
      </c>
      <c r="D18" s="481">
        <v>42.02</v>
      </c>
      <c r="E18" s="481">
        <v>41.547386760000002</v>
      </c>
      <c r="F18" s="481">
        <v>30.761774009999996</v>
      </c>
      <c r="G18" s="481">
        <v>33.33997316</v>
      </c>
      <c r="H18" s="481">
        <v>41.602275079999998</v>
      </c>
      <c r="I18" s="481">
        <v>35.338629740000002</v>
      </c>
      <c r="J18" s="481">
        <v>3.0852091699999997</v>
      </c>
      <c r="K18" s="479"/>
      <c r="L18" s="479"/>
      <c r="M18" s="479"/>
      <c r="N18" s="479"/>
      <c r="O18" s="479"/>
      <c r="P18" s="479"/>
      <c r="Q18" s="479"/>
      <c r="R18" s="479"/>
      <c r="AM18" s="470"/>
      <c r="AN18" s="470"/>
      <c r="AO18" s="470"/>
      <c r="AP18" s="470"/>
      <c r="AQ18" s="470"/>
      <c r="AR18" s="470"/>
      <c r="AS18" s="470"/>
      <c r="AT18" s="470"/>
    </row>
    <row r="19" spans="1:46">
      <c r="A19" s="480" t="s">
        <v>105</v>
      </c>
      <c r="B19" s="481">
        <v>20.67</v>
      </c>
      <c r="C19" s="481">
        <v>17.21</v>
      </c>
      <c r="D19" s="481">
        <v>17.309999999999999</v>
      </c>
      <c r="E19" s="481">
        <v>54.151233420000004</v>
      </c>
      <c r="F19" s="481">
        <v>36.487878170000002</v>
      </c>
      <c r="G19" s="481">
        <v>39.548751880000005</v>
      </c>
      <c r="H19" s="481">
        <v>42.764280310000004</v>
      </c>
      <c r="I19" s="481">
        <v>125.27472373000002</v>
      </c>
      <c r="J19" s="481">
        <v>89.64429063</v>
      </c>
      <c r="K19" s="479"/>
      <c r="L19" s="479"/>
      <c r="M19" s="479"/>
      <c r="N19" s="479"/>
      <c r="O19" s="479"/>
      <c r="P19" s="479"/>
      <c r="Q19" s="479"/>
      <c r="R19" s="479"/>
      <c r="AM19" s="470"/>
      <c r="AN19" s="470"/>
      <c r="AO19" s="470"/>
      <c r="AP19" s="470"/>
      <c r="AQ19" s="470"/>
      <c r="AR19" s="470"/>
      <c r="AS19" s="470"/>
      <c r="AT19" s="470"/>
    </row>
    <row r="20" spans="1:46">
      <c r="A20" s="480" t="s">
        <v>106</v>
      </c>
      <c r="B20" s="481">
        <v>74.53</v>
      </c>
      <c r="C20" s="481">
        <v>78.84</v>
      </c>
      <c r="D20" s="481">
        <v>74.14</v>
      </c>
      <c r="E20" s="481">
        <v>76.916024020000009</v>
      </c>
      <c r="F20" s="481">
        <v>60.544974879999998</v>
      </c>
      <c r="G20" s="481">
        <v>46.535997409999993</v>
      </c>
      <c r="H20" s="481">
        <v>62.000597149999997</v>
      </c>
      <c r="I20" s="481">
        <v>93.9972262</v>
      </c>
      <c r="J20" s="481">
        <v>115.96855884999999</v>
      </c>
      <c r="K20" s="479"/>
      <c r="L20" s="479"/>
      <c r="M20" s="479"/>
      <c r="N20" s="479"/>
      <c r="O20" s="479"/>
      <c r="P20" s="479"/>
      <c r="Q20" s="479"/>
      <c r="R20" s="479"/>
      <c r="AM20" s="470"/>
      <c r="AN20" s="470"/>
      <c r="AO20" s="470"/>
      <c r="AP20" s="470"/>
      <c r="AQ20" s="470"/>
      <c r="AR20" s="470"/>
      <c r="AS20" s="470"/>
      <c r="AT20" s="470"/>
    </row>
    <row r="21" spans="1:46">
      <c r="A21" s="480" t="s">
        <v>107</v>
      </c>
      <c r="B21" s="481">
        <v>27.48</v>
      </c>
      <c r="C21" s="481">
        <v>34.549999999999997</v>
      </c>
      <c r="D21" s="481">
        <v>33.56</v>
      </c>
      <c r="E21" s="481">
        <v>45.310008670000002</v>
      </c>
      <c r="F21" s="481">
        <v>51.580282380000014</v>
      </c>
      <c r="G21" s="481">
        <v>75.221357570000009</v>
      </c>
      <c r="H21" s="481">
        <v>67.144837460000005</v>
      </c>
      <c r="I21" s="481">
        <v>84.632762699999986</v>
      </c>
      <c r="J21" s="481">
        <v>96.991481179999994</v>
      </c>
      <c r="K21" s="479"/>
      <c r="L21" s="479"/>
      <c r="M21" s="479"/>
      <c r="N21" s="479"/>
      <c r="O21" s="479"/>
      <c r="P21" s="479"/>
      <c r="Q21" s="479"/>
      <c r="R21" s="479"/>
      <c r="AM21" s="470"/>
      <c r="AN21" s="470"/>
      <c r="AO21" s="470"/>
      <c r="AP21" s="470"/>
      <c r="AQ21" s="470"/>
      <c r="AR21" s="470"/>
      <c r="AS21" s="470"/>
      <c r="AT21" s="470"/>
    </row>
    <row r="22" spans="1:46" ht="17.25" thickBot="1">
      <c r="A22" s="477" t="s">
        <v>108</v>
      </c>
      <c r="B22" s="478">
        <v>11326.91</v>
      </c>
      <c r="C22" s="478">
        <v>13637.439999999995</v>
      </c>
      <c r="D22" s="478">
        <v>15493.989999999996</v>
      </c>
      <c r="E22" s="478">
        <v>16716.344362615</v>
      </c>
      <c r="F22" s="478">
        <v>14016.305506520002</v>
      </c>
      <c r="G22" s="478">
        <v>17809.462997849998</v>
      </c>
      <c r="H22" s="478">
        <v>23360.585659910004</v>
      </c>
      <c r="I22" s="478">
        <v>27284.887420270003</v>
      </c>
      <c r="J22" s="478">
        <v>29734.300789610003</v>
      </c>
      <c r="K22" s="479"/>
      <c r="L22" s="479"/>
      <c r="M22" s="479"/>
      <c r="N22" s="479"/>
      <c r="O22" s="479"/>
      <c r="P22" s="479"/>
      <c r="Q22" s="479"/>
      <c r="R22" s="479"/>
      <c r="AM22" s="470"/>
      <c r="AN22" s="470"/>
      <c r="AO22" s="470"/>
      <c r="AP22" s="470"/>
      <c r="AQ22" s="470"/>
      <c r="AR22" s="470"/>
      <c r="AS22" s="470"/>
      <c r="AT22" s="470"/>
    </row>
    <row r="23" spans="1:46">
      <c r="A23" s="483" t="s">
        <v>109</v>
      </c>
      <c r="B23" s="486">
        <v>965.26</v>
      </c>
      <c r="C23" s="486">
        <v>1168.01</v>
      </c>
      <c r="D23" s="486">
        <v>1020.37</v>
      </c>
      <c r="E23" s="486">
        <v>1332.75967154</v>
      </c>
      <c r="F23" s="486">
        <v>1705.94273929</v>
      </c>
      <c r="G23" s="486">
        <v>1512.1954081099998</v>
      </c>
      <c r="H23" s="486">
        <v>1619.4269193999999</v>
      </c>
      <c r="I23" s="486">
        <v>2072.20036295</v>
      </c>
      <c r="J23" s="486">
        <v>2535.6706239199998</v>
      </c>
      <c r="K23" s="479"/>
      <c r="L23" s="479"/>
      <c r="M23" s="479"/>
      <c r="N23" s="479"/>
      <c r="O23" s="479"/>
      <c r="P23" s="479"/>
      <c r="Q23" s="479"/>
      <c r="R23" s="479"/>
      <c r="AM23" s="470"/>
      <c r="AN23" s="470"/>
      <c r="AO23" s="470"/>
      <c r="AP23" s="470"/>
      <c r="AQ23" s="470"/>
      <c r="AR23" s="470"/>
      <c r="AS23" s="470"/>
      <c r="AT23" s="470"/>
    </row>
    <row r="24" spans="1:46">
      <c r="A24" s="483" t="s">
        <v>110</v>
      </c>
      <c r="B24" s="486">
        <v>58.18</v>
      </c>
      <c r="C24" s="486">
        <v>109.53</v>
      </c>
      <c r="D24" s="486">
        <v>81.93</v>
      </c>
      <c r="E24" s="486">
        <v>190.30620102</v>
      </c>
      <c r="F24" s="486">
        <v>223.22740757999998</v>
      </c>
      <c r="G24" s="486">
        <v>172.71521405000001</v>
      </c>
      <c r="H24" s="486">
        <v>229.77986243999996</v>
      </c>
      <c r="I24" s="486">
        <v>318.20523631999998</v>
      </c>
      <c r="J24" s="486">
        <v>343.03991007000008</v>
      </c>
      <c r="K24" s="479"/>
      <c r="L24" s="479"/>
      <c r="M24" s="479"/>
      <c r="N24" s="479"/>
      <c r="O24" s="479"/>
      <c r="P24" s="479"/>
      <c r="Q24" s="479"/>
      <c r="R24" s="479"/>
      <c r="AM24" s="470"/>
      <c r="AN24" s="470"/>
      <c r="AO24" s="470"/>
      <c r="AP24" s="470"/>
      <c r="AQ24" s="470"/>
      <c r="AR24" s="470"/>
      <c r="AS24" s="470"/>
      <c r="AT24" s="470"/>
    </row>
    <row r="25" spans="1:46">
      <c r="A25" s="483" t="s">
        <v>111</v>
      </c>
      <c r="B25" s="486">
        <v>10303.469999999999</v>
      </c>
      <c r="C25" s="486">
        <v>12359.899999999996</v>
      </c>
      <c r="D25" s="486">
        <v>14391.689999999997</v>
      </c>
      <c r="E25" s="486">
        <v>15193.278490055001</v>
      </c>
      <c r="F25" s="486">
        <v>12087.135359650003</v>
      </c>
      <c r="G25" s="486">
        <v>16124.552375689998</v>
      </c>
      <c r="H25" s="486">
        <v>21511.378878070005</v>
      </c>
      <c r="I25" s="486">
        <v>24894.481821000001</v>
      </c>
      <c r="J25" s="486">
        <v>26855.590255620002</v>
      </c>
      <c r="K25" s="479"/>
      <c r="L25" s="479"/>
      <c r="M25" s="479"/>
      <c r="N25" s="479"/>
      <c r="O25" s="479"/>
      <c r="P25" s="479"/>
      <c r="Q25" s="479"/>
      <c r="R25" s="479"/>
      <c r="AM25" s="470"/>
      <c r="AN25" s="470"/>
      <c r="AO25" s="470"/>
      <c r="AP25" s="470"/>
      <c r="AQ25" s="470"/>
      <c r="AR25" s="470"/>
      <c r="AS25" s="470"/>
      <c r="AT25" s="470"/>
    </row>
    <row r="26" spans="1:46">
      <c r="A26" s="485" t="s">
        <v>113</v>
      </c>
      <c r="B26" s="481">
        <v>513.98</v>
      </c>
      <c r="C26" s="481">
        <v>636.59</v>
      </c>
      <c r="D26" s="481">
        <v>28.13</v>
      </c>
      <c r="E26" s="481">
        <v>731.48940459999994</v>
      </c>
      <c r="F26" s="481">
        <v>699.75597224000001</v>
      </c>
      <c r="G26" s="481">
        <v>671.3579215499999</v>
      </c>
      <c r="H26" s="481">
        <v>887.08031784999991</v>
      </c>
      <c r="I26" s="481">
        <v>978.48677097000007</v>
      </c>
      <c r="J26" s="481">
        <v>1014.0881950200001</v>
      </c>
      <c r="K26" s="479"/>
      <c r="L26" s="479"/>
      <c r="M26" s="479"/>
      <c r="N26" s="479"/>
      <c r="O26" s="479"/>
      <c r="P26" s="479"/>
      <c r="Q26" s="479"/>
      <c r="R26" s="479"/>
      <c r="AM26" s="470"/>
      <c r="AN26" s="470"/>
      <c r="AO26" s="470"/>
      <c r="AP26" s="470"/>
      <c r="AQ26" s="470"/>
      <c r="AR26" s="470"/>
      <c r="AS26" s="470"/>
      <c r="AT26" s="470"/>
    </row>
    <row r="27" spans="1:46">
      <c r="A27" s="485" t="s">
        <v>112</v>
      </c>
      <c r="B27" s="481">
        <v>20.16</v>
      </c>
      <c r="C27" s="481">
        <v>25.22</v>
      </c>
      <c r="D27" s="481">
        <v>671.34</v>
      </c>
      <c r="E27" s="481">
        <v>33.76964194</v>
      </c>
      <c r="F27" s="481">
        <v>45.904691699999994</v>
      </c>
      <c r="G27" s="481">
        <v>48.412761160000002</v>
      </c>
      <c r="H27" s="481">
        <v>52.127490510000008</v>
      </c>
      <c r="I27" s="481">
        <v>59.914875800000011</v>
      </c>
      <c r="J27" s="481">
        <v>265.48269255000002</v>
      </c>
      <c r="K27" s="479"/>
      <c r="L27" s="479"/>
      <c r="M27" s="479"/>
      <c r="N27" s="479"/>
      <c r="O27" s="479"/>
      <c r="P27" s="479"/>
      <c r="Q27" s="479"/>
      <c r="R27" s="479"/>
      <c r="AM27" s="470"/>
      <c r="AN27" s="470"/>
      <c r="AO27" s="470"/>
      <c r="AP27" s="470"/>
      <c r="AQ27" s="470"/>
      <c r="AR27" s="470"/>
      <c r="AS27" s="470"/>
      <c r="AT27" s="470"/>
    </row>
    <row r="28" spans="1:46">
      <c r="A28" s="485" t="s">
        <v>287</v>
      </c>
      <c r="B28" s="481">
        <v>64.84</v>
      </c>
      <c r="C28" s="481">
        <v>60.22</v>
      </c>
      <c r="D28" s="481">
        <v>36.049999999999997</v>
      </c>
      <c r="E28" s="481">
        <v>38.197526925000005</v>
      </c>
      <c r="F28" s="481">
        <v>78.252110550000012</v>
      </c>
      <c r="G28" s="481">
        <v>70.666322580000013</v>
      </c>
      <c r="H28" s="481">
        <v>684.48238687000003</v>
      </c>
      <c r="I28" s="481">
        <v>1008.6256783599999</v>
      </c>
      <c r="J28" s="481">
        <v>922.25187380999989</v>
      </c>
      <c r="K28" s="479"/>
      <c r="L28" s="479"/>
      <c r="M28" s="479"/>
      <c r="N28" s="479"/>
      <c r="O28" s="479"/>
      <c r="P28" s="479"/>
      <c r="Q28" s="479"/>
      <c r="R28" s="479"/>
      <c r="AM28" s="470"/>
      <c r="AN28" s="470"/>
      <c r="AO28" s="470"/>
      <c r="AP28" s="470"/>
      <c r="AQ28" s="470"/>
      <c r="AR28" s="470"/>
      <c r="AS28" s="470"/>
      <c r="AT28" s="470"/>
    </row>
    <row r="29" spans="1:46">
      <c r="A29" s="485" t="s">
        <v>114</v>
      </c>
      <c r="B29" s="481">
        <v>26.37</v>
      </c>
      <c r="C29" s="481">
        <v>34.840000000000003</v>
      </c>
      <c r="D29" s="481">
        <v>26.43</v>
      </c>
      <c r="E29" s="481">
        <v>26.186286700000004</v>
      </c>
      <c r="F29" s="481">
        <v>43.57497352</v>
      </c>
      <c r="G29" s="481">
        <v>52.055167600000004</v>
      </c>
      <c r="H29" s="481">
        <v>462.33918936999999</v>
      </c>
      <c r="I29" s="481">
        <v>702.66166544000009</v>
      </c>
      <c r="J29" s="481">
        <v>723.61024338999994</v>
      </c>
      <c r="K29" s="479"/>
      <c r="L29" s="479"/>
      <c r="M29" s="479"/>
      <c r="N29" s="479"/>
      <c r="O29" s="479"/>
      <c r="P29" s="479"/>
      <c r="Q29" s="479"/>
      <c r="R29" s="479"/>
      <c r="AM29" s="470"/>
      <c r="AN29" s="470"/>
      <c r="AO29" s="470"/>
      <c r="AP29" s="470"/>
      <c r="AQ29" s="470"/>
      <c r="AR29" s="470"/>
      <c r="AS29" s="470"/>
      <c r="AT29" s="470"/>
    </row>
    <row r="30" spans="1:46">
      <c r="A30" s="485" t="s">
        <v>115</v>
      </c>
      <c r="B30" s="481">
        <v>3980.71</v>
      </c>
      <c r="C30" s="481">
        <v>3972.47</v>
      </c>
      <c r="D30" s="481">
        <v>4866.6099999999997</v>
      </c>
      <c r="E30" s="481">
        <v>5230.0338432600001</v>
      </c>
      <c r="F30" s="481">
        <v>4557.4721070300002</v>
      </c>
      <c r="G30" s="481">
        <v>5738.9289910899988</v>
      </c>
      <c r="H30" s="481">
        <v>6315.6049994099994</v>
      </c>
      <c r="I30" s="481">
        <v>6858.8543357300005</v>
      </c>
      <c r="J30" s="481">
        <v>7877.1969294399987</v>
      </c>
      <c r="K30" s="479"/>
      <c r="L30" s="479"/>
      <c r="M30" s="479"/>
      <c r="N30" s="479"/>
      <c r="O30" s="479"/>
      <c r="P30" s="479"/>
      <c r="Q30" s="479"/>
      <c r="R30" s="479"/>
      <c r="AM30" s="470"/>
      <c r="AN30" s="470"/>
      <c r="AO30" s="470"/>
      <c r="AP30" s="470"/>
      <c r="AQ30" s="470"/>
      <c r="AR30" s="470"/>
      <c r="AS30" s="470"/>
      <c r="AT30" s="470"/>
    </row>
    <row r="31" spans="1:46">
      <c r="A31" s="485" t="s">
        <v>116</v>
      </c>
      <c r="B31" s="481">
        <v>6.09</v>
      </c>
      <c r="C31" s="481">
        <v>4.5199999999999996</v>
      </c>
      <c r="D31" s="481">
        <v>4.25</v>
      </c>
      <c r="E31" s="481">
        <v>6.7563040599999997</v>
      </c>
      <c r="F31" s="481">
        <v>6.9419575299999998</v>
      </c>
      <c r="G31" s="481">
        <v>18.114686549999998</v>
      </c>
      <c r="H31" s="481">
        <v>62.721974859999996</v>
      </c>
      <c r="I31" s="481">
        <v>101.09630420000001</v>
      </c>
      <c r="J31" s="481">
        <v>113.64318751999998</v>
      </c>
      <c r="K31" s="479"/>
      <c r="L31" s="479"/>
      <c r="M31" s="479"/>
      <c r="N31" s="479"/>
      <c r="O31" s="479"/>
      <c r="P31" s="479"/>
      <c r="Q31" s="479"/>
      <c r="R31" s="479"/>
      <c r="AM31" s="470"/>
      <c r="AN31" s="470"/>
      <c r="AO31" s="470"/>
      <c r="AP31" s="470"/>
      <c r="AQ31" s="470"/>
      <c r="AR31" s="470"/>
      <c r="AS31" s="470"/>
      <c r="AT31" s="470"/>
    </row>
    <row r="32" spans="1:46">
      <c r="A32" s="485" t="s">
        <v>117</v>
      </c>
      <c r="B32" s="481">
        <v>277.37</v>
      </c>
      <c r="C32" s="481">
        <v>529.86</v>
      </c>
      <c r="D32" s="481">
        <v>739.93</v>
      </c>
      <c r="E32" s="481">
        <v>729.54572844000006</v>
      </c>
      <c r="F32" s="481">
        <v>224.16678750999995</v>
      </c>
      <c r="G32" s="481">
        <v>721.39036195999995</v>
      </c>
      <c r="H32" s="481">
        <v>1353.68950795</v>
      </c>
      <c r="I32" s="481">
        <v>1691.5100569599997</v>
      </c>
      <c r="J32" s="481">
        <v>1895.5197822100001</v>
      </c>
      <c r="K32" s="479"/>
      <c r="L32" s="479"/>
      <c r="M32" s="479"/>
      <c r="N32" s="479"/>
      <c r="O32" s="479"/>
      <c r="P32" s="479"/>
      <c r="Q32" s="479"/>
      <c r="R32" s="479"/>
      <c r="AM32" s="470"/>
      <c r="AN32" s="470"/>
      <c r="AO32" s="470"/>
      <c r="AP32" s="470"/>
      <c r="AQ32" s="470"/>
      <c r="AR32" s="470"/>
      <c r="AS32" s="470"/>
      <c r="AT32" s="470"/>
    </row>
    <row r="33" spans="1:46">
      <c r="A33" s="485" t="s">
        <v>118</v>
      </c>
      <c r="B33" s="481">
        <v>8</v>
      </c>
      <c r="C33" s="481">
        <v>10.38</v>
      </c>
      <c r="D33" s="481">
        <v>13.88</v>
      </c>
      <c r="E33" s="481">
        <v>52.959020079999995</v>
      </c>
      <c r="F33" s="481">
        <v>82.695670370000002</v>
      </c>
      <c r="G33" s="481">
        <v>57.418303429999995</v>
      </c>
      <c r="H33" s="481">
        <v>91.798517219999994</v>
      </c>
      <c r="I33" s="481">
        <v>92.84957107999999</v>
      </c>
      <c r="J33" s="481">
        <v>163.49038049000001</v>
      </c>
      <c r="K33" s="479"/>
      <c r="L33" s="479"/>
      <c r="M33" s="479"/>
      <c r="N33" s="479"/>
      <c r="O33" s="479"/>
      <c r="P33" s="479"/>
      <c r="Q33" s="479"/>
      <c r="R33" s="479"/>
      <c r="AM33" s="470"/>
      <c r="AN33" s="470"/>
      <c r="AO33" s="470"/>
      <c r="AP33" s="470"/>
      <c r="AQ33" s="470"/>
      <c r="AR33" s="470"/>
      <c r="AS33" s="470"/>
      <c r="AT33" s="470"/>
    </row>
    <row r="34" spans="1:46">
      <c r="A34" s="485" t="s">
        <v>119</v>
      </c>
      <c r="B34" s="481">
        <v>33.89</v>
      </c>
      <c r="C34" s="481">
        <v>48</v>
      </c>
      <c r="D34" s="481">
        <v>52.03</v>
      </c>
      <c r="E34" s="481">
        <v>60.531369569999995</v>
      </c>
      <c r="F34" s="481">
        <v>112.93142571999998</v>
      </c>
      <c r="G34" s="481">
        <v>171.53588201999997</v>
      </c>
      <c r="H34" s="481">
        <v>200.57271110999997</v>
      </c>
      <c r="I34" s="481">
        <v>185.40652080999999</v>
      </c>
      <c r="J34" s="481">
        <v>163.42939042</v>
      </c>
      <c r="K34" s="479"/>
      <c r="L34" s="479"/>
      <c r="M34" s="479"/>
      <c r="N34" s="479"/>
      <c r="O34" s="479"/>
      <c r="P34" s="479"/>
      <c r="Q34" s="479"/>
      <c r="R34" s="479"/>
      <c r="AM34" s="470"/>
      <c r="AN34" s="470"/>
      <c r="AO34" s="470"/>
      <c r="AP34" s="470"/>
      <c r="AQ34" s="470"/>
      <c r="AR34" s="470"/>
      <c r="AS34" s="470"/>
      <c r="AT34" s="470"/>
    </row>
    <row r="35" spans="1:46">
      <c r="A35" s="485" t="s">
        <v>120</v>
      </c>
      <c r="B35" s="481">
        <v>718.96</v>
      </c>
      <c r="C35" s="481">
        <v>788.56</v>
      </c>
      <c r="D35" s="481">
        <v>794.8</v>
      </c>
      <c r="E35" s="481">
        <v>907.88101352000012</v>
      </c>
      <c r="F35" s="481">
        <v>969.27219105000006</v>
      </c>
      <c r="G35" s="481">
        <v>1057.0858716999999</v>
      </c>
      <c r="H35" s="481">
        <v>1052.8471666</v>
      </c>
      <c r="I35" s="481">
        <v>1033.97714172</v>
      </c>
      <c r="J35" s="481">
        <v>1118.0916412199999</v>
      </c>
      <c r="K35" s="479"/>
      <c r="L35" s="479"/>
      <c r="M35" s="479"/>
      <c r="N35" s="479"/>
      <c r="O35" s="479"/>
      <c r="P35" s="479"/>
      <c r="Q35" s="479"/>
      <c r="R35" s="479"/>
      <c r="AM35" s="470"/>
      <c r="AN35" s="470"/>
      <c r="AO35" s="470"/>
      <c r="AP35" s="470"/>
      <c r="AQ35" s="470"/>
      <c r="AR35" s="470"/>
      <c r="AS35" s="470"/>
      <c r="AT35" s="470"/>
    </row>
    <row r="36" spans="1:46">
      <c r="A36" s="485" t="s">
        <v>121</v>
      </c>
      <c r="B36" s="481">
        <v>173.41</v>
      </c>
      <c r="C36" s="481">
        <v>178.03</v>
      </c>
      <c r="D36" s="481">
        <v>276.86</v>
      </c>
      <c r="E36" s="481">
        <v>261.71013540000001</v>
      </c>
      <c r="F36" s="481">
        <v>119.74385736000001</v>
      </c>
      <c r="G36" s="481">
        <v>176.92906943999998</v>
      </c>
      <c r="H36" s="481">
        <v>287.24840731</v>
      </c>
      <c r="I36" s="481">
        <v>369.07200602000006</v>
      </c>
      <c r="J36" s="481">
        <v>536.9455605600001</v>
      </c>
      <c r="K36" s="479"/>
      <c r="L36" s="479"/>
      <c r="M36" s="479"/>
      <c r="N36" s="479"/>
      <c r="O36" s="479"/>
      <c r="P36" s="479"/>
      <c r="Q36" s="479"/>
      <c r="R36" s="479"/>
      <c r="AM36" s="470"/>
      <c r="AN36" s="470"/>
      <c r="AO36" s="470"/>
      <c r="AP36" s="470"/>
      <c r="AQ36" s="470"/>
      <c r="AR36" s="470"/>
      <c r="AS36" s="470"/>
      <c r="AT36" s="470"/>
    </row>
    <row r="37" spans="1:46">
      <c r="A37" s="485" t="s">
        <v>122</v>
      </c>
      <c r="B37" s="481">
        <v>1161.8499999999999</v>
      </c>
      <c r="C37" s="481">
        <v>1337.91</v>
      </c>
      <c r="D37" s="481">
        <v>1313.84</v>
      </c>
      <c r="E37" s="481">
        <v>1350.7867545200002</v>
      </c>
      <c r="F37" s="481">
        <v>1437.4586381199999</v>
      </c>
      <c r="G37" s="481">
        <v>1789.9577047700002</v>
      </c>
      <c r="H37" s="481">
        <v>1708.1875367300001</v>
      </c>
      <c r="I37" s="481">
        <v>1789.0199930599999</v>
      </c>
      <c r="J37" s="481">
        <v>1730.2005317800001</v>
      </c>
      <c r="K37" s="479"/>
      <c r="L37" s="479"/>
      <c r="M37" s="479"/>
      <c r="N37" s="479"/>
      <c r="O37" s="479"/>
      <c r="P37" s="479"/>
      <c r="Q37" s="479"/>
      <c r="R37" s="479"/>
      <c r="AM37" s="470"/>
      <c r="AN37" s="470"/>
      <c r="AO37" s="470"/>
      <c r="AP37" s="470"/>
      <c r="AQ37" s="470"/>
      <c r="AR37" s="470"/>
      <c r="AS37" s="470"/>
      <c r="AT37" s="470"/>
    </row>
    <row r="38" spans="1:46">
      <c r="A38" s="485" t="s">
        <v>123</v>
      </c>
      <c r="B38" s="481">
        <v>583.35</v>
      </c>
      <c r="C38" s="481">
        <v>658.17</v>
      </c>
      <c r="D38" s="481">
        <v>845.57</v>
      </c>
      <c r="E38" s="481">
        <v>724.33006241999999</v>
      </c>
      <c r="F38" s="481">
        <v>491.17866447000006</v>
      </c>
      <c r="G38" s="481">
        <v>878.21582063999995</v>
      </c>
      <c r="H38" s="481">
        <v>1147.9911853699998</v>
      </c>
      <c r="I38" s="481">
        <v>1213.77351613</v>
      </c>
      <c r="J38" s="481">
        <v>1228.64230165</v>
      </c>
      <c r="K38" s="479"/>
      <c r="L38" s="479"/>
      <c r="M38" s="479"/>
      <c r="N38" s="479"/>
      <c r="O38" s="479"/>
      <c r="P38" s="479"/>
      <c r="Q38" s="479"/>
      <c r="R38" s="479"/>
      <c r="AM38" s="470"/>
      <c r="AN38" s="470"/>
      <c r="AO38" s="470"/>
      <c r="AP38" s="470"/>
      <c r="AQ38" s="470"/>
      <c r="AR38" s="470"/>
      <c r="AS38" s="470"/>
      <c r="AT38" s="470"/>
    </row>
    <row r="39" spans="1:46">
      <c r="A39" s="485" t="s">
        <v>124</v>
      </c>
      <c r="B39" s="481">
        <v>137.99</v>
      </c>
      <c r="C39" s="481">
        <v>147.97</v>
      </c>
      <c r="D39" s="481">
        <v>156.18</v>
      </c>
      <c r="E39" s="481">
        <v>176.63328969</v>
      </c>
      <c r="F39" s="481">
        <v>139.28843553999999</v>
      </c>
      <c r="G39" s="481">
        <v>172.50402523999998</v>
      </c>
      <c r="H39" s="481">
        <v>187.04340966000001</v>
      </c>
      <c r="I39" s="481">
        <v>252.61959272999997</v>
      </c>
      <c r="J39" s="481">
        <v>284.89600993999994</v>
      </c>
      <c r="K39" s="479"/>
      <c r="L39" s="479"/>
      <c r="M39" s="479"/>
      <c r="N39" s="479"/>
      <c r="O39" s="479"/>
      <c r="P39" s="479"/>
      <c r="Q39" s="479"/>
      <c r="R39" s="479"/>
      <c r="AM39" s="470"/>
      <c r="AN39" s="470"/>
      <c r="AO39" s="470"/>
      <c r="AP39" s="470"/>
      <c r="AQ39" s="470"/>
      <c r="AR39" s="470"/>
      <c r="AS39" s="470"/>
      <c r="AT39" s="470"/>
    </row>
    <row r="40" spans="1:46">
      <c r="A40" s="485" t="s">
        <v>125</v>
      </c>
      <c r="B40" s="481">
        <v>56.28</v>
      </c>
      <c r="C40" s="481">
        <v>61.63</v>
      </c>
      <c r="D40" s="481">
        <v>69.42</v>
      </c>
      <c r="E40" s="481">
        <v>31.701235080000007</v>
      </c>
      <c r="F40" s="481">
        <v>46.665306199999989</v>
      </c>
      <c r="G40" s="481">
        <v>30.880187900000003</v>
      </c>
      <c r="H40" s="481">
        <v>30.339793649999997</v>
      </c>
      <c r="I40" s="481">
        <v>66.357686709999996</v>
      </c>
      <c r="J40" s="481">
        <v>58.109131279999993</v>
      </c>
      <c r="K40" s="479"/>
      <c r="L40" s="479"/>
      <c r="M40" s="479"/>
      <c r="N40" s="479"/>
      <c r="O40" s="479"/>
      <c r="P40" s="479"/>
      <c r="Q40" s="479"/>
      <c r="R40" s="479"/>
      <c r="AM40" s="470"/>
      <c r="AN40" s="470"/>
      <c r="AO40" s="470"/>
      <c r="AP40" s="470"/>
      <c r="AQ40" s="470"/>
      <c r="AR40" s="470"/>
      <c r="AS40" s="470"/>
      <c r="AT40" s="470"/>
    </row>
    <row r="41" spans="1:46">
      <c r="A41" s="485" t="s">
        <v>288</v>
      </c>
      <c r="B41" s="481">
        <v>10.220000000000001</v>
      </c>
      <c r="C41" s="481">
        <v>11.57</v>
      </c>
      <c r="D41" s="481">
        <v>9.6300000000000008</v>
      </c>
      <c r="E41" s="481">
        <v>11.16470391</v>
      </c>
      <c r="F41" s="481">
        <v>11.062976479999998</v>
      </c>
      <c r="G41" s="481">
        <v>16.155344320000001</v>
      </c>
      <c r="H41" s="481">
        <v>15.851701800000001</v>
      </c>
      <c r="I41" s="481">
        <v>37.877158430000001</v>
      </c>
      <c r="J41" s="481">
        <v>63.201983949999999</v>
      </c>
      <c r="K41" s="479"/>
      <c r="L41" s="479"/>
      <c r="M41" s="479"/>
      <c r="N41" s="479"/>
      <c r="O41" s="479"/>
      <c r="P41" s="479"/>
      <c r="Q41" s="479"/>
      <c r="R41" s="479"/>
      <c r="AM41" s="470"/>
      <c r="AN41" s="470"/>
      <c r="AO41" s="470"/>
      <c r="AP41" s="470"/>
      <c r="AQ41" s="470"/>
      <c r="AR41" s="470"/>
      <c r="AS41" s="470"/>
      <c r="AT41" s="470"/>
    </row>
    <row r="42" spans="1:46">
      <c r="A42" s="485" t="s">
        <v>354</v>
      </c>
      <c r="B42" s="481">
        <v>172.56</v>
      </c>
      <c r="C42" s="481">
        <v>249.55</v>
      </c>
      <c r="D42" s="481">
        <v>422.81</v>
      </c>
      <c r="E42" s="481">
        <v>382.86458113999998</v>
      </c>
      <c r="F42" s="481">
        <v>136.08601683999998</v>
      </c>
      <c r="G42" s="481">
        <v>226.92017994000003</v>
      </c>
      <c r="H42" s="481">
        <v>544.09294328999999</v>
      </c>
      <c r="I42" s="481">
        <v>720.18686721000006</v>
      </c>
      <c r="J42" s="481">
        <v>655.00303796000014</v>
      </c>
      <c r="K42" s="479"/>
      <c r="L42" s="479"/>
      <c r="M42" s="479"/>
      <c r="N42" s="479"/>
      <c r="O42" s="479"/>
      <c r="P42" s="479"/>
      <c r="Q42" s="479"/>
      <c r="R42" s="479"/>
      <c r="AM42" s="470"/>
      <c r="AN42" s="470"/>
      <c r="AO42" s="470"/>
      <c r="AP42" s="470"/>
      <c r="AQ42" s="470"/>
      <c r="AR42" s="470"/>
      <c r="AS42" s="470"/>
      <c r="AT42" s="470"/>
    </row>
    <row r="43" spans="1:46">
      <c r="A43" s="485" t="s">
        <v>126</v>
      </c>
      <c r="B43" s="481">
        <v>105.95</v>
      </c>
      <c r="C43" s="481">
        <v>170.27</v>
      </c>
      <c r="D43" s="481">
        <v>46.89</v>
      </c>
      <c r="E43" s="481">
        <v>25.00782242</v>
      </c>
      <c r="F43" s="481">
        <v>16.940979079999998</v>
      </c>
      <c r="G43" s="481">
        <v>10.15934599</v>
      </c>
      <c r="H43" s="481">
        <v>6.2866466599999988</v>
      </c>
      <c r="I43" s="481">
        <v>6.9067584400000008</v>
      </c>
      <c r="J43" s="481">
        <v>15.126047119999999</v>
      </c>
      <c r="K43" s="479"/>
      <c r="L43" s="479"/>
      <c r="M43" s="479"/>
      <c r="N43" s="479"/>
      <c r="O43" s="479"/>
      <c r="P43" s="479"/>
      <c r="Q43" s="479"/>
      <c r="R43" s="479"/>
      <c r="AM43" s="470"/>
      <c r="AN43" s="470"/>
      <c r="AO43" s="470"/>
      <c r="AP43" s="470"/>
      <c r="AQ43" s="470"/>
      <c r="AR43" s="470"/>
      <c r="AS43" s="470"/>
      <c r="AT43" s="470"/>
    </row>
    <row r="44" spans="1:46">
      <c r="A44" s="485" t="s">
        <v>179</v>
      </c>
      <c r="B44" s="481">
        <v>86.73</v>
      </c>
      <c r="C44" s="481">
        <v>80.069999999999993</v>
      </c>
      <c r="D44" s="481">
        <v>87.86</v>
      </c>
      <c r="E44" s="481">
        <v>98.34636488000001</v>
      </c>
      <c r="F44" s="481">
        <v>89.75457372999999</v>
      </c>
      <c r="G44" s="481">
        <v>128.19727541</v>
      </c>
      <c r="H44" s="481">
        <v>164.38222549</v>
      </c>
      <c r="I44" s="481">
        <v>182.19375952999999</v>
      </c>
      <c r="J44" s="481">
        <v>208.41672319999998</v>
      </c>
      <c r="K44" s="479"/>
      <c r="L44" s="479"/>
      <c r="M44" s="479"/>
      <c r="N44" s="479"/>
      <c r="O44" s="479"/>
      <c r="P44" s="479"/>
      <c r="Q44" s="479"/>
      <c r="R44" s="479"/>
      <c r="AM44" s="470"/>
      <c r="AN44" s="470"/>
      <c r="AO44" s="470"/>
      <c r="AP44" s="470"/>
      <c r="AQ44" s="470"/>
      <c r="AR44" s="470"/>
      <c r="AS44" s="470"/>
      <c r="AT44" s="470"/>
    </row>
    <row r="45" spans="1:46">
      <c r="A45" s="485" t="s">
        <v>127</v>
      </c>
      <c r="B45" s="481">
        <v>106.46</v>
      </c>
      <c r="C45" s="481">
        <v>143.6</v>
      </c>
      <c r="D45" s="481">
        <v>156.63999999999999</v>
      </c>
      <c r="E45" s="481">
        <v>206.51597555000001</v>
      </c>
      <c r="F45" s="481">
        <v>219.78616630999994</v>
      </c>
      <c r="G45" s="481">
        <v>223.28782562999996</v>
      </c>
      <c r="H45" s="481">
        <v>255.82843646000001</v>
      </c>
      <c r="I45" s="481">
        <v>298.49776564000007</v>
      </c>
      <c r="J45" s="481">
        <v>380.5746165700001</v>
      </c>
      <c r="K45" s="479"/>
      <c r="L45" s="479"/>
      <c r="M45" s="479"/>
      <c r="N45" s="479"/>
      <c r="O45" s="479"/>
      <c r="P45" s="479"/>
      <c r="Q45" s="479"/>
      <c r="R45" s="479"/>
      <c r="AM45" s="470"/>
      <c r="AN45" s="470"/>
      <c r="AO45" s="470"/>
      <c r="AP45" s="470"/>
      <c r="AQ45" s="470"/>
      <c r="AR45" s="470"/>
      <c r="AS45" s="470"/>
      <c r="AT45" s="470"/>
    </row>
    <row r="46" spans="1:46">
      <c r="A46" s="485" t="s">
        <v>128</v>
      </c>
      <c r="B46" s="481">
        <v>254.74</v>
      </c>
      <c r="C46" s="481">
        <v>385.89</v>
      </c>
      <c r="D46" s="481">
        <v>460.14</v>
      </c>
      <c r="E46" s="481">
        <v>523.28176202999998</v>
      </c>
      <c r="F46" s="481">
        <v>468.07819802999995</v>
      </c>
      <c r="G46" s="481">
        <v>569.53304555999989</v>
      </c>
      <c r="H46" s="481">
        <v>828.49684145999981</v>
      </c>
      <c r="I46" s="481">
        <v>929.28760294000006</v>
      </c>
      <c r="J46" s="481">
        <v>1040.0591454299999</v>
      </c>
      <c r="K46" s="479"/>
      <c r="L46" s="479"/>
      <c r="M46" s="479"/>
      <c r="N46" s="479"/>
      <c r="O46" s="479"/>
      <c r="P46" s="479"/>
      <c r="Q46" s="479"/>
      <c r="R46" s="479"/>
      <c r="AM46" s="470"/>
      <c r="AN46" s="470"/>
      <c r="AO46" s="470"/>
      <c r="AP46" s="470"/>
      <c r="AQ46" s="470"/>
      <c r="AR46" s="470"/>
      <c r="AS46" s="470"/>
      <c r="AT46" s="470"/>
    </row>
    <row r="47" spans="1:46">
      <c r="A47" s="485" t="s">
        <v>501</v>
      </c>
      <c r="B47" s="481">
        <v>239.17</v>
      </c>
      <c r="C47" s="481">
        <v>1131.74</v>
      </c>
      <c r="D47" s="481">
        <v>1484.96</v>
      </c>
      <c r="E47" s="481">
        <v>1555.3510019499997</v>
      </c>
      <c r="F47" s="481">
        <v>154.08943752000002</v>
      </c>
      <c r="G47" s="481">
        <v>978.95285496999998</v>
      </c>
      <c r="H47" s="481">
        <v>2354.1345882799997</v>
      </c>
      <c r="I47" s="481">
        <v>2802.51071508</v>
      </c>
      <c r="J47" s="481">
        <v>2675.8747212099997</v>
      </c>
      <c r="K47" s="479"/>
      <c r="L47" s="479"/>
      <c r="M47" s="479"/>
      <c r="N47" s="479"/>
      <c r="O47" s="479"/>
      <c r="P47" s="479"/>
      <c r="Q47" s="479"/>
      <c r="R47" s="479"/>
      <c r="AM47" s="470"/>
      <c r="AN47" s="470"/>
      <c r="AO47" s="470"/>
      <c r="AP47" s="470"/>
      <c r="AQ47" s="470"/>
      <c r="AR47" s="470"/>
      <c r="AS47" s="470"/>
      <c r="AT47" s="470"/>
    </row>
    <row r="48" spans="1:46">
      <c r="A48" s="485" t="s">
        <v>129</v>
      </c>
      <c r="B48" s="481">
        <v>1564.39</v>
      </c>
      <c r="C48" s="481">
        <v>1692.84</v>
      </c>
      <c r="D48" s="481">
        <v>1827.44</v>
      </c>
      <c r="E48" s="481">
        <v>2028.2346619699999</v>
      </c>
      <c r="F48" s="481">
        <v>1936.03422275</v>
      </c>
      <c r="G48" s="481">
        <v>2315.8934262399998</v>
      </c>
      <c r="H48" s="481">
        <v>2818.2309001599997</v>
      </c>
      <c r="I48" s="481">
        <v>3512.7954780100004</v>
      </c>
      <c r="J48" s="481">
        <v>3721.7361289000005</v>
      </c>
      <c r="K48" s="479"/>
      <c r="L48" s="479"/>
      <c r="M48" s="479"/>
      <c r="N48" s="479"/>
      <c r="O48" s="479"/>
      <c r="P48" s="479"/>
      <c r="Q48" s="479"/>
      <c r="R48" s="479"/>
      <c r="AM48" s="470"/>
      <c r="AN48" s="470"/>
      <c r="AO48" s="470"/>
      <c r="AP48" s="470"/>
      <c r="AQ48" s="470"/>
      <c r="AR48" s="470"/>
      <c r="AS48" s="470"/>
      <c r="AT48" s="470"/>
    </row>
    <row r="49" spans="1:46" ht="17.25" thickBot="1">
      <c r="A49" s="477" t="s">
        <v>130</v>
      </c>
      <c r="B49" s="478">
        <v>23857.760000000002</v>
      </c>
      <c r="C49" s="478">
        <v>25994.489999999998</v>
      </c>
      <c r="D49" s="478">
        <v>25933.749999999996</v>
      </c>
      <c r="E49" s="478">
        <v>27744.347412290004</v>
      </c>
      <c r="F49" s="478">
        <v>31494.568032360003</v>
      </c>
      <c r="G49" s="478">
        <v>34967.702847019995</v>
      </c>
      <c r="H49" s="478">
        <v>43375.074534359999</v>
      </c>
      <c r="I49" s="478">
        <v>49460.053608339993</v>
      </c>
      <c r="J49" s="478">
        <v>55156.112274209991</v>
      </c>
      <c r="K49" s="479"/>
      <c r="L49" s="479"/>
      <c r="M49" s="479"/>
      <c r="N49" s="479"/>
      <c r="O49" s="479"/>
      <c r="P49" s="479"/>
      <c r="Q49" s="479"/>
      <c r="R49" s="479"/>
      <c r="AM49" s="470"/>
      <c r="AN49" s="470"/>
      <c r="AO49" s="470"/>
      <c r="AP49" s="470"/>
      <c r="AQ49" s="470"/>
      <c r="AR49" s="470"/>
      <c r="AS49" s="470"/>
      <c r="AT49" s="470"/>
    </row>
    <row r="50" spans="1:46">
      <c r="A50" s="483" t="s">
        <v>131</v>
      </c>
      <c r="B50" s="486">
        <v>63.35</v>
      </c>
      <c r="C50" s="486">
        <v>99.27</v>
      </c>
      <c r="D50" s="486">
        <v>71.48</v>
      </c>
      <c r="E50" s="486">
        <v>94.455340809999996</v>
      </c>
      <c r="F50" s="486">
        <v>140.74532639</v>
      </c>
      <c r="G50" s="486">
        <v>152.81259574000003</v>
      </c>
      <c r="H50" s="486">
        <v>153.66022212999999</v>
      </c>
      <c r="I50" s="486">
        <v>270.89119876999996</v>
      </c>
      <c r="J50" s="486">
        <v>424.66303672000004</v>
      </c>
      <c r="K50" s="479"/>
      <c r="L50" s="479"/>
      <c r="M50" s="479"/>
      <c r="N50" s="479"/>
      <c r="O50" s="479"/>
      <c r="P50" s="479"/>
      <c r="Q50" s="479"/>
      <c r="R50" s="479"/>
      <c r="AM50" s="470"/>
      <c r="AN50" s="470"/>
      <c r="AO50" s="470"/>
      <c r="AP50" s="470"/>
      <c r="AQ50" s="470"/>
      <c r="AR50" s="470"/>
      <c r="AS50" s="470"/>
      <c r="AT50" s="470"/>
    </row>
    <row r="51" spans="1:46">
      <c r="A51" s="483" t="s">
        <v>132</v>
      </c>
      <c r="B51" s="486">
        <v>854.93</v>
      </c>
      <c r="C51" s="486">
        <v>980.75</v>
      </c>
      <c r="D51" s="486">
        <v>988.49</v>
      </c>
      <c r="E51" s="486">
        <v>1096.6599446700002</v>
      </c>
      <c r="F51" s="486">
        <v>1123.9768950799998</v>
      </c>
      <c r="G51" s="486">
        <v>1184.4537455899999</v>
      </c>
      <c r="H51" s="486">
        <v>1533.9221155300002</v>
      </c>
      <c r="I51" s="486">
        <v>1851.8724024999999</v>
      </c>
      <c r="J51" s="486">
        <v>2113.54612189</v>
      </c>
      <c r="K51" s="479"/>
      <c r="L51" s="479"/>
      <c r="M51" s="479"/>
      <c r="N51" s="479"/>
      <c r="O51" s="479"/>
      <c r="P51" s="479"/>
      <c r="Q51" s="479"/>
      <c r="R51" s="479"/>
      <c r="AM51" s="470"/>
      <c r="AN51" s="470"/>
      <c r="AO51" s="470"/>
      <c r="AP51" s="470"/>
      <c r="AQ51" s="470"/>
      <c r="AR51" s="470"/>
      <c r="AS51" s="470"/>
      <c r="AT51" s="470"/>
    </row>
    <row r="52" spans="1:46">
      <c r="A52" s="483" t="s">
        <v>133</v>
      </c>
      <c r="B52" s="486">
        <v>7728.82</v>
      </c>
      <c r="C52" s="486">
        <v>8080.05</v>
      </c>
      <c r="D52" s="486">
        <v>7917.24</v>
      </c>
      <c r="E52" s="486">
        <v>8210.4926220600009</v>
      </c>
      <c r="F52" s="486">
        <v>8374.2469990600002</v>
      </c>
      <c r="G52" s="486">
        <v>9884.9293377999984</v>
      </c>
      <c r="H52" s="486">
        <v>12793.564175339998</v>
      </c>
      <c r="I52" s="486">
        <v>14222.398645609999</v>
      </c>
      <c r="J52" s="486">
        <v>16397.095443150003</v>
      </c>
      <c r="K52" s="479"/>
      <c r="L52" s="479"/>
      <c r="M52" s="479"/>
      <c r="N52" s="479"/>
      <c r="O52" s="479"/>
      <c r="P52" s="479"/>
      <c r="Q52" s="479"/>
      <c r="R52" s="479"/>
      <c r="AM52" s="470"/>
      <c r="AN52" s="470"/>
      <c r="AO52" s="470"/>
      <c r="AP52" s="470"/>
      <c r="AQ52" s="470"/>
      <c r="AR52" s="470"/>
      <c r="AS52" s="470"/>
      <c r="AT52" s="470"/>
    </row>
    <row r="53" spans="1:46">
      <c r="A53" s="485" t="s">
        <v>135</v>
      </c>
      <c r="B53" s="481">
        <v>241.18</v>
      </c>
      <c r="C53" s="481">
        <v>250.31</v>
      </c>
      <c r="D53" s="481">
        <v>301.86</v>
      </c>
      <c r="E53" s="481">
        <v>353.62047328</v>
      </c>
      <c r="F53" s="481">
        <v>347.74216526999999</v>
      </c>
      <c r="G53" s="481">
        <v>286.05678449999999</v>
      </c>
      <c r="H53" s="481">
        <v>394.01663881999991</v>
      </c>
      <c r="I53" s="481">
        <v>490.77427511999997</v>
      </c>
      <c r="J53" s="481">
        <v>523.88890588000004</v>
      </c>
      <c r="K53" s="479"/>
      <c r="L53" s="479"/>
      <c r="M53" s="479"/>
      <c r="N53" s="479"/>
      <c r="O53" s="479"/>
      <c r="P53" s="479"/>
      <c r="Q53" s="479"/>
      <c r="R53" s="479"/>
      <c r="AM53" s="470"/>
      <c r="AN53" s="470"/>
      <c r="AO53" s="470"/>
      <c r="AP53" s="470"/>
      <c r="AQ53" s="470"/>
      <c r="AR53" s="470"/>
      <c r="AS53" s="470"/>
      <c r="AT53" s="470"/>
    </row>
    <row r="54" spans="1:46">
      <c r="A54" s="485" t="s">
        <v>136</v>
      </c>
      <c r="B54" s="481">
        <v>1800.85</v>
      </c>
      <c r="C54" s="481">
        <v>1639.81</v>
      </c>
      <c r="D54" s="481">
        <v>1587.87</v>
      </c>
      <c r="E54" s="481">
        <v>1628.9720141800001</v>
      </c>
      <c r="F54" s="481">
        <v>1486.8401948099997</v>
      </c>
      <c r="G54" s="481">
        <v>1887.3914935700002</v>
      </c>
      <c r="H54" s="481">
        <v>2313.91456573</v>
      </c>
      <c r="I54" s="481">
        <v>2319.2164158199998</v>
      </c>
      <c r="J54" s="481">
        <v>2754.5908891500007</v>
      </c>
      <c r="K54" s="479"/>
      <c r="L54" s="479"/>
      <c r="M54" s="479"/>
      <c r="N54" s="479"/>
      <c r="O54" s="479"/>
      <c r="P54" s="479"/>
      <c r="Q54" s="479"/>
      <c r="R54" s="479"/>
      <c r="AM54" s="470"/>
      <c r="AN54" s="470"/>
      <c r="AO54" s="470"/>
      <c r="AP54" s="470"/>
      <c r="AQ54" s="470"/>
      <c r="AR54" s="470"/>
      <c r="AS54" s="470"/>
      <c r="AT54" s="470"/>
    </row>
    <row r="55" spans="1:46">
      <c r="A55" s="485" t="s">
        <v>134</v>
      </c>
      <c r="B55" s="481">
        <v>5686.79</v>
      </c>
      <c r="C55" s="481">
        <v>6189.93</v>
      </c>
      <c r="D55" s="481">
        <v>6027.51</v>
      </c>
      <c r="E55" s="481">
        <v>6227.9001346000005</v>
      </c>
      <c r="F55" s="481">
        <v>6539.6646389799998</v>
      </c>
      <c r="G55" s="481">
        <v>7711.4810597299984</v>
      </c>
      <c r="H55" s="481">
        <v>10085.632970789999</v>
      </c>
      <c r="I55" s="481">
        <v>11412.40795467</v>
      </c>
      <c r="J55" s="481">
        <v>13118.615648120001</v>
      </c>
      <c r="K55" s="479"/>
      <c r="L55" s="479"/>
      <c r="M55" s="479"/>
      <c r="N55" s="479"/>
      <c r="O55" s="479"/>
      <c r="P55" s="479"/>
      <c r="Q55" s="479"/>
      <c r="R55" s="479"/>
      <c r="AM55" s="470"/>
      <c r="AN55" s="470"/>
      <c r="AO55" s="470"/>
      <c r="AP55" s="470"/>
      <c r="AQ55" s="470"/>
      <c r="AR55" s="470"/>
      <c r="AS55" s="470"/>
      <c r="AT55" s="470"/>
    </row>
    <row r="56" spans="1:46">
      <c r="A56" s="483" t="s">
        <v>137</v>
      </c>
      <c r="B56" s="486">
        <v>3848.98</v>
      </c>
      <c r="C56" s="486">
        <v>4070.57</v>
      </c>
      <c r="D56" s="486">
        <v>4268.82</v>
      </c>
      <c r="E56" s="486">
        <v>5012.6018478400001</v>
      </c>
      <c r="F56" s="486">
        <v>5232.325654530001</v>
      </c>
      <c r="G56" s="486">
        <v>5830.608515339999</v>
      </c>
      <c r="H56" s="486">
        <v>7032.7635113000006</v>
      </c>
      <c r="I56" s="486">
        <v>8403.7518926100001</v>
      </c>
      <c r="J56" s="486">
        <v>8133.3390153399996</v>
      </c>
      <c r="K56" s="479"/>
      <c r="L56" s="479"/>
      <c r="M56" s="479"/>
      <c r="N56" s="479"/>
      <c r="O56" s="479"/>
      <c r="P56" s="479"/>
      <c r="Q56" s="479"/>
      <c r="R56" s="479"/>
      <c r="AM56" s="470"/>
      <c r="AN56" s="470"/>
      <c r="AO56" s="470"/>
      <c r="AP56" s="470"/>
      <c r="AQ56" s="470"/>
      <c r="AR56" s="470"/>
      <c r="AS56" s="470"/>
      <c r="AT56" s="470"/>
    </row>
    <row r="57" spans="1:46">
      <c r="A57" s="483" t="s">
        <v>138</v>
      </c>
      <c r="B57" s="486">
        <v>208.95</v>
      </c>
      <c r="C57" s="486">
        <v>257.12</v>
      </c>
      <c r="D57" s="486">
        <v>339.96</v>
      </c>
      <c r="E57" s="486">
        <v>311.78517819000001</v>
      </c>
      <c r="F57" s="486">
        <v>630.1301738300001</v>
      </c>
      <c r="G57" s="486">
        <v>526.39616138999997</v>
      </c>
      <c r="H57" s="486">
        <v>976.37633120999999</v>
      </c>
      <c r="I57" s="486">
        <v>855.69451108999999</v>
      </c>
      <c r="J57" s="486">
        <v>724.83880098999987</v>
      </c>
      <c r="K57" s="479"/>
      <c r="L57" s="479"/>
      <c r="M57" s="479"/>
      <c r="N57" s="479"/>
      <c r="O57" s="479"/>
      <c r="P57" s="479"/>
      <c r="Q57" s="479"/>
      <c r="R57" s="479"/>
      <c r="AM57" s="470"/>
      <c r="AN57" s="470"/>
      <c r="AO57" s="470"/>
      <c r="AP57" s="470"/>
      <c r="AQ57" s="470"/>
      <c r="AR57" s="470"/>
      <c r="AS57" s="470"/>
      <c r="AT57" s="470"/>
    </row>
    <row r="58" spans="1:46">
      <c r="A58" s="483" t="s">
        <v>139</v>
      </c>
      <c r="B58" s="486">
        <v>3353.9</v>
      </c>
      <c r="C58" s="486">
        <v>3855.85</v>
      </c>
      <c r="D58" s="486">
        <v>3695.13</v>
      </c>
      <c r="E58" s="486">
        <v>4083.4826282399999</v>
      </c>
      <c r="F58" s="486">
        <v>5479.4954750799998</v>
      </c>
      <c r="G58" s="486">
        <v>7909.1453731500005</v>
      </c>
      <c r="H58" s="486">
        <v>9023.6838008600007</v>
      </c>
      <c r="I58" s="486">
        <v>10463.080091310001</v>
      </c>
      <c r="J58" s="486">
        <v>11979.472677079999</v>
      </c>
      <c r="K58" s="479"/>
      <c r="L58" s="479"/>
      <c r="M58" s="479"/>
      <c r="N58" s="479"/>
      <c r="O58" s="479"/>
      <c r="P58" s="479"/>
      <c r="Q58" s="479"/>
      <c r="R58" s="479"/>
      <c r="AM58" s="470"/>
      <c r="AN58" s="470"/>
      <c r="AO58" s="470"/>
      <c r="AP58" s="470"/>
      <c r="AQ58" s="470"/>
      <c r="AR58" s="470"/>
      <c r="AS58" s="470"/>
      <c r="AT58" s="470"/>
    </row>
    <row r="59" spans="1:46">
      <c r="A59" s="483" t="s">
        <v>140</v>
      </c>
      <c r="B59" s="486">
        <v>3206.01</v>
      </c>
      <c r="C59" s="486">
        <v>3073.12</v>
      </c>
      <c r="D59" s="486">
        <v>3343.01</v>
      </c>
      <c r="E59" s="486">
        <v>3655.5201416699997</v>
      </c>
      <c r="F59" s="486">
        <v>3911.2330969700001</v>
      </c>
      <c r="G59" s="486">
        <v>2080.6219383500002</v>
      </c>
      <c r="H59" s="486">
        <v>2521.1895881700002</v>
      </c>
      <c r="I59" s="486">
        <v>2779.8252555099998</v>
      </c>
      <c r="J59" s="486">
        <v>3094.5531247500003</v>
      </c>
      <c r="K59" s="479"/>
      <c r="L59" s="479"/>
      <c r="M59" s="479"/>
      <c r="N59" s="479"/>
      <c r="O59" s="479"/>
      <c r="P59" s="479"/>
      <c r="Q59" s="479"/>
      <c r="R59" s="479"/>
      <c r="AM59" s="470"/>
      <c r="AN59" s="470"/>
      <c r="AO59" s="470"/>
      <c r="AP59" s="470"/>
      <c r="AQ59" s="470"/>
      <c r="AR59" s="470"/>
      <c r="AS59" s="470"/>
      <c r="AT59" s="470"/>
    </row>
    <row r="60" spans="1:46">
      <c r="A60" s="483" t="s">
        <v>142</v>
      </c>
      <c r="B60" s="486">
        <v>25.96</v>
      </c>
      <c r="C60" s="486">
        <v>30.96</v>
      </c>
      <c r="D60" s="486">
        <v>37.340000000000003</v>
      </c>
      <c r="E60" s="486">
        <v>54.069202200000007</v>
      </c>
      <c r="F60" s="486">
        <v>66.842524780000005</v>
      </c>
      <c r="G60" s="486">
        <v>76.269325309999999</v>
      </c>
      <c r="H60" s="486">
        <v>81.75338945</v>
      </c>
      <c r="I60" s="486">
        <v>95.442671609999991</v>
      </c>
      <c r="J60" s="486">
        <v>117.44925405000001</v>
      </c>
      <c r="K60" s="479"/>
      <c r="L60" s="479"/>
      <c r="M60" s="479"/>
      <c r="N60" s="479"/>
      <c r="O60" s="479"/>
      <c r="P60" s="479"/>
      <c r="Q60" s="479"/>
      <c r="R60" s="479"/>
      <c r="AM60" s="470"/>
      <c r="AN60" s="470"/>
      <c r="AO60" s="470"/>
      <c r="AP60" s="470"/>
      <c r="AQ60" s="470"/>
      <c r="AR60" s="470"/>
      <c r="AS60" s="470"/>
      <c r="AT60" s="470"/>
    </row>
    <row r="61" spans="1:46">
      <c r="A61" s="483" t="s">
        <v>143</v>
      </c>
      <c r="B61" s="486">
        <v>51.6</v>
      </c>
      <c r="C61" s="486">
        <v>77.8</v>
      </c>
      <c r="D61" s="486">
        <v>93.53</v>
      </c>
      <c r="E61" s="486">
        <v>97.296962049999991</v>
      </c>
      <c r="F61" s="486">
        <v>100.36475732000002</v>
      </c>
      <c r="G61" s="486">
        <v>107.79023045000001</v>
      </c>
      <c r="H61" s="486">
        <v>130.62778244</v>
      </c>
      <c r="I61" s="486">
        <v>141.13468021</v>
      </c>
      <c r="J61" s="486">
        <v>173.66439279000002</v>
      </c>
      <c r="K61" s="479"/>
      <c r="L61" s="479"/>
      <c r="M61" s="479"/>
      <c r="N61" s="479"/>
      <c r="O61" s="479"/>
      <c r="P61" s="479"/>
      <c r="Q61" s="479"/>
      <c r="R61" s="479"/>
      <c r="AM61" s="470"/>
      <c r="AN61" s="470"/>
      <c r="AO61" s="470"/>
      <c r="AP61" s="470"/>
      <c r="AQ61" s="470"/>
      <c r="AR61" s="470"/>
      <c r="AS61" s="470"/>
      <c r="AT61" s="470"/>
    </row>
    <row r="62" spans="1:46">
      <c r="A62" s="483" t="s">
        <v>144</v>
      </c>
      <c r="B62" s="486">
        <v>2094.2199999999998</v>
      </c>
      <c r="C62" s="486">
        <v>2549.21</v>
      </c>
      <c r="D62" s="486">
        <v>2293.04</v>
      </c>
      <c r="E62" s="486">
        <v>2634.9455310300004</v>
      </c>
      <c r="F62" s="486">
        <v>2907.9397626599998</v>
      </c>
      <c r="G62" s="486">
        <v>3209.9617368199993</v>
      </c>
      <c r="H62" s="486">
        <v>4028.1384970900003</v>
      </c>
      <c r="I62" s="486">
        <v>4489.1578595699993</v>
      </c>
      <c r="J62" s="486">
        <v>5257.2262158699987</v>
      </c>
      <c r="K62" s="479"/>
      <c r="L62" s="479"/>
      <c r="M62" s="479"/>
      <c r="N62" s="479"/>
      <c r="O62" s="479"/>
      <c r="P62" s="479"/>
      <c r="Q62" s="479"/>
      <c r="R62" s="479"/>
      <c r="AM62" s="470"/>
      <c r="AN62" s="470"/>
      <c r="AO62" s="470"/>
      <c r="AP62" s="470"/>
      <c r="AQ62" s="470"/>
      <c r="AR62" s="470"/>
      <c r="AS62" s="470"/>
      <c r="AT62" s="470"/>
    </row>
    <row r="63" spans="1:46">
      <c r="A63" s="483" t="s">
        <v>141</v>
      </c>
      <c r="B63" s="486">
        <v>2421.04</v>
      </c>
      <c r="C63" s="486">
        <v>2919.79</v>
      </c>
      <c r="D63" s="486">
        <v>2885.71</v>
      </c>
      <c r="E63" s="486">
        <v>2493.0380135300002</v>
      </c>
      <c r="F63" s="486">
        <v>3527.2673666599999</v>
      </c>
      <c r="G63" s="486">
        <v>4004.7138870799999</v>
      </c>
      <c r="H63" s="486">
        <v>5099.3951208399994</v>
      </c>
      <c r="I63" s="486">
        <v>5886.8043995500002</v>
      </c>
      <c r="J63" s="486">
        <v>6740.2641915799995</v>
      </c>
      <c r="K63" s="479"/>
      <c r="L63" s="479"/>
      <c r="M63" s="479"/>
      <c r="N63" s="479"/>
      <c r="O63" s="479"/>
      <c r="P63" s="479"/>
      <c r="Q63" s="479"/>
      <c r="R63" s="479"/>
      <c r="AM63" s="470"/>
      <c r="AN63" s="470"/>
      <c r="AO63" s="470"/>
      <c r="AP63" s="470"/>
      <c r="AQ63" s="470"/>
      <c r="AR63" s="470"/>
      <c r="AS63" s="470"/>
      <c r="AT63" s="470"/>
    </row>
    <row r="64" spans="1:46">
      <c r="A64" s="986" t="s">
        <v>488</v>
      </c>
      <c r="B64" s="987">
        <v>35352.82</v>
      </c>
      <c r="C64" s="987">
        <v>39808.969999999994</v>
      </c>
      <c r="D64" s="987">
        <v>41594.76999999999</v>
      </c>
      <c r="E64" s="987">
        <v>44678.616427775007</v>
      </c>
      <c r="F64" s="987">
        <v>45690.248448320002</v>
      </c>
      <c r="G64" s="987">
        <v>52971.811924889989</v>
      </c>
      <c r="H64" s="987">
        <v>66949.172184270006</v>
      </c>
      <c r="I64" s="987">
        <v>77084.184370979987</v>
      </c>
      <c r="J64" s="987">
        <v>85196.102603649982</v>
      </c>
      <c r="K64" s="479"/>
      <c r="L64" s="479"/>
      <c r="M64" s="479"/>
      <c r="N64" s="479"/>
      <c r="O64" s="479"/>
      <c r="P64" s="479"/>
      <c r="Q64" s="479"/>
      <c r="R64" s="479"/>
      <c r="AM64" s="470"/>
      <c r="AN64" s="470"/>
      <c r="AO64" s="470"/>
      <c r="AP64" s="470"/>
      <c r="AQ64" s="470"/>
      <c r="AR64" s="470"/>
      <c r="AS64" s="470"/>
      <c r="AT64" s="470"/>
    </row>
    <row r="65" spans="1:51" ht="15.75" customHeight="1">
      <c r="A65" s="10" t="s">
        <v>1854</v>
      </c>
      <c r="B65" s="1006"/>
      <c r="C65" s="1006"/>
      <c r="D65" s="1006"/>
      <c r="E65" s="1006"/>
      <c r="F65" s="482"/>
      <c r="G65" s="1007"/>
      <c r="H65" s="479"/>
      <c r="I65" s="1049"/>
      <c r="J65" s="479"/>
      <c r="K65" s="479"/>
      <c r="L65" s="479"/>
      <c r="M65" s="479"/>
      <c r="N65" s="479"/>
      <c r="O65" s="479"/>
      <c r="P65" s="479"/>
      <c r="Q65" s="479"/>
      <c r="R65" s="479"/>
      <c r="AM65" s="470"/>
      <c r="AN65" s="470"/>
      <c r="AO65" s="470"/>
      <c r="AP65" s="470"/>
      <c r="AQ65" s="470"/>
      <c r="AR65" s="470"/>
      <c r="AS65" s="470"/>
      <c r="AT65" s="470"/>
      <c r="AU65" s="470"/>
      <c r="AV65" s="470"/>
      <c r="AW65" s="470"/>
      <c r="AX65" s="470"/>
      <c r="AY65" s="470"/>
    </row>
    <row r="66" spans="1:51" ht="17.25">
      <c r="A66" s="8" t="s">
        <v>1705</v>
      </c>
      <c r="H66" s="479"/>
      <c r="I66" s="479"/>
      <c r="J66" s="479"/>
      <c r="K66" s="479"/>
      <c r="L66" s="479"/>
      <c r="M66" s="479"/>
      <c r="N66" s="479"/>
      <c r="O66" s="479"/>
      <c r="P66" s="479"/>
      <c r="Q66" s="479"/>
      <c r="R66" s="479"/>
      <c r="AM66" s="470"/>
      <c r="AN66" s="470"/>
      <c r="AO66" s="470"/>
      <c r="AP66" s="470"/>
      <c r="AQ66" s="470"/>
      <c r="AR66" s="470"/>
      <c r="AS66" s="470"/>
      <c r="AT66" s="470"/>
      <c r="AU66" s="470"/>
      <c r="AV66" s="470"/>
      <c r="AW66" s="470"/>
      <c r="AX66" s="470"/>
      <c r="AY66" s="470"/>
    </row>
    <row r="67" spans="1:51">
      <c r="A67" s="470"/>
      <c r="B67" s="470"/>
      <c r="C67" s="470"/>
      <c r="D67" s="470"/>
      <c r="E67" s="470"/>
      <c r="F67" s="297"/>
      <c r="G67" s="928"/>
      <c r="H67" s="297"/>
      <c r="I67" s="1244"/>
      <c r="J67" s="297"/>
      <c r="K67" s="297"/>
      <c r="L67" s="297"/>
      <c r="M67" s="297"/>
      <c r="N67" s="297"/>
      <c r="O67" s="297"/>
      <c r="P67" s="297"/>
      <c r="Q67" s="297"/>
      <c r="R67" s="297"/>
      <c r="AM67" s="470"/>
      <c r="AN67" s="470"/>
      <c r="AO67" s="470"/>
      <c r="AP67" s="470"/>
      <c r="AQ67" s="470"/>
      <c r="AR67" s="470"/>
      <c r="AS67" s="470"/>
      <c r="AT67" s="470"/>
      <c r="AU67" s="470"/>
      <c r="AV67" s="470"/>
      <c r="AW67" s="470"/>
      <c r="AX67" s="470"/>
      <c r="AY67" s="470"/>
    </row>
    <row r="68" spans="1:51">
      <c r="A68" s="470"/>
      <c r="B68" s="470"/>
      <c r="C68" s="470"/>
      <c r="D68" s="470"/>
      <c r="E68" s="470"/>
      <c r="F68" s="297"/>
      <c r="G68" s="928"/>
      <c r="H68" s="297"/>
      <c r="I68" s="297"/>
      <c r="J68" s="482"/>
      <c r="K68" s="297"/>
      <c r="L68" s="297"/>
      <c r="M68" s="297"/>
      <c r="N68" s="297"/>
      <c r="O68" s="297"/>
      <c r="P68" s="297"/>
      <c r="Q68" s="297"/>
      <c r="R68" s="297"/>
      <c r="AM68" s="470"/>
      <c r="AN68" s="470"/>
      <c r="AO68" s="470"/>
      <c r="AP68" s="470"/>
      <c r="AQ68" s="470"/>
      <c r="AR68" s="470"/>
      <c r="AS68" s="470"/>
      <c r="AT68" s="470"/>
      <c r="AU68" s="470"/>
      <c r="AV68" s="470"/>
      <c r="AW68" s="470"/>
      <c r="AX68" s="470"/>
      <c r="AY68" s="470"/>
    </row>
    <row r="69" spans="1:51">
      <c r="A69" s="470"/>
      <c r="B69" s="470"/>
      <c r="C69" s="470"/>
      <c r="D69" s="470"/>
      <c r="E69" s="470"/>
      <c r="F69" s="297"/>
      <c r="G69" s="928"/>
      <c r="H69" s="297"/>
      <c r="I69" s="297"/>
      <c r="J69" s="297"/>
      <c r="K69" s="297"/>
      <c r="L69" s="297"/>
      <c r="M69" s="297"/>
      <c r="N69" s="297"/>
      <c r="O69" s="297"/>
      <c r="P69" s="297"/>
      <c r="Q69" s="297"/>
      <c r="R69" s="297"/>
      <c r="AM69" s="470"/>
      <c r="AN69" s="470"/>
      <c r="AO69" s="470"/>
      <c r="AP69" s="470"/>
      <c r="AQ69" s="470"/>
      <c r="AR69" s="470"/>
      <c r="AS69" s="470"/>
      <c r="AT69" s="470"/>
      <c r="AU69" s="470"/>
      <c r="AV69" s="470"/>
      <c r="AW69" s="470"/>
      <c r="AX69" s="470"/>
      <c r="AY69" s="470"/>
    </row>
    <row r="70" spans="1:51">
      <c r="A70" s="470"/>
      <c r="B70" s="470"/>
      <c r="C70" s="470"/>
      <c r="D70" s="470"/>
      <c r="E70" s="470"/>
      <c r="F70" s="297"/>
      <c r="G70" s="928"/>
      <c r="H70" s="297"/>
      <c r="I70" s="297"/>
      <c r="J70" s="297"/>
      <c r="K70" s="297"/>
      <c r="L70" s="297"/>
      <c r="M70" s="297"/>
      <c r="N70" s="297"/>
      <c r="O70" s="297"/>
      <c r="P70" s="297"/>
      <c r="Q70" s="297"/>
      <c r="R70" s="297"/>
      <c r="AM70" s="470"/>
      <c r="AN70" s="470"/>
      <c r="AO70" s="470"/>
      <c r="AP70" s="470"/>
      <c r="AQ70" s="470"/>
      <c r="AR70" s="470"/>
      <c r="AS70" s="470"/>
      <c r="AT70" s="470"/>
      <c r="AU70" s="470"/>
      <c r="AV70" s="470"/>
      <c r="AW70" s="470"/>
      <c r="AX70" s="470"/>
      <c r="AY70" s="470"/>
    </row>
    <row r="71" spans="1:51">
      <c r="A71" s="470"/>
      <c r="B71" s="470"/>
      <c r="C71" s="470"/>
      <c r="D71" s="470"/>
      <c r="E71" s="470"/>
      <c r="F71" s="297"/>
      <c r="G71" s="928"/>
      <c r="H71" s="297"/>
      <c r="I71" s="297"/>
      <c r="J71" s="297"/>
      <c r="K71" s="297"/>
      <c r="L71" s="297"/>
      <c r="M71" s="297"/>
      <c r="N71" s="297"/>
      <c r="O71" s="297"/>
      <c r="P71" s="297"/>
      <c r="Q71" s="297"/>
      <c r="R71" s="297"/>
      <c r="AM71" s="470"/>
      <c r="AN71" s="470"/>
      <c r="AO71" s="470"/>
      <c r="AP71" s="470"/>
      <c r="AQ71" s="470"/>
      <c r="AR71" s="470"/>
      <c r="AS71" s="470"/>
      <c r="AT71" s="470"/>
      <c r="AU71" s="470"/>
      <c r="AV71" s="470"/>
      <c r="AW71" s="470"/>
      <c r="AX71" s="470"/>
      <c r="AY71" s="470"/>
    </row>
    <row r="72" spans="1:51">
      <c r="A72" s="470"/>
      <c r="B72" s="470"/>
      <c r="C72" s="470"/>
      <c r="D72" s="470"/>
      <c r="E72" s="470"/>
      <c r="F72" s="297"/>
      <c r="G72" s="928"/>
      <c r="H72" s="297"/>
      <c r="I72" s="297"/>
      <c r="J72" s="297"/>
      <c r="K72" s="297"/>
      <c r="L72" s="297"/>
      <c r="M72" s="297"/>
      <c r="N72" s="297"/>
      <c r="O72" s="297"/>
      <c r="P72" s="297"/>
      <c r="Q72" s="297"/>
      <c r="R72" s="297"/>
      <c r="AM72" s="470"/>
      <c r="AN72" s="470"/>
      <c r="AO72" s="470"/>
      <c r="AP72" s="470"/>
      <c r="AQ72" s="470"/>
      <c r="AR72" s="470"/>
      <c r="AS72" s="470"/>
      <c r="AT72" s="470"/>
      <c r="AU72" s="470"/>
      <c r="AV72" s="470"/>
      <c r="AW72" s="470"/>
      <c r="AX72" s="470"/>
      <c r="AY72" s="470"/>
    </row>
    <row r="73" spans="1:51">
      <c r="A73" s="470"/>
      <c r="B73" s="470"/>
      <c r="C73" s="470"/>
      <c r="D73" s="470"/>
      <c r="E73" s="470"/>
      <c r="F73" s="297"/>
      <c r="G73" s="928"/>
      <c r="H73" s="297"/>
      <c r="I73" s="297"/>
      <c r="J73" s="297"/>
      <c r="K73" s="297"/>
      <c r="L73" s="297"/>
      <c r="M73" s="297"/>
      <c r="N73" s="297"/>
      <c r="O73" s="297"/>
      <c r="P73" s="297"/>
      <c r="Q73" s="297"/>
      <c r="R73" s="297"/>
      <c r="AM73" s="470"/>
      <c r="AN73" s="470"/>
      <c r="AO73" s="470"/>
      <c r="AP73" s="470"/>
      <c r="AQ73" s="470"/>
      <c r="AR73" s="470"/>
      <c r="AS73" s="470"/>
      <c r="AT73" s="470"/>
      <c r="AU73" s="470"/>
      <c r="AV73" s="470"/>
      <c r="AW73" s="470"/>
      <c r="AX73" s="470"/>
      <c r="AY73" s="470"/>
    </row>
    <row r="74" spans="1:51">
      <c r="A74" s="470"/>
      <c r="B74" s="470"/>
      <c r="C74" s="470"/>
      <c r="D74" s="470"/>
      <c r="E74" s="470"/>
      <c r="F74" s="297"/>
      <c r="G74" s="928"/>
      <c r="H74" s="297"/>
      <c r="I74" s="297"/>
      <c r="J74" s="297"/>
      <c r="K74" s="297"/>
      <c r="L74" s="297"/>
      <c r="M74" s="297"/>
      <c r="N74" s="297"/>
      <c r="O74" s="297"/>
      <c r="P74" s="297"/>
      <c r="Q74" s="297"/>
      <c r="R74" s="297"/>
      <c r="AM74" s="470"/>
      <c r="AN74" s="470"/>
      <c r="AO74" s="470"/>
      <c r="AP74" s="470"/>
      <c r="AQ74" s="470"/>
      <c r="AR74" s="470"/>
      <c r="AS74" s="470"/>
      <c r="AT74" s="470"/>
      <c r="AU74" s="470"/>
      <c r="AV74" s="470"/>
      <c r="AW74" s="470"/>
      <c r="AX74" s="470"/>
      <c r="AY74" s="470"/>
    </row>
    <row r="75" spans="1:51">
      <c r="A75" s="470"/>
      <c r="B75" s="470"/>
      <c r="C75" s="470"/>
      <c r="D75" s="470"/>
      <c r="E75" s="470"/>
      <c r="F75" s="297"/>
      <c r="G75" s="928"/>
      <c r="H75" s="297"/>
      <c r="I75" s="297"/>
      <c r="J75" s="297"/>
      <c r="K75" s="297"/>
      <c r="L75" s="297"/>
      <c r="M75" s="297"/>
      <c r="N75" s="297"/>
      <c r="O75" s="297"/>
      <c r="P75" s="297"/>
      <c r="Q75" s="297"/>
      <c r="R75" s="297"/>
      <c r="AM75" s="470"/>
      <c r="AN75" s="470"/>
      <c r="AO75" s="470"/>
      <c r="AP75" s="470"/>
      <c r="AQ75" s="470"/>
      <c r="AR75" s="470"/>
      <c r="AS75" s="470"/>
      <c r="AT75" s="470"/>
      <c r="AU75" s="470"/>
      <c r="AV75" s="470"/>
      <c r="AW75" s="470"/>
      <c r="AX75" s="470"/>
      <c r="AY75" s="470"/>
    </row>
    <row r="76" spans="1:51">
      <c r="A76" s="470"/>
      <c r="B76" s="470"/>
      <c r="C76" s="470"/>
      <c r="D76" s="470"/>
      <c r="E76" s="470"/>
      <c r="F76" s="297"/>
      <c r="G76" s="928"/>
      <c r="H76" s="297"/>
      <c r="I76" s="297"/>
      <c r="J76" s="297"/>
      <c r="K76" s="297"/>
      <c r="L76" s="297"/>
      <c r="M76" s="297"/>
      <c r="N76" s="297"/>
      <c r="O76" s="297"/>
      <c r="P76" s="297"/>
      <c r="Q76" s="297"/>
      <c r="R76" s="297"/>
      <c r="AM76" s="470"/>
      <c r="AN76" s="470"/>
      <c r="AO76" s="470"/>
      <c r="AP76" s="470"/>
      <c r="AQ76" s="470"/>
      <c r="AR76" s="470"/>
      <c r="AS76" s="470"/>
      <c r="AT76" s="470"/>
      <c r="AU76" s="470"/>
      <c r="AV76" s="470"/>
      <c r="AW76" s="470"/>
      <c r="AX76" s="470"/>
      <c r="AY76" s="470"/>
    </row>
    <row r="77" spans="1:51">
      <c r="A77" s="470"/>
      <c r="B77" s="470"/>
      <c r="C77" s="470"/>
      <c r="D77" s="470"/>
      <c r="E77" s="470"/>
      <c r="F77" s="297"/>
      <c r="G77" s="928"/>
      <c r="H77" s="297"/>
      <c r="I77" s="297"/>
      <c r="J77" s="297"/>
      <c r="K77" s="297"/>
      <c r="L77" s="297"/>
      <c r="M77" s="297"/>
      <c r="N77" s="297"/>
      <c r="O77" s="297"/>
      <c r="P77" s="297"/>
      <c r="Q77" s="297"/>
      <c r="R77" s="297"/>
      <c r="AM77" s="470"/>
      <c r="AN77" s="470"/>
      <c r="AO77" s="470"/>
      <c r="AP77" s="470"/>
      <c r="AQ77" s="470"/>
      <c r="AR77" s="470"/>
      <c r="AS77" s="470"/>
      <c r="AT77" s="470"/>
      <c r="AU77" s="470"/>
      <c r="AV77" s="470"/>
      <c r="AW77" s="470"/>
      <c r="AX77" s="470"/>
      <c r="AY77" s="470"/>
    </row>
    <row r="78" spans="1:51">
      <c r="A78" s="470"/>
      <c r="B78" s="470"/>
      <c r="C78" s="470"/>
      <c r="D78" s="470"/>
      <c r="E78" s="470"/>
      <c r="F78" s="297"/>
      <c r="G78" s="928"/>
      <c r="H78" s="297"/>
      <c r="I78" s="297"/>
      <c r="J78" s="297"/>
      <c r="K78" s="297"/>
      <c r="L78" s="297"/>
      <c r="M78" s="297"/>
      <c r="N78" s="297"/>
      <c r="O78" s="297"/>
      <c r="P78" s="297"/>
      <c r="Q78" s="297"/>
      <c r="R78" s="297"/>
      <c r="AM78" s="470"/>
      <c r="AN78" s="470"/>
      <c r="AO78" s="470"/>
      <c r="AP78" s="470"/>
      <c r="AQ78" s="470"/>
      <c r="AR78" s="470"/>
      <c r="AS78" s="470"/>
      <c r="AT78" s="470"/>
      <c r="AU78" s="470"/>
      <c r="AV78" s="470"/>
      <c r="AW78" s="470"/>
      <c r="AX78" s="470"/>
      <c r="AY78" s="470"/>
    </row>
    <row r="79" spans="1:51">
      <c r="A79" s="470"/>
      <c r="B79" s="470"/>
      <c r="C79" s="470"/>
      <c r="D79" s="470"/>
      <c r="E79" s="470"/>
      <c r="F79" s="297"/>
      <c r="G79" s="928"/>
      <c r="H79" s="297"/>
      <c r="I79" s="297"/>
      <c r="J79" s="297"/>
      <c r="K79" s="297"/>
      <c r="L79" s="297"/>
      <c r="M79" s="297"/>
      <c r="N79" s="297"/>
      <c r="O79" s="297"/>
      <c r="P79" s="297"/>
      <c r="Q79" s="297"/>
      <c r="R79" s="297"/>
      <c r="AM79" s="470"/>
      <c r="AN79" s="470"/>
      <c r="AO79" s="470"/>
      <c r="AP79" s="470"/>
      <c r="AQ79" s="470"/>
      <c r="AR79" s="470"/>
      <c r="AS79" s="470"/>
      <c r="AT79" s="470"/>
      <c r="AU79" s="470"/>
      <c r="AV79" s="470"/>
      <c r="AW79" s="470"/>
      <c r="AX79" s="470"/>
      <c r="AY79" s="470"/>
    </row>
    <row r="80" spans="1:51">
      <c r="A80" s="470"/>
      <c r="B80" s="470"/>
      <c r="C80" s="470"/>
      <c r="D80" s="470"/>
      <c r="E80" s="470"/>
      <c r="F80" s="297"/>
      <c r="G80" s="928"/>
      <c r="H80" s="297"/>
      <c r="I80" s="297"/>
      <c r="J80" s="297"/>
      <c r="K80" s="297"/>
      <c r="L80" s="297"/>
      <c r="M80" s="297"/>
      <c r="N80" s="297"/>
      <c r="O80" s="297"/>
      <c r="P80" s="297"/>
      <c r="Q80" s="297"/>
      <c r="R80" s="297"/>
      <c r="AM80" s="470"/>
      <c r="AN80" s="470"/>
      <c r="AO80" s="470"/>
      <c r="AP80" s="470"/>
      <c r="AQ80" s="470"/>
      <c r="AR80" s="470"/>
      <c r="AS80" s="470"/>
      <c r="AT80" s="470"/>
      <c r="AU80" s="470"/>
      <c r="AV80" s="470"/>
      <c r="AW80" s="470"/>
      <c r="AX80" s="470"/>
      <c r="AY80" s="470"/>
    </row>
    <row r="81" spans="1:51">
      <c r="A81" s="470"/>
      <c r="B81" s="470"/>
      <c r="C81" s="470"/>
      <c r="D81" s="470"/>
      <c r="E81" s="470"/>
      <c r="F81" s="297"/>
      <c r="G81" s="928"/>
      <c r="H81" s="297"/>
      <c r="I81" s="297"/>
      <c r="J81" s="297"/>
      <c r="K81" s="297"/>
      <c r="L81" s="297"/>
      <c r="M81" s="297"/>
      <c r="N81" s="297"/>
      <c r="O81" s="297"/>
      <c r="P81" s="297"/>
      <c r="Q81" s="297"/>
      <c r="R81" s="297"/>
      <c r="AM81" s="470"/>
      <c r="AN81" s="470"/>
      <c r="AO81" s="470"/>
      <c r="AP81" s="470"/>
      <c r="AQ81" s="470"/>
      <c r="AR81" s="470"/>
      <c r="AS81" s="470"/>
      <c r="AT81" s="470"/>
      <c r="AU81" s="470"/>
      <c r="AV81" s="470"/>
      <c r="AW81" s="470"/>
      <c r="AX81" s="470"/>
      <c r="AY81" s="470"/>
    </row>
    <row r="82" spans="1:51">
      <c r="A82" s="470"/>
      <c r="B82" s="470"/>
      <c r="C82" s="470"/>
      <c r="D82" s="470"/>
      <c r="E82" s="470"/>
      <c r="F82" s="297"/>
      <c r="G82" s="928"/>
      <c r="H82" s="297"/>
      <c r="I82" s="297"/>
      <c r="J82" s="297"/>
      <c r="K82" s="297"/>
      <c r="L82" s="297"/>
      <c r="M82" s="297"/>
      <c r="N82" s="297"/>
      <c r="O82" s="297"/>
      <c r="P82" s="297"/>
      <c r="Q82" s="297"/>
      <c r="R82" s="297"/>
      <c r="AM82" s="470"/>
      <c r="AN82" s="470"/>
      <c r="AO82" s="470"/>
      <c r="AP82" s="470"/>
      <c r="AQ82" s="470"/>
      <c r="AR82" s="470"/>
      <c r="AS82" s="470"/>
      <c r="AT82" s="470"/>
      <c r="AU82" s="470"/>
      <c r="AV82" s="470"/>
      <c r="AW82" s="470"/>
      <c r="AX82" s="470"/>
      <c r="AY82" s="470"/>
    </row>
    <row r="83" spans="1:51">
      <c r="A83" s="470"/>
      <c r="B83" s="470"/>
      <c r="C83" s="470"/>
      <c r="D83" s="470"/>
      <c r="E83" s="470"/>
      <c r="F83" s="297"/>
      <c r="G83" s="928"/>
      <c r="H83" s="297"/>
      <c r="I83" s="297"/>
      <c r="J83" s="297"/>
      <c r="K83" s="297"/>
      <c r="L83" s="297"/>
      <c r="M83" s="297"/>
      <c r="N83" s="297"/>
      <c r="O83" s="297"/>
      <c r="P83" s="297"/>
      <c r="Q83" s="297"/>
      <c r="R83" s="297"/>
      <c r="AM83" s="470"/>
      <c r="AN83" s="470"/>
      <c r="AO83" s="470"/>
      <c r="AP83" s="470"/>
      <c r="AQ83" s="470"/>
      <c r="AR83" s="470"/>
      <c r="AS83" s="470"/>
      <c r="AT83" s="470"/>
      <c r="AU83" s="470"/>
      <c r="AV83" s="470"/>
      <c r="AW83" s="470"/>
      <c r="AX83" s="470"/>
      <c r="AY83" s="470"/>
    </row>
    <row r="84" spans="1:51">
      <c r="A84" s="470"/>
      <c r="B84" s="470"/>
      <c r="C84" s="470"/>
      <c r="D84" s="470"/>
      <c r="E84" s="470"/>
      <c r="F84" s="297"/>
      <c r="G84" s="928"/>
      <c r="H84" s="297"/>
      <c r="I84" s="297"/>
      <c r="J84" s="297"/>
      <c r="K84" s="297"/>
      <c r="L84" s="297"/>
      <c r="M84" s="297"/>
      <c r="N84" s="297"/>
      <c r="O84" s="297"/>
      <c r="P84" s="297"/>
      <c r="Q84" s="297"/>
      <c r="R84" s="297"/>
      <c r="AM84" s="470"/>
      <c r="AN84" s="470"/>
      <c r="AO84" s="470"/>
      <c r="AP84" s="470"/>
      <c r="AQ84" s="470"/>
      <c r="AR84" s="470"/>
      <c r="AS84" s="470"/>
      <c r="AT84" s="470"/>
      <c r="AU84" s="470"/>
      <c r="AV84" s="470"/>
      <c r="AW84" s="470"/>
      <c r="AX84" s="470"/>
      <c r="AY84" s="470"/>
    </row>
    <row r="85" spans="1:51">
      <c r="A85" s="470"/>
      <c r="B85" s="470"/>
      <c r="C85" s="470"/>
      <c r="D85" s="470"/>
      <c r="E85" s="470"/>
      <c r="F85" s="297"/>
      <c r="G85" s="928"/>
      <c r="H85" s="297"/>
      <c r="I85" s="297"/>
      <c r="J85" s="297"/>
      <c r="K85" s="297"/>
      <c r="L85" s="297"/>
      <c r="M85" s="297"/>
      <c r="N85" s="297"/>
      <c r="O85" s="297"/>
      <c r="P85" s="297"/>
      <c r="Q85" s="297"/>
      <c r="R85" s="297"/>
      <c r="AM85" s="470"/>
      <c r="AN85" s="470"/>
      <c r="AO85" s="470"/>
      <c r="AP85" s="470"/>
      <c r="AQ85" s="470"/>
      <c r="AR85" s="470"/>
      <c r="AS85" s="470"/>
      <c r="AT85" s="470"/>
      <c r="AU85" s="470"/>
      <c r="AV85" s="470"/>
      <c r="AW85" s="470"/>
      <c r="AX85" s="470"/>
      <c r="AY85" s="470"/>
    </row>
    <row r="86" spans="1:51">
      <c r="A86" s="470"/>
      <c r="B86" s="470"/>
      <c r="C86" s="470"/>
      <c r="D86" s="470"/>
      <c r="E86" s="470"/>
      <c r="F86" s="297"/>
      <c r="G86" s="928"/>
      <c r="H86" s="297"/>
      <c r="I86" s="297"/>
      <c r="J86" s="297"/>
      <c r="K86" s="297"/>
      <c r="L86" s="297"/>
      <c r="M86" s="297"/>
      <c r="N86" s="297"/>
      <c r="O86" s="297"/>
      <c r="P86" s="297"/>
      <c r="Q86" s="297"/>
      <c r="R86" s="297"/>
      <c r="AM86" s="470"/>
      <c r="AN86" s="470"/>
      <c r="AO86" s="470"/>
      <c r="AP86" s="470"/>
      <c r="AQ86" s="470"/>
      <c r="AR86" s="470"/>
      <c r="AS86" s="470"/>
      <c r="AT86" s="470"/>
      <c r="AU86" s="470"/>
      <c r="AV86" s="470"/>
      <c r="AW86" s="470"/>
      <c r="AX86" s="470"/>
      <c r="AY86" s="470"/>
    </row>
    <row r="87" spans="1:51">
      <c r="A87" s="470"/>
      <c r="B87" s="470"/>
      <c r="C87" s="470"/>
      <c r="D87" s="470"/>
      <c r="E87" s="470"/>
      <c r="F87" s="297"/>
      <c r="G87" s="928"/>
      <c r="H87" s="297"/>
      <c r="I87" s="297"/>
      <c r="J87" s="297"/>
      <c r="K87" s="297"/>
      <c r="L87" s="297"/>
      <c r="M87" s="297"/>
      <c r="N87" s="297"/>
      <c r="O87" s="297"/>
      <c r="P87" s="297"/>
      <c r="Q87" s="297"/>
      <c r="R87" s="297"/>
      <c r="AM87" s="470"/>
      <c r="AN87" s="470"/>
      <c r="AO87" s="470"/>
      <c r="AP87" s="470"/>
      <c r="AQ87" s="470"/>
      <c r="AR87" s="470"/>
      <c r="AS87" s="470"/>
      <c r="AT87" s="470"/>
      <c r="AU87" s="470"/>
      <c r="AV87" s="470"/>
      <c r="AW87" s="470"/>
      <c r="AX87" s="470"/>
      <c r="AY87" s="470"/>
    </row>
    <row r="88" spans="1:51">
      <c r="A88" s="470"/>
      <c r="B88" s="470"/>
      <c r="C88" s="470"/>
      <c r="D88" s="470"/>
      <c r="E88" s="470"/>
      <c r="F88" s="297"/>
      <c r="G88" s="928"/>
      <c r="H88" s="297"/>
      <c r="I88" s="297"/>
      <c r="J88" s="297"/>
      <c r="K88" s="297"/>
      <c r="L88" s="297"/>
      <c r="M88" s="297"/>
      <c r="N88" s="297"/>
      <c r="O88" s="297"/>
      <c r="P88" s="297"/>
      <c r="Q88" s="297"/>
      <c r="R88" s="297"/>
      <c r="AM88" s="470"/>
      <c r="AN88" s="470"/>
      <c r="AO88" s="470"/>
      <c r="AP88" s="470"/>
      <c r="AQ88" s="470"/>
      <c r="AR88" s="470"/>
      <c r="AS88" s="470"/>
      <c r="AT88" s="470"/>
      <c r="AU88" s="470"/>
      <c r="AV88" s="470"/>
      <c r="AW88" s="470"/>
      <c r="AX88" s="470"/>
      <c r="AY88" s="470"/>
    </row>
    <row r="89" spans="1:51">
      <c r="A89" s="470"/>
      <c r="B89" s="470"/>
      <c r="C89" s="470"/>
      <c r="D89" s="470"/>
      <c r="E89" s="470"/>
      <c r="F89" s="297"/>
      <c r="G89" s="928"/>
      <c r="H89" s="297"/>
      <c r="I89" s="297"/>
      <c r="J89" s="297"/>
      <c r="K89" s="297"/>
      <c r="L89" s="297"/>
      <c r="M89" s="297"/>
      <c r="N89" s="297"/>
      <c r="O89" s="297"/>
      <c r="P89" s="297"/>
      <c r="Q89" s="297"/>
      <c r="R89" s="297"/>
      <c r="S89" s="297"/>
      <c r="T89" s="470"/>
      <c r="U89" s="470"/>
      <c r="V89" s="470"/>
      <c r="W89" s="470"/>
      <c r="X89" s="470"/>
      <c r="Y89" s="470"/>
      <c r="Z89" s="470"/>
      <c r="AA89" s="470"/>
      <c r="AB89" s="470"/>
      <c r="AC89" s="470"/>
      <c r="AD89" s="470"/>
      <c r="AE89" s="470"/>
      <c r="AF89" s="470"/>
      <c r="AG89" s="470"/>
      <c r="AH89" s="470"/>
      <c r="AI89" s="470"/>
      <c r="AJ89" s="470"/>
      <c r="AK89" s="470"/>
      <c r="AL89" s="470"/>
      <c r="AM89" s="470"/>
      <c r="AN89" s="470"/>
      <c r="AO89" s="470"/>
      <c r="AP89" s="470"/>
      <c r="AQ89" s="470"/>
      <c r="AR89" s="470"/>
      <c r="AS89" s="470"/>
      <c r="AT89" s="470"/>
      <c r="AU89" s="470"/>
      <c r="AV89" s="470"/>
      <c r="AW89" s="470"/>
      <c r="AX89" s="470"/>
      <c r="AY89" s="470"/>
    </row>
    <row r="90" spans="1:51">
      <c r="A90" s="470"/>
      <c r="B90" s="470"/>
      <c r="C90" s="470"/>
      <c r="D90" s="470"/>
      <c r="E90" s="470"/>
      <c r="F90" s="297"/>
      <c r="G90" s="928"/>
      <c r="H90" s="297"/>
      <c r="I90" s="297"/>
      <c r="J90" s="297"/>
      <c r="K90" s="297"/>
      <c r="L90" s="297"/>
      <c r="M90" s="297"/>
      <c r="N90" s="297"/>
      <c r="O90" s="297"/>
      <c r="P90" s="297"/>
      <c r="Q90" s="297"/>
      <c r="R90" s="297"/>
      <c r="S90" s="297"/>
      <c r="T90" s="470"/>
      <c r="U90" s="470"/>
      <c r="V90" s="470"/>
      <c r="W90" s="470"/>
      <c r="X90" s="470"/>
      <c r="Y90" s="470"/>
      <c r="Z90" s="470"/>
      <c r="AA90" s="470"/>
      <c r="AB90" s="470"/>
      <c r="AC90" s="470"/>
      <c r="AD90" s="470"/>
      <c r="AE90" s="470"/>
      <c r="AF90" s="470"/>
      <c r="AG90" s="470"/>
      <c r="AH90" s="470"/>
      <c r="AI90" s="470"/>
      <c r="AJ90" s="470"/>
      <c r="AK90" s="470"/>
      <c r="AL90" s="470"/>
      <c r="AM90" s="470"/>
      <c r="AN90" s="470"/>
      <c r="AO90" s="470"/>
      <c r="AP90" s="470"/>
      <c r="AQ90" s="470"/>
      <c r="AR90" s="470"/>
      <c r="AS90" s="470"/>
      <c r="AT90" s="470"/>
      <c r="AU90" s="470"/>
      <c r="AV90" s="470"/>
      <c r="AW90" s="470"/>
      <c r="AX90" s="470"/>
      <c r="AY90" s="470"/>
    </row>
    <row r="91" spans="1:51">
      <c r="A91" s="470"/>
      <c r="B91" s="470"/>
      <c r="C91" s="470"/>
      <c r="D91" s="470"/>
      <c r="E91" s="470"/>
      <c r="F91" s="297"/>
      <c r="G91" s="928"/>
      <c r="H91" s="297"/>
      <c r="I91" s="297"/>
      <c r="J91" s="297"/>
      <c r="K91" s="297"/>
      <c r="L91" s="297"/>
      <c r="M91" s="297"/>
      <c r="N91" s="297"/>
      <c r="O91" s="297"/>
      <c r="P91" s="297"/>
      <c r="Q91" s="297"/>
      <c r="R91" s="297"/>
      <c r="S91" s="297"/>
      <c r="T91" s="470"/>
      <c r="U91" s="470"/>
      <c r="V91" s="470"/>
      <c r="W91" s="470"/>
      <c r="X91" s="470"/>
      <c r="Y91" s="470"/>
      <c r="Z91" s="470"/>
      <c r="AA91" s="470"/>
      <c r="AB91" s="470"/>
      <c r="AC91" s="470"/>
      <c r="AD91" s="470"/>
      <c r="AE91" s="470"/>
      <c r="AF91" s="470"/>
      <c r="AG91" s="470"/>
      <c r="AH91" s="470"/>
      <c r="AI91" s="470"/>
      <c r="AJ91" s="470"/>
      <c r="AK91" s="470"/>
      <c r="AL91" s="470"/>
      <c r="AM91" s="470"/>
      <c r="AN91" s="470"/>
      <c r="AO91" s="470"/>
      <c r="AP91" s="470"/>
      <c r="AQ91" s="470"/>
      <c r="AR91" s="470"/>
      <c r="AS91" s="470"/>
      <c r="AT91" s="470"/>
      <c r="AU91" s="470"/>
      <c r="AV91" s="470"/>
      <c r="AW91" s="470"/>
      <c r="AX91" s="470"/>
      <c r="AY91" s="470"/>
    </row>
    <row r="92" spans="1:51">
      <c r="A92" s="470"/>
      <c r="B92" s="470"/>
      <c r="C92" s="470"/>
      <c r="D92" s="470"/>
      <c r="E92" s="470"/>
      <c r="F92" s="297"/>
      <c r="G92" s="928"/>
      <c r="H92" s="297"/>
      <c r="I92" s="297"/>
      <c r="J92" s="297"/>
      <c r="K92" s="297"/>
      <c r="L92" s="297"/>
      <c r="M92" s="297"/>
      <c r="N92" s="297"/>
      <c r="O92" s="297"/>
      <c r="P92" s="297"/>
      <c r="Q92" s="297"/>
      <c r="R92" s="297"/>
      <c r="S92" s="297"/>
      <c r="T92" s="470"/>
      <c r="U92" s="470"/>
      <c r="V92" s="470"/>
      <c r="W92" s="470"/>
      <c r="X92" s="470"/>
      <c r="Y92" s="470"/>
      <c r="Z92" s="470"/>
      <c r="AA92" s="470"/>
      <c r="AB92" s="470"/>
      <c r="AC92" s="470"/>
      <c r="AD92" s="470"/>
      <c r="AE92" s="470"/>
      <c r="AF92" s="470"/>
      <c r="AG92" s="470"/>
      <c r="AH92" s="470"/>
      <c r="AI92" s="470"/>
      <c r="AJ92" s="470"/>
      <c r="AK92" s="470"/>
      <c r="AL92" s="470"/>
      <c r="AM92" s="470"/>
      <c r="AN92" s="470"/>
      <c r="AO92" s="470"/>
      <c r="AP92" s="470"/>
      <c r="AQ92" s="470"/>
      <c r="AR92" s="470"/>
      <c r="AS92" s="470"/>
      <c r="AT92" s="470"/>
      <c r="AU92" s="470"/>
      <c r="AV92" s="470"/>
      <c r="AW92" s="470"/>
      <c r="AX92" s="470"/>
      <c r="AY92" s="470"/>
    </row>
    <row r="93" spans="1:51">
      <c r="A93" s="470"/>
      <c r="B93" s="470"/>
      <c r="C93" s="470"/>
      <c r="D93" s="470"/>
      <c r="E93" s="470"/>
      <c r="F93" s="297"/>
      <c r="G93" s="928"/>
      <c r="H93" s="297"/>
      <c r="I93" s="297"/>
      <c r="J93" s="297"/>
      <c r="K93" s="297"/>
      <c r="L93" s="297"/>
      <c r="M93" s="297"/>
      <c r="N93" s="297"/>
      <c r="O93" s="297"/>
      <c r="P93" s="297"/>
      <c r="Q93" s="297"/>
      <c r="R93" s="297"/>
      <c r="S93" s="297"/>
      <c r="T93" s="470"/>
      <c r="U93" s="470"/>
      <c r="V93" s="470"/>
      <c r="W93" s="470"/>
      <c r="X93" s="470"/>
      <c r="Y93" s="470"/>
      <c r="Z93" s="470"/>
      <c r="AA93" s="470"/>
      <c r="AB93" s="470"/>
      <c r="AC93" s="470"/>
      <c r="AD93" s="470"/>
      <c r="AE93" s="470"/>
      <c r="AF93" s="470"/>
      <c r="AG93" s="470"/>
      <c r="AH93" s="470"/>
      <c r="AI93" s="470"/>
      <c r="AJ93" s="470"/>
      <c r="AK93" s="470"/>
      <c r="AL93" s="470"/>
      <c r="AM93" s="470"/>
      <c r="AN93" s="470"/>
      <c r="AO93" s="470"/>
      <c r="AP93" s="470"/>
      <c r="AQ93" s="470"/>
      <c r="AR93" s="470"/>
      <c r="AS93" s="470"/>
      <c r="AT93" s="470"/>
      <c r="AU93" s="470"/>
      <c r="AV93" s="470"/>
      <c r="AW93" s="470"/>
      <c r="AX93" s="470"/>
      <c r="AY93" s="470"/>
    </row>
    <row r="94" spans="1:51">
      <c r="A94" s="470"/>
      <c r="B94" s="470"/>
      <c r="C94" s="470"/>
      <c r="D94" s="470"/>
      <c r="E94" s="470"/>
      <c r="F94" s="297"/>
      <c r="G94" s="928"/>
      <c r="H94" s="297"/>
      <c r="I94" s="297"/>
      <c r="J94" s="297"/>
      <c r="K94" s="297"/>
      <c r="L94" s="297"/>
      <c r="M94" s="297"/>
      <c r="N94" s="297"/>
      <c r="O94" s="297"/>
      <c r="P94" s="297"/>
      <c r="Q94" s="297"/>
      <c r="R94" s="297"/>
      <c r="S94" s="297"/>
      <c r="T94" s="470"/>
      <c r="U94" s="470"/>
      <c r="V94" s="470"/>
      <c r="W94" s="470"/>
      <c r="X94" s="470"/>
      <c r="Y94" s="470"/>
      <c r="Z94" s="470"/>
      <c r="AA94" s="470"/>
      <c r="AB94" s="470"/>
      <c r="AC94" s="470"/>
      <c r="AD94" s="470"/>
      <c r="AE94" s="470"/>
      <c r="AF94" s="470"/>
      <c r="AG94" s="470"/>
      <c r="AH94" s="470"/>
      <c r="AI94" s="470"/>
      <c r="AJ94" s="470"/>
      <c r="AK94" s="470"/>
      <c r="AL94" s="470"/>
      <c r="AM94" s="470"/>
      <c r="AN94" s="470"/>
      <c r="AO94" s="470"/>
      <c r="AP94" s="470"/>
      <c r="AQ94" s="470"/>
      <c r="AR94" s="470"/>
      <c r="AS94" s="470"/>
      <c r="AT94" s="470"/>
      <c r="AU94" s="470"/>
      <c r="AV94" s="470"/>
      <c r="AW94" s="470"/>
      <c r="AX94" s="470"/>
      <c r="AY94" s="470"/>
    </row>
    <row r="95" spans="1:51">
      <c r="A95" s="470"/>
      <c r="B95" s="470"/>
      <c r="C95" s="470"/>
      <c r="D95" s="470"/>
      <c r="E95" s="470"/>
      <c r="F95" s="297"/>
      <c r="G95" s="928"/>
      <c r="H95" s="297"/>
      <c r="I95" s="297"/>
      <c r="J95" s="297"/>
      <c r="K95" s="297"/>
      <c r="L95" s="297"/>
      <c r="M95" s="297"/>
      <c r="N95" s="297"/>
      <c r="O95" s="297"/>
      <c r="P95" s="297"/>
      <c r="Q95" s="297"/>
      <c r="R95" s="297"/>
      <c r="S95" s="297"/>
      <c r="T95" s="470"/>
      <c r="U95" s="470"/>
      <c r="V95" s="470"/>
      <c r="W95" s="470"/>
      <c r="X95" s="470"/>
      <c r="Y95" s="470"/>
      <c r="Z95" s="470"/>
      <c r="AA95" s="470"/>
      <c r="AB95" s="470"/>
      <c r="AC95" s="470"/>
      <c r="AD95" s="470"/>
      <c r="AE95" s="470"/>
      <c r="AF95" s="470"/>
      <c r="AG95" s="470"/>
      <c r="AH95" s="470"/>
      <c r="AI95" s="470"/>
      <c r="AJ95" s="470"/>
      <c r="AK95" s="470"/>
      <c r="AL95" s="470"/>
      <c r="AM95" s="470"/>
      <c r="AN95" s="470"/>
      <c r="AO95" s="470"/>
      <c r="AP95" s="470"/>
      <c r="AQ95" s="470"/>
      <c r="AR95" s="470"/>
      <c r="AS95" s="470"/>
      <c r="AT95" s="470"/>
      <c r="AU95" s="470"/>
      <c r="AV95" s="470"/>
      <c r="AW95" s="470"/>
      <c r="AX95" s="470"/>
      <c r="AY95" s="470"/>
    </row>
    <row r="96" spans="1:51">
      <c r="A96" s="470"/>
      <c r="B96" s="470"/>
      <c r="C96" s="470"/>
      <c r="D96" s="470"/>
      <c r="E96" s="470"/>
      <c r="F96" s="297"/>
      <c r="G96" s="928"/>
      <c r="H96" s="297"/>
      <c r="I96" s="297"/>
      <c r="J96" s="297"/>
      <c r="K96" s="297"/>
      <c r="L96" s="297"/>
      <c r="M96" s="297"/>
      <c r="N96" s="297"/>
      <c r="O96" s="297"/>
      <c r="P96" s="297"/>
      <c r="Q96" s="297"/>
      <c r="R96" s="297"/>
      <c r="S96" s="297"/>
      <c r="T96" s="470"/>
      <c r="U96" s="470"/>
      <c r="V96" s="470"/>
      <c r="W96" s="470"/>
      <c r="X96" s="470"/>
      <c r="Y96" s="470"/>
      <c r="Z96" s="470"/>
      <c r="AA96" s="470"/>
      <c r="AB96" s="470"/>
      <c r="AC96" s="470"/>
      <c r="AD96" s="470"/>
      <c r="AE96" s="470"/>
      <c r="AF96" s="470"/>
      <c r="AG96" s="470"/>
      <c r="AH96" s="470"/>
      <c r="AI96" s="470"/>
      <c r="AJ96" s="470"/>
      <c r="AK96" s="470"/>
      <c r="AL96" s="470"/>
      <c r="AM96" s="470"/>
      <c r="AN96" s="470"/>
      <c r="AO96" s="470"/>
      <c r="AP96" s="470"/>
      <c r="AQ96" s="470"/>
      <c r="AR96" s="470"/>
      <c r="AS96" s="470"/>
      <c r="AT96" s="470"/>
      <c r="AU96" s="470"/>
      <c r="AV96" s="470"/>
      <c r="AW96" s="470"/>
      <c r="AX96" s="470"/>
      <c r="AY96" s="470"/>
    </row>
    <row r="97" spans="1:51">
      <c r="A97" s="470"/>
      <c r="B97" s="470"/>
      <c r="C97" s="470"/>
      <c r="D97" s="470"/>
      <c r="E97" s="470"/>
      <c r="F97" s="297"/>
      <c r="G97" s="928"/>
      <c r="H97" s="297"/>
      <c r="I97" s="297"/>
      <c r="J97" s="297"/>
      <c r="K97" s="297"/>
      <c r="L97" s="297"/>
      <c r="M97" s="297"/>
      <c r="N97" s="297"/>
      <c r="O97" s="297"/>
      <c r="P97" s="297"/>
      <c r="Q97" s="297"/>
      <c r="R97" s="297"/>
      <c r="S97" s="297"/>
      <c r="T97" s="470"/>
      <c r="U97" s="470"/>
      <c r="V97" s="470"/>
      <c r="W97" s="470"/>
      <c r="X97" s="470"/>
      <c r="Y97" s="470"/>
      <c r="Z97" s="470"/>
      <c r="AA97" s="470"/>
      <c r="AB97" s="470"/>
      <c r="AC97" s="470"/>
      <c r="AD97" s="470"/>
      <c r="AE97" s="470"/>
      <c r="AF97" s="470"/>
      <c r="AG97" s="470"/>
      <c r="AH97" s="470"/>
      <c r="AI97" s="470"/>
      <c r="AJ97" s="470"/>
      <c r="AK97" s="470"/>
      <c r="AL97" s="470"/>
      <c r="AM97" s="470"/>
      <c r="AN97" s="470"/>
      <c r="AO97" s="470"/>
      <c r="AP97" s="470"/>
      <c r="AQ97" s="470"/>
      <c r="AR97" s="470"/>
      <c r="AS97" s="470"/>
      <c r="AT97" s="470"/>
      <c r="AU97" s="470"/>
      <c r="AV97" s="470"/>
      <c r="AW97" s="470"/>
      <c r="AX97" s="470"/>
      <c r="AY97" s="470"/>
    </row>
    <row r="98" spans="1:51">
      <c r="A98" s="470"/>
      <c r="B98" s="470"/>
      <c r="C98" s="470"/>
      <c r="D98" s="470"/>
      <c r="E98" s="470"/>
      <c r="F98" s="297"/>
      <c r="G98" s="928"/>
      <c r="H98" s="297"/>
      <c r="I98" s="297"/>
      <c r="J98" s="297"/>
      <c r="K98" s="297"/>
      <c r="L98" s="297"/>
      <c r="M98" s="297"/>
      <c r="N98" s="297"/>
      <c r="O98" s="297"/>
      <c r="P98" s="297"/>
      <c r="Q98" s="297"/>
      <c r="R98" s="297"/>
      <c r="S98" s="297"/>
      <c r="T98" s="470"/>
      <c r="U98" s="470"/>
      <c r="V98" s="470"/>
      <c r="W98" s="470"/>
      <c r="X98" s="470"/>
      <c r="Y98" s="470"/>
      <c r="Z98" s="470"/>
      <c r="AA98" s="470"/>
      <c r="AB98" s="470"/>
      <c r="AC98" s="470"/>
      <c r="AD98" s="470"/>
      <c r="AE98" s="470"/>
      <c r="AF98" s="470"/>
      <c r="AG98" s="470"/>
      <c r="AH98" s="470"/>
      <c r="AI98" s="470"/>
      <c r="AJ98" s="470"/>
      <c r="AK98" s="470"/>
      <c r="AL98" s="470"/>
      <c r="AM98" s="470"/>
      <c r="AN98" s="470"/>
      <c r="AO98" s="470"/>
      <c r="AP98" s="470"/>
      <c r="AQ98" s="470"/>
      <c r="AR98" s="470"/>
      <c r="AS98" s="470"/>
      <c r="AT98" s="470"/>
      <c r="AU98" s="470"/>
      <c r="AV98" s="470"/>
      <c r="AW98" s="470"/>
      <c r="AX98" s="470"/>
      <c r="AY98" s="470"/>
    </row>
    <row r="99" spans="1:51">
      <c r="A99" s="470"/>
      <c r="B99" s="470"/>
      <c r="C99" s="470"/>
      <c r="D99" s="470"/>
      <c r="E99" s="470"/>
      <c r="F99" s="297"/>
      <c r="G99" s="928"/>
      <c r="H99" s="297"/>
      <c r="I99" s="297"/>
      <c r="J99" s="297"/>
      <c r="K99" s="297"/>
      <c r="L99" s="297"/>
      <c r="M99" s="297"/>
      <c r="N99" s="297"/>
      <c r="O99" s="297"/>
      <c r="P99" s="297"/>
      <c r="Q99" s="297"/>
      <c r="R99" s="297"/>
      <c r="S99" s="297"/>
      <c r="T99" s="470"/>
      <c r="U99" s="470"/>
      <c r="V99" s="470"/>
      <c r="W99" s="470"/>
      <c r="X99" s="470"/>
      <c r="Y99" s="470"/>
      <c r="Z99" s="470"/>
      <c r="AA99" s="470"/>
      <c r="AB99" s="470"/>
      <c r="AC99" s="470"/>
      <c r="AD99" s="470"/>
      <c r="AE99" s="470"/>
      <c r="AF99" s="470"/>
      <c r="AG99" s="470"/>
      <c r="AH99" s="470"/>
      <c r="AI99" s="470"/>
      <c r="AJ99" s="470"/>
      <c r="AK99" s="470"/>
      <c r="AL99" s="470"/>
      <c r="AM99" s="470"/>
      <c r="AN99" s="470"/>
      <c r="AO99" s="470"/>
      <c r="AP99" s="470"/>
      <c r="AQ99" s="470"/>
      <c r="AR99" s="470"/>
      <c r="AS99" s="470"/>
      <c r="AT99" s="470"/>
      <c r="AU99" s="470"/>
      <c r="AV99" s="470"/>
      <c r="AW99" s="470"/>
      <c r="AX99" s="470"/>
      <c r="AY99" s="470"/>
    </row>
    <row r="100" spans="1:51">
      <c r="A100" s="470"/>
      <c r="B100" s="470"/>
      <c r="C100" s="470"/>
      <c r="D100" s="470"/>
      <c r="E100" s="470"/>
      <c r="F100" s="297"/>
      <c r="G100" s="928"/>
      <c r="H100" s="297"/>
      <c r="I100" s="297"/>
      <c r="J100" s="297"/>
      <c r="K100" s="297"/>
      <c r="L100" s="297"/>
      <c r="M100" s="297"/>
      <c r="N100" s="297"/>
      <c r="O100" s="297"/>
      <c r="P100" s="297"/>
      <c r="Q100" s="297"/>
      <c r="R100" s="297"/>
      <c r="S100" s="297"/>
      <c r="T100" s="470"/>
      <c r="U100" s="470"/>
      <c r="V100" s="470"/>
      <c r="W100" s="470"/>
      <c r="X100" s="470"/>
      <c r="Y100" s="470"/>
      <c r="Z100" s="470"/>
      <c r="AA100" s="470"/>
      <c r="AB100" s="470"/>
      <c r="AC100" s="470"/>
      <c r="AD100" s="470"/>
      <c r="AE100" s="470"/>
      <c r="AF100" s="470"/>
      <c r="AG100" s="470"/>
      <c r="AH100" s="470"/>
      <c r="AI100" s="470"/>
      <c r="AJ100" s="470"/>
      <c r="AK100" s="470"/>
      <c r="AL100" s="470"/>
      <c r="AM100" s="470"/>
      <c r="AN100" s="470"/>
      <c r="AO100" s="470"/>
      <c r="AP100" s="470"/>
      <c r="AQ100" s="470"/>
      <c r="AR100" s="470"/>
      <c r="AS100" s="470"/>
      <c r="AT100" s="470"/>
      <c r="AU100" s="470"/>
      <c r="AV100" s="470"/>
      <c r="AW100" s="470"/>
      <c r="AX100" s="470"/>
      <c r="AY100" s="470"/>
    </row>
    <row r="101" spans="1:51">
      <c r="A101" s="470"/>
      <c r="B101" s="470"/>
      <c r="C101" s="470"/>
      <c r="D101" s="470"/>
      <c r="E101" s="470"/>
      <c r="F101" s="297"/>
      <c r="G101" s="928"/>
      <c r="H101" s="297"/>
      <c r="I101" s="297"/>
      <c r="J101" s="297"/>
      <c r="K101" s="297"/>
      <c r="L101" s="297"/>
      <c r="M101" s="297"/>
      <c r="N101" s="297"/>
      <c r="O101" s="297"/>
      <c r="P101" s="297"/>
      <c r="Q101" s="297"/>
      <c r="R101" s="297"/>
      <c r="S101" s="297"/>
      <c r="T101" s="470"/>
      <c r="U101" s="470"/>
      <c r="V101" s="470"/>
      <c r="W101" s="470"/>
      <c r="X101" s="470"/>
      <c r="Y101" s="470"/>
      <c r="Z101" s="470"/>
      <c r="AA101" s="470"/>
      <c r="AB101" s="470"/>
      <c r="AC101" s="470"/>
      <c r="AD101" s="470"/>
      <c r="AE101" s="470"/>
      <c r="AF101" s="470"/>
      <c r="AG101" s="470"/>
      <c r="AH101" s="470"/>
      <c r="AI101" s="470"/>
      <c r="AJ101" s="470"/>
      <c r="AK101" s="470"/>
      <c r="AL101" s="470"/>
      <c r="AM101" s="470"/>
      <c r="AN101" s="470"/>
      <c r="AO101" s="470"/>
      <c r="AP101" s="470"/>
      <c r="AQ101" s="470"/>
      <c r="AR101" s="470"/>
      <c r="AS101" s="470"/>
      <c r="AT101" s="470"/>
      <c r="AU101" s="470"/>
      <c r="AV101" s="470"/>
      <c r="AW101" s="470"/>
      <c r="AX101" s="470"/>
      <c r="AY101" s="470"/>
    </row>
    <row r="102" spans="1:51">
      <c r="A102" s="470"/>
      <c r="B102" s="470"/>
      <c r="C102" s="470"/>
      <c r="D102" s="470"/>
      <c r="E102" s="470"/>
      <c r="F102" s="297"/>
      <c r="G102" s="928"/>
      <c r="H102" s="297"/>
      <c r="I102" s="297"/>
      <c r="J102" s="297"/>
      <c r="K102" s="297"/>
      <c r="L102" s="297"/>
      <c r="M102" s="297"/>
      <c r="N102" s="297"/>
      <c r="O102" s="297"/>
      <c r="P102" s="297"/>
      <c r="Q102" s="297"/>
      <c r="R102" s="297"/>
      <c r="S102" s="297"/>
      <c r="T102" s="470"/>
      <c r="U102" s="470"/>
      <c r="V102" s="470"/>
      <c r="W102" s="470"/>
      <c r="X102" s="470"/>
      <c r="Y102" s="470"/>
      <c r="Z102" s="470"/>
      <c r="AA102" s="470"/>
      <c r="AB102" s="470"/>
      <c r="AC102" s="470"/>
      <c r="AD102" s="470"/>
      <c r="AE102" s="470"/>
      <c r="AF102" s="470"/>
      <c r="AG102" s="470"/>
      <c r="AH102" s="470"/>
      <c r="AI102" s="470"/>
      <c r="AJ102" s="470"/>
      <c r="AK102" s="470"/>
      <c r="AL102" s="470"/>
      <c r="AM102" s="470"/>
      <c r="AN102" s="470"/>
      <c r="AO102" s="470"/>
      <c r="AP102" s="470"/>
      <c r="AQ102" s="470"/>
      <c r="AR102" s="470"/>
      <c r="AS102" s="470"/>
      <c r="AT102" s="470"/>
      <c r="AU102" s="470"/>
      <c r="AV102" s="470"/>
      <c r="AW102" s="470"/>
      <c r="AX102" s="470"/>
      <c r="AY102" s="470"/>
    </row>
    <row r="103" spans="1:51">
      <c r="A103" s="470"/>
      <c r="B103" s="470"/>
      <c r="C103" s="470"/>
      <c r="D103" s="470"/>
      <c r="E103" s="470"/>
      <c r="F103" s="297"/>
      <c r="G103" s="928"/>
      <c r="H103" s="297"/>
      <c r="I103" s="297"/>
      <c r="J103" s="297"/>
      <c r="K103" s="297"/>
      <c r="L103" s="297"/>
      <c r="M103" s="297"/>
      <c r="N103" s="297"/>
      <c r="O103" s="297"/>
      <c r="P103" s="297"/>
      <c r="Q103" s="297"/>
      <c r="R103" s="297"/>
      <c r="S103" s="297"/>
      <c r="T103" s="470"/>
      <c r="U103" s="470"/>
      <c r="V103" s="470"/>
      <c r="W103" s="470"/>
      <c r="X103" s="470"/>
      <c r="Y103" s="470"/>
      <c r="Z103" s="470"/>
      <c r="AA103" s="470"/>
      <c r="AB103" s="470"/>
      <c r="AC103" s="470"/>
      <c r="AD103" s="470"/>
      <c r="AE103" s="470"/>
      <c r="AF103" s="470"/>
      <c r="AG103" s="470"/>
      <c r="AH103" s="470"/>
      <c r="AI103" s="470"/>
      <c r="AJ103" s="470"/>
      <c r="AK103" s="470"/>
      <c r="AL103" s="470"/>
      <c r="AM103" s="470"/>
      <c r="AN103" s="470"/>
      <c r="AO103" s="470"/>
      <c r="AP103" s="470"/>
      <c r="AQ103" s="470"/>
      <c r="AR103" s="470"/>
      <c r="AS103" s="470"/>
      <c r="AT103" s="470"/>
      <c r="AU103" s="470"/>
      <c r="AV103" s="470"/>
      <c r="AW103" s="470"/>
      <c r="AX103" s="470"/>
      <c r="AY103" s="470"/>
    </row>
    <row r="104" spans="1:51">
      <c r="A104" s="470"/>
      <c r="B104" s="470"/>
      <c r="C104" s="470"/>
      <c r="D104" s="470"/>
      <c r="E104" s="470"/>
      <c r="F104" s="297"/>
      <c r="G104" s="928"/>
      <c r="H104" s="297"/>
      <c r="I104" s="297"/>
      <c r="J104" s="297"/>
      <c r="K104" s="297"/>
      <c r="L104" s="297"/>
      <c r="M104" s="297"/>
      <c r="N104" s="297"/>
      <c r="O104" s="297"/>
      <c r="P104" s="297"/>
      <c r="Q104" s="297"/>
      <c r="R104" s="297"/>
      <c r="S104" s="297"/>
      <c r="T104" s="470"/>
      <c r="U104" s="470"/>
      <c r="V104" s="470"/>
      <c r="W104" s="470"/>
      <c r="X104" s="470"/>
      <c r="Y104" s="470"/>
      <c r="Z104" s="470"/>
      <c r="AA104" s="470"/>
      <c r="AB104" s="470"/>
      <c r="AC104" s="470"/>
      <c r="AD104" s="470"/>
      <c r="AE104" s="470"/>
      <c r="AF104" s="470"/>
      <c r="AG104" s="470"/>
      <c r="AH104" s="470"/>
      <c r="AI104" s="470"/>
      <c r="AJ104" s="470"/>
      <c r="AK104" s="470"/>
      <c r="AL104" s="470"/>
      <c r="AM104" s="470"/>
      <c r="AN104" s="470"/>
      <c r="AO104" s="470"/>
      <c r="AP104" s="470"/>
      <c r="AQ104" s="470"/>
      <c r="AR104" s="470"/>
      <c r="AS104" s="470"/>
      <c r="AT104" s="470"/>
      <c r="AU104" s="470"/>
      <c r="AV104" s="470"/>
      <c r="AW104" s="470"/>
      <c r="AX104" s="470"/>
      <c r="AY104" s="470"/>
    </row>
    <row r="105" spans="1:51">
      <c r="A105" s="470"/>
      <c r="B105" s="470"/>
      <c r="C105" s="470"/>
      <c r="D105" s="470"/>
      <c r="E105" s="470"/>
      <c r="F105" s="297"/>
      <c r="G105" s="928"/>
      <c r="H105" s="297"/>
      <c r="I105" s="297"/>
      <c r="J105" s="297"/>
      <c r="K105" s="297"/>
      <c r="L105" s="297"/>
      <c r="M105" s="297"/>
      <c r="N105" s="297"/>
      <c r="O105" s="297"/>
      <c r="P105" s="297"/>
      <c r="Q105" s="297"/>
      <c r="R105" s="297"/>
      <c r="S105" s="297"/>
      <c r="T105" s="470"/>
      <c r="U105" s="470"/>
      <c r="V105" s="470"/>
      <c r="W105" s="470"/>
      <c r="X105" s="470"/>
      <c r="Y105" s="470"/>
      <c r="Z105" s="470"/>
      <c r="AA105" s="470"/>
      <c r="AB105" s="470"/>
      <c r="AC105" s="470"/>
      <c r="AD105" s="470"/>
      <c r="AE105" s="470"/>
      <c r="AF105" s="470"/>
      <c r="AG105" s="470"/>
      <c r="AH105" s="470"/>
      <c r="AI105" s="470"/>
      <c r="AJ105" s="470"/>
      <c r="AK105" s="470"/>
      <c r="AL105" s="470"/>
      <c r="AM105" s="470"/>
      <c r="AN105" s="470"/>
      <c r="AO105" s="470"/>
      <c r="AP105" s="470"/>
      <c r="AQ105" s="470"/>
      <c r="AR105" s="470"/>
      <c r="AS105" s="470"/>
      <c r="AT105" s="470"/>
      <c r="AU105" s="470"/>
      <c r="AV105" s="470"/>
      <c r="AW105" s="470"/>
      <c r="AX105" s="470"/>
      <c r="AY105" s="470"/>
    </row>
    <row r="106" spans="1:51">
      <c r="A106" s="470"/>
      <c r="B106" s="470"/>
      <c r="C106" s="470"/>
      <c r="D106" s="470"/>
      <c r="E106" s="470"/>
      <c r="F106" s="297"/>
      <c r="G106" s="928"/>
      <c r="H106" s="297"/>
      <c r="I106" s="297"/>
      <c r="J106" s="297"/>
      <c r="K106" s="297"/>
      <c r="L106" s="297"/>
      <c r="M106" s="297"/>
      <c r="N106" s="297"/>
      <c r="O106" s="297"/>
      <c r="P106" s="297"/>
      <c r="Q106" s="297"/>
      <c r="R106" s="297"/>
      <c r="S106" s="297"/>
      <c r="T106" s="470"/>
      <c r="U106" s="470"/>
      <c r="V106" s="470"/>
      <c r="W106" s="470"/>
      <c r="X106" s="470"/>
      <c r="Y106" s="470"/>
      <c r="Z106" s="470"/>
      <c r="AA106" s="470"/>
      <c r="AB106" s="470"/>
      <c r="AC106" s="470"/>
      <c r="AD106" s="470"/>
      <c r="AE106" s="470"/>
      <c r="AF106" s="470"/>
      <c r="AG106" s="470"/>
      <c r="AH106" s="470"/>
      <c r="AI106" s="470"/>
      <c r="AJ106" s="470"/>
      <c r="AK106" s="470"/>
      <c r="AL106" s="470"/>
      <c r="AM106" s="470"/>
      <c r="AN106" s="470"/>
      <c r="AO106" s="470"/>
      <c r="AP106" s="470"/>
      <c r="AQ106" s="470"/>
      <c r="AR106" s="470"/>
      <c r="AS106" s="470"/>
      <c r="AT106" s="470"/>
      <c r="AU106" s="470"/>
      <c r="AV106" s="470"/>
      <c r="AW106" s="470"/>
      <c r="AX106" s="470"/>
      <c r="AY106" s="470"/>
    </row>
    <row r="107" spans="1:51">
      <c r="A107" s="470"/>
      <c r="B107" s="470"/>
      <c r="C107" s="470"/>
      <c r="D107" s="470"/>
      <c r="E107" s="470"/>
      <c r="F107" s="297"/>
      <c r="G107" s="928"/>
      <c r="H107" s="297"/>
      <c r="I107" s="297"/>
      <c r="J107" s="297"/>
      <c r="K107" s="297"/>
      <c r="L107" s="297"/>
      <c r="M107" s="297"/>
      <c r="N107" s="297"/>
      <c r="O107" s="297"/>
      <c r="P107" s="297"/>
      <c r="Q107" s="297"/>
      <c r="R107" s="297"/>
      <c r="S107" s="297"/>
      <c r="T107" s="470"/>
      <c r="U107" s="470"/>
      <c r="V107" s="470"/>
      <c r="W107" s="470"/>
      <c r="X107" s="470"/>
      <c r="Y107" s="470"/>
      <c r="Z107" s="470"/>
      <c r="AA107" s="470"/>
      <c r="AB107" s="470"/>
      <c r="AC107" s="470"/>
      <c r="AD107" s="470"/>
      <c r="AE107" s="470"/>
      <c r="AF107" s="470"/>
      <c r="AG107" s="470"/>
      <c r="AH107" s="470"/>
      <c r="AI107" s="470"/>
      <c r="AJ107" s="470"/>
      <c r="AK107" s="470"/>
      <c r="AL107" s="470"/>
      <c r="AM107" s="470"/>
      <c r="AN107" s="470"/>
      <c r="AO107" s="470"/>
      <c r="AP107" s="470"/>
      <c r="AQ107" s="470"/>
      <c r="AR107" s="470"/>
      <c r="AS107" s="470"/>
      <c r="AT107" s="470"/>
      <c r="AU107" s="470"/>
      <c r="AV107" s="470"/>
      <c r="AW107" s="470"/>
      <c r="AX107" s="470"/>
      <c r="AY107" s="470"/>
    </row>
    <row r="108" spans="1:51">
      <c r="A108" s="470"/>
      <c r="B108" s="470"/>
      <c r="C108" s="470"/>
      <c r="D108" s="470"/>
      <c r="E108" s="470"/>
      <c r="F108" s="297"/>
      <c r="G108" s="928"/>
      <c r="H108" s="297"/>
      <c r="I108" s="297"/>
      <c r="J108" s="297"/>
      <c r="K108" s="297"/>
      <c r="L108" s="297"/>
      <c r="M108" s="297"/>
      <c r="N108" s="297"/>
      <c r="O108" s="297"/>
      <c r="P108" s="297"/>
      <c r="Q108" s="297"/>
      <c r="R108" s="297"/>
      <c r="S108" s="297"/>
      <c r="T108" s="470"/>
      <c r="U108" s="470"/>
      <c r="V108" s="470"/>
      <c r="W108" s="470"/>
      <c r="X108" s="470"/>
      <c r="Y108" s="470"/>
      <c r="Z108" s="470"/>
      <c r="AA108" s="470"/>
      <c r="AB108" s="470"/>
      <c r="AC108" s="470"/>
      <c r="AD108" s="470"/>
      <c r="AE108" s="470"/>
      <c r="AF108" s="470"/>
      <c r="AG108" s="470"/>
      <c r="AH108" s="470"/>
      <c r="AI108" s="470"/>
      <c r="AJ108" s="470"/>
      <c r="AK108" s="470"/>
      <c r="AL108" s="470"/>
      <c r="AM108" s="470"/>
      <c r="AN108" s="470"/>
      <c r="AO108" s="470"/>
      <c r="AP108" s="470"/>
      <c r="AQ108" s="470"/>
      <c r="AR108" s="470"/>
      <c r="AS108" s="470"/>
      <c r="AT108" s="470"/>
      <c r="AU108" s="470"/>
      <c r="AV108" s="470"/>
      <c r="AW108" s="470"/>
      <c r="AX108" s="470"/>
      <c r="AY108" s="470"/>
    </row>
    <row r="109" spans="1:51">
      <c r="A109" s="470"/>
      <c r="B109" s="470"/>
      <c r="C109" s="470"/>
      <c r="D109" s="470"/>
      <c r="E109" s="470"/>
      <c r="F109" s="297"/>
      <c r="G109" s="928"/>
      <c r="H109" s="297"/>
      <c r="I109" s="297"/>
      <c r="J109" s="297"/>
      <c r="K109" s="297"/>
      <c r="L109" s="297"/>
      <c r="M109" s="297"/>
      <c r="N109" s="297"/>
      <c r="O109" s="297"/>
      <c r="P109" s="297"/>
      <c r="Q109" s="297"/>
      <c r="R109" s="297"/>
      <c r="S109" s="297"/>
      <c r="T109" s="470"/>
      <c r="U109" s="470"/>
      <c r="V109" s="470"/>
      <c r="W109" s="470"/>
      <c r="X109" s="470"/>
      <c r="Y109" s="470"/>
      <c r="Z109" s="470"/>
      <c r="AA109" s="470"/>
      <c r="AB109" s="470"/>
      <c r="AC109" s="470"/>
      <c r="AD109" s="470"/>
      <c r="AE109" s="470"/>
      <c r="AF109" s="470"/>
      <c r="AG109" s="470"/>
      <c r="AH109" s="470"/>
      <c r="AI109" s="470"/>
      <c r="AJ109" s="470"/>
      <c r="AK109" s="470"/>
      <c r="AL109" s="470"/>
      <c r="AM109" s="470"/>
      <c r="AN109" s="470"/>
      <c r="AO109" s="470"/>
      <c r="AP109" s="470"/>
      <c r="AQ109" s="470"/>
      <c r="AR109" s="470"/>
      <c r="AS109" s="470"/>
      <c r="AT109" s="470"/>
      <c r="AU109" s="470"/>
      <c r="AV109" s="470"/>
      <c r="AW109" s="470"/>
      <c r="AX109" s="470"/>
      <c r="AY109" s="470"/>
    </row>
    <row r="110" spans="1:51">
      <c r="A110" s="470"/>
      <c r="B110" s="470"/>
      <c r="C110" s="470"/>
      <c r="D110" s="470"/>
      <c r="E110" s="470"/>
      <c r="F110" s="297"/>
      <c r="G110" s="928"/>
      <c r="H110" s="297"/>
      <c r="I110" s="297"/>
      <c r="J110" s="297"/>
      <c r="K110" s="297"/>
      <c r="L110" s="297"/>
      <c r="M110" s="297"/>
      <c r="N110" s="297"/>
      <c r="O110" s="297"/>
      <c r="P110" s="297"/>
      <c r="Q110" s="297"/>
      <c r="R110" s="297"/>
      <c r="S110" s="297"/>
      <c r="T110" s="470"/>
      <c r="U110" s="470"/>
      <c r="V110" s="470"/>
      <c r="W110" s="470"/>
      <c r="X110" s="470"/>
      <c r="Y110" s="470"/>
      <c r="Z110" s="470"/>
      <c r="AA110" s="470"/>
      <c r="AB110" s="470"/>
      <c r="AC110" s="470"/>
      <c r="AD110" s="470"/>
      <c r="AE110" s="470"/>
      <c r="AF110" s="470"/>
      <c r="AG110" s="470"/>
      <c r="AH110" s="470"/>
      <c r="AI110" s="470"/>
      <c r="AJ110" s="470"/>
      <c r="AK110" s="470"/>
      <c r="AL110" s="470"/>
      <c r="AM110" s="470"/>
      <c r="AN110" s="470"/>
      <c r="AO110" s="470"/>
      <c r="AP110" s="470"/>
      <c r="AQ110" s="470"/>
      <c r="AR110" s="470"/>
      <c r="AS110" s="470"/>
      <c r="AT110" s="470"/>
      <c r="AU110" s="470"/>
      <c r="AV110" s="470"/>
      <c r="AW110" s="470"/>
      <c r="AX110" s="470"/>
      <c r="AY110" s="470"/>
    </row>
    <row r="111" spans="1:51">
      <c r="A111" s="470"/>
      <c r="B111" s="470"/>
      <c r="C111" s="470"/>
      <c r="D111" s="470"/>
      <c r="E111" s="470"/>
      <c r="F111" s="297"/>
      <c r="G111" s="928"/>
      <c r="H111" s="297"/>
      <c r="I111" s="297"/>
      <c r="J111" s="297"/>
      <c r="K111" s="297"/>
      <c r="L111" s="297"/>
      <c r="M111" s="297"/>
      <c r="N111" s="297"/>
      <c r="O111" s="297"/>
      <c r="P111" s="297"/>
      <c r="Q111" s="297"/>
      <c r="R111" s="297"/>
      <c r="S111" s="297"/>
      <c r="T111" s="470"/>
      <c r="U111" s="470"/>
      <c r="V111" s="470"/>
      <c r="W111" s="470"/>
      <c r="X111" s="470"/>
      <c r="Y111" s="470"/>
      <c r="Z111" s="470"/>
      <c r="AA111" s="470"/>
      <c r="AB111" s="470"/>
      <c r="AC111" s="470"/>
      <c r="AD111" s="470"/>
      <c r="AE111" s="470"/>
      <c r="AF111" s="470"/>
      <c r="AG111" s="470"/>
      <c r="AH111" s="470"/>
      <c r="AI111" s="470"/>
      <c r="AJ111" s="470"/>
      <c r="AK111" s="470"/>
      <c r="AL111" s="470"/>
      <c r="AM111" s="470"/>
      <c r="AN111" s="470"/>
      <c r="AO111" s="470"/>
      <c r="AP111" s="470"/>
      <c r="AQ111" s="470"/>
      <c r="AR111" s="470"/>
      <c r="AS111" s="470"/>
      <c r="AT111" s="470"/>
      <c r="AU111" s="470"/>
      <c r="AV111" s="470"/>
      <c r="AW111" s="470"/>
      <c r="AX111" s="470"/>
      <c r="AY111" s="470"/>
    </row>
    <row r="112" spans="1:51">
      <c r="A112" s="470"/>
      <c r="B112" s="470"/>
      <c r="C112" s="470"/>
      <c r="D112" s="470"/>
      <c r="E112" s="470"/>
      <c r="F112" s="297"/>
      <c r="G112" s="928"/>
      <c r="H112" s="297"/>
      <c r="I112" s="297"/>
      <c r="J112" s="297"/>
      <c r="K112" s="297"/>
      <c r="L112" s="297"/>
      <c r="M112" s="297"/>
      <c r="N112" s="297"/>
      <c r="O112" s="297"/>
      <c r="P112" s="297"/>
      <c r="Q112" s="297"/>
      <c r="R112" s="297"/>
      <c r="S112" s="297"/>
      <c r="T112" s="470"/>
      <c r="U112" s="470"/>
      <c r="V112" s="470"/>
      <c r="W112" s="470"/>
      <c r="X112" s="470"/>
      <c r="Y112" s="470"/>
      <c r="Z112" s="470"/>
      <c r="AA112" s="470"/>
      <c r="AB112" s="470"/>
      <c r="AC112" s="470"/>
      <c r="AD112" s="470"/>
      <c r="AE112" s="470"/>
      <c r="AF112" s="470"/>
      <c r="AG112" s="470"/>
      <c r="AH112" s="470"/>
      <c r="AI112" s="470"/>
      <c r="AJ112" s="470"/>
      <c r="AK112" s="470"/>
      <c r="AL112" s="470"/>
      <c r="AM112" s="470"/>
      <c r="AN112" s="470"/>
      <c r="AO112" s="470"/>
      <c r="AP112" s="470"/>
      <c r="AQ112" s="470"/>
      <c r="AR112" s="470"/>
      <c r="AS112" s="470"/>
      <c r="AT112" s="470"/>
      <c r="AU112" s="470"/>
      <c r="AV112" s="470"/>
      <c r="AW112" s="470"/>
      <c r="AX112" s="470"/>
      <c r="AY112" s="470"/>
    </row>
    <row r="113" spans="1:51">
      <c r="A113" s="470"/>
      <c r="B113" s="470"/>
      <c r="C113" s="470"/>
      <c r="D113" s="470"/>
      <c r="E113" s="470"/>
      <c r="F113" s="297"/>
      <c r="G113" s="928"/>
      <c r="H113" s="297"/>
      <c r="I113" s="297"/>
      <c r="J113" s="297"/>
      <c r="K113" s="297"/>
      <c r="L113" s="297"/>
      <c r="M113" s="297"/>
      <c r="N113" s="297"/>
      <c r="O113" s="297"/>
      <c r="P113" s="297"/>
      <c r="Q113" s="297"/>
      <c r="R113" s="297"/>
      <c r="S113" s="297"/>
      <c r="T113" s="470"/>
      <c r="U113" s="470"/>
      <c r="V113" s="470"/>
      <c r="W113" s="470"/>
      <c r="X113" s="470"/>
      <c r="Y113" s="470"/>
      <c r="Z113" s="470"/>
      <c r="AA113" s="470"/>
      <c r="AB113" s="470"/>
      <c r="AC113" s="470"/>
      <c r="AD113" s="470"/>
      <c r="AE113" s="470"/>
      <c r="AF113" s="470"/>
      <c r="AG113" s="470"/>
      <c r="AH113" s="470"/>
      <c r="AI113" s="470"/>
      <c r="AJ113" s="470"/>
      <c r="AK113" s="470"/>
      <c r="AL113" s="470"/>
      <c r="AM113" s="470"/>
      <c r="AN113" s="470"/>
      <c r="AO113" s="470"/>
      <c r="AP113" s="470"/>
      <c r="AQ113" s="470"/>
      <c r="AR113" s="470"/>
      <c r="AS113" s="470"/>
      <c r="AT113" s="470"/>
      <c r="AU113" s="470"/>
      <c r="AV113" s="470"/>
      <c r="AW113" s="470"/>
      <c r="AX113" s="470"/>
      <c r="AY113" s="470"/>
    </row>
    <row r="114" spans="1:51">
      <c r="A114" s="470"/>
      <c r="B114" s="470"/>
      <c r="C114" s="470"/>
      <c r="D114" s="470"/>
      <c r="E114" s="470"/>
      <c r="F114" s="297"/>
      <c r="G114" s="928"/>
      <c r="H114" s="297"/>
      <c r="I114" s="297"/>
      <c r="J114" s="297"/>
      <c r="K114" s="297"/>
      <c r="L114" s="297"/>
      <c r="M114" s="297"/>
      <c r="N114" s="297"/>
      <c r="O114" s="297"/>
      <c r="P114" s="297"/>
      <c r="Q114" s="297"/>
      <c r="R114" s="297"/>
      <c r="S114" s="297"/>
      <c r="T114" s="470"/>
      <c r="U114" s="470"/>
      <c r="V114" s="470"/>
      <c r="W114" s="470"/>
      <c r="X114" s="470"/>
      <c r="Y114" s="470"/>
      <c r="Z114" s="470"/>
      <c r="AA114" s="470"/>
      <c r="AB114" s="470"/>
      <c r="AC114" s="470"/>
      <c r="AD114" s="470"/>
      <c r="AE114" s="470"/>
      <c r="AF114" s="470"/>
      <c r="AG114" s="470"/>
      <c r="AH114" s="470"/>
      <c r="AI114" s="470"/>
      <c r="AJ114" s="470"/>
      <c r="AK114" s="470"/>
      <c r="AL114" s="470"/>
      <c r="AM114" s="470"/>
      <c r="AN114" s="470"/>
      <c r="AO114" s="470"/>
      <c r="AP114" s="470"/>
      <c r="AQ114" s="470"/>
      <c r="AR114" s="470"/>
      <c r="AS114" s="470"/>
      <c r="AT114" s="470"/>
      <c r="AU114" s="470"/>
      <c r="AV114" s="470"/>
      <c r="AW114" s="470"/>
      <c r="AX114" s="470"/>
      <c r="AY114" s="470"/>
    </row>
    <row r="115" spans="1:51">
      <c r="A115" s="470"/>
      <c r="B115" s="470"/>
      <c r="C115" s="470"/>
      <c r="D115" s="470"/>
      <c r="E115" s="470"/>
      <c r="F115" s="297"/>
      <c r="G115" s="928"/>
      <c r="H115" s="297"/>
      <c r="I115" s="297"/>
      <c r="J115" s="297"/>
      <c r="K115" s="297"/>
      <c r="L115" s="297"/>
      <c r="M115" s="297"/>
      <c r="N115" s="297"/>
      <c r="O115" s="297"/>
      <c r="P115" s="297"/>
      <c r="Q115" s="297"/>
      <c r="R115" s="297"/>
      <c r="S115" s="297"/>
      <c r="T115" s="470"/>
      <c r="U115" s="470"/>
      <c r="V115" s="470"/>
      <c r="W115" s="470"/>
      <c r="X115" s="470"/>
      <c r="Y115" s="470"/>
      <c r="Z115" s="470"/>
      <c r="AA115" s="470"/>
      <c r="AB115" s="470"/>
      <c r="AC115" s="470"/>
      <c r="AD115" s="470"/>
      <c r="AE115" s="470"/>
      <c r="AF115" s="470"/>
      <c r="AG115" s="470"/>
      <c r="AH115" s="470"/>
      <c r="AI115" s="470"/>
      <c r="AJ115" s="470"/>
      <c r="AK115" s="470"/>
      <c r="AL115" s="470"/>
      <c r="AM115" s="470"/>
      <c r="AN115" s="470"/>
      <c r="AO115" s="470"/>
      <c r="AP115" s="470"/>
      <c r="AQ115" s="470"/>
      <c r="AR115" s="470"/>
      <c r="AS115" s="470"/>
      <c r="AT115" s="470"/>
      <c r="AU115" s="470"/>
      <c r="AV115" s="470"/>
      <c r="AW115" s="470"/>
      <c r="AX115" s="470"/>
      <c r="AY115" s="470"/>
    </row>
    <row r="116" spans="1:51">
      <c r="A116" s="470"/>
      <c r="B116" s="470"/>
      <c r="C116" s="470"/>
      <c r="D116" s="470"/>
      <c r="E116" s="470"/>
      <c r="F116" s="297"/>
      <c r="G116" s="928"/>
      <c r="H116" s="297"/>
      <c r="I116" s="297"/>
      <c r="J116" s="297"/>
      <c r="K116" s="297"/>
      <c r="L116" s="297"/>
      <c r="M116" s="297"/>
      <c r="N116" s="297"/>
      <c r="O116" s="297"/>
      <c r="P116" s="297"/>
      <c r="Q116" s="297"/>
      <c r="R116" s="297"/>
      <c r="S116" s="297"/>
      <c r="T116" s="470"/>
      <c r="U116" s="470"/>
      <c r="V116" s="470"/>
      <c r="W116" s="470"/>
      <c r="X116" s="470"/>
      <c r="Y116" s="470"/>
      <c r="Z116" s="470"/>
      <c r="AA116" s="470"/>
      <c r="AB116" s="470"/>
      <c r="AC116" s="470"/>
      <c r="AD116" s="470"/>
      <c r="AE116" s="470"/>
      <c r="AF116" s="470"/>
      <c r="AG116" s="470"/>
      <c r="AH116" s="470"/>
      <c r="AI116" s="470"/>
      <c r="AJ116" s="470"/>
      <c r="AK116" s="470"/>
      <c r="AL116" s="470"/>
      <c r="AM116" s="470"/>
      <c r="AN116" s="470"/>
      <c r="AO116" s="470"/>
      <c r="AP116" s="470"/>
      <c r="AQ116" s="470"/>
      <c r="AR116" s="470"/>
      <c r="AS116" s="470"/>
      <c r="AT116" s="470"/>
      <c r="AU116" s="470"/>
      <c r="AV116" s="470"/>
      <c r="AW116" s="470"/>
      <c r="AX116" s="470"/>
      <c r="AY116" s="470"/>
    </row>
    <row r="117" spans="1:51">
      <c r="A117" s="470"/>
      <c r="B117" s="470"/>
      <c r="C117" s="470"/>
      <c r="D117" s="470"/>
      <c r="E117" s="470"/>
      <c r="F117" s="297"/>
      <c r="G117" s="928"/>
      <c r="H117" s="297"/>
      <c r="I117" s="297"/>
      <c r="J117" s="297"/>
      <c r="K117" s="297"/>
      <c r="L117" s="297"/>
      <c r="M117" s="297"/>
      <c r="N117" s="297"/>
      <c r="O117" s="297"/>
      <c r="P117" s="297"/>
      <c r="Q117" s="297"/>
      <c r="R117" s="297"/>
      <c r="S117" s="297"/>
      <c r="T117" s="470"/>
      <c r="U117" s="470"/>
      <c r="V117" s="470"/>
      <c r="W117" s="470"/>
      <c r="X117" s="470"/>
      <c r="Y117" s="470"/>
      <c r="Z117" s="470"/>
      <c r="AA117" s="470"/>
      <c r="AB117" s="470"/>
      <c r="AC117" s="470"/>
      <c r="AD117" s="470"/>
      <c r="AE117" s="470"/>
      <c r="AF117" s="470"/>
      <c r="AG117" s="470"/>
      <c r="AH117" s="470"/>
      <c r="AI117" s="470"/>
      <c r="AJ117" s="470"/>
      <c r="AK117" s="470"/>
      <c r="AL117" s="470"/>
      <c r="AM117" s="470"/>
      <c r="AN117" s="470"/>
      <c r="AO117" s="470"/>
      <c r="AP117" s="470"/>
      <c r="AQ117" s="470"/>
      <c r="AR117" s="470"/>
      <c r="AS117" s="470"/>
      <c r="AT117" s="470"/>
      <c r="AU117" s="470"/>
      <c r="AV117" s="470"/>
      <c r="AW117" s="470"/>
      <c r="AX117" s="470"/>
      <c r="AY117" s="470"/>
    </row>
    <row r="118" spans="1:51">
      <c r="A118" s="470"/>
      <c r="B118" s="470"/>
      <c r="C118" s="470"/>
      <c r="D118" s="470"/>
      <c r="E118" s="470"/>
      <c r="F118" s="297"/>
      <c r="G118" s="928"/>
      <c r="H118" s="297"/>
      <c r="I118" s="297"/>
      <c r="J118" s="297"/>
      <c r="K118" s="297"/>
      <c r="L118" s="297"/>
      <c r="M118" s="297"/>
      <c r="N118" s="297"/>
      <c r="O118" s="297"/>
      <c r="P118" s="297"/>
      <c r="Q118" s="297"/>
      <c r="R118" s="297"/>
      <c r="S118" s="297"/>
      <c r="T118" s="470"/>
      <c r="U118" s="470"/>
      <c r="V118" s="470"/>
      <c r="W118" s="470"/>
      <c r="X118" s="470"/>
      <c r="Y118" s="470"/>
      <c r="Z118" s="470"/>
      <c r="AA118" s="470"/>
      <c r="AB118" s="470"/>
      <c r="AC118" s="470"/>
      <c r="AD118" s="470"/>
      <c r="AE118" s="470"/>
      <c r="AF118" s="470"/>
      <c r="AG118" s="470"/>
      <c r="AH118" s="470"/>
      <c r="AI118" s="470"/>
      <c r="AJ118" s="470"/>
      <c r="AK118" s="470"/>
      <c r="AL118" s="470"/>
      <c r="AM118" s="470"/>
      <c r="AN118" s="470"/>
      <c r="AO118" s="470"/>
      <c r="AP118" s="470"/>
      <c r="AQ118" s="470"/>
      <c r="AR118" s="470"/>
      <c r="AS118" s="470"/>
      <c r="AT118" s="470"/>
      <c r="AU118" s="470"/>
      <c r="AV118" s="470"/>
      <c r="AW118" s="470"/>
      <c r="AX118" s="470"/>
      <c r="AY118" s="470"/>
    </row>
    <row r="119" spans="1:51">
      <c r="A119" s="470"/>
      <c r="B119" s="470"/>
      <c r="C119" s="470"/>
      <c r="D119" s="470"/>
      <c r="E119" s="470"/>
      <c r="F119" s="297"/>
      <c r="G119" s="928"/>
      <c r="H119" s="297"/>
      <c r="I119" s="297"/>
      <c r="J119" s="297"/>
      <c r="K119" s="297"/>
      <c r="L119" s="297"/>
      <c r="M119" s="297"/>
      <c r="N119" s="297"/>
      <c r="O119" s="297"/>
      <c r="P119" s="297"/>
      <c r="Q119" s="297"/>
      <c r="R119" s="297"/>
      <c r="S119" s="297"/>
      <c r="T119" s="470"/>
      <c r="U119" s="470"/>
      <c r="V119" s="470"/>
      <c r="W119" s="470"/>
      <c r="X119" s="470"/>
      <c r="Y119" s="470"/>
      <c r="Z119" s="470"/>
      <c r="AA119" s="470"/>
      <c r="AB119" s="470"/>
      <c r="AC119" s="470"/>
      <c r="AD119" s="470"/>
      <c r="AE119" s="470"/>
      <c r="AF119" s="470"/>
      <c r="AG119" s="470"/>
      <c r="AH119" s="470"/>
      <c r="AI119" s="470"/>
      <c r="AJ119" s="470"/>
      <c r="AK119" s="470"/>
      <c r="AL119" s="470"/>
      <c r="AM119" s="470"/>
      <c r="AN119" s="470"/>
      <c r="AO119" s="470"/>
      <c r="AP119" s="470"/>
      <c r="AQ119" s="470"/>
      <c r="AR119" s="470"/>
      <c r="AS119" s="470"/>
      <c r="AT119" s="470"/>
      <c r="AU119" s="470"/>
      <c r="AV119" s="470"/>
      <c r="AW119" s="470"/>
      <c r="AX119" s="470"/>
      <c r="AY119" s="470"/>
    </row>
    <row r="120" spans="1:51">
      <c r="A120" s="470"/>
      <c r="B120" s="470"/>
      <c r="C120" s="470"/>
      <c r="D120" s="470"/>
      <c r="E120" s="470"/>
      <c r="F120" s="297"/>
      <c r="G120" s="928"/>
      <c r="H120" s="297"/>
      <c r="I120" s="297"/>
      <c r="J120" s="297"/>
      <c r="K120" s="297"/>
      <c r="L120" s="297"/>
      <c r="M120" s="297"/>
      <c r="N120" s="297"/>
      <c r="O120" s="297"/>
      <c r="P120" s="297"/>
      <c r="Q120" s="297"/>
      <c r="R120" s="297"/>
      <c r="S120" s="297"/>
      <c r="T120" s="470"/>
      <c r="U120" s="470"/>
      <c r="V120" s="470"/>
      <c r="W120" s="470"/>
      <c r="X120" s="470"/>
      <c r="Y120" s="470"/>
      <c r="Z120" s="470"/>
      <c r="AA120" s="470"/>
      <c r="AB120" s="470"/>
      <c r="AC120" s="470"/>
      <c r="AD120" s="470"/>
      <c r="AE120" s="470"/>
      <c r="AF120" s="470"/>
      <c r="AG120" s="470"/>
      <c r="AH120" s="470"/>
      <c r="AI120" s="470"/>
      <c r="AJ120" s="470"/>
      <c r="AK120" s="470"/>
      <c r="AL120" s="470"/>
      <c r="AM120" s="470"/>
      <c r="AN120" s="470"/>
      <c r="AO120" s="470"/>
      <c r="AP120" s="470"/>
      <c r="AQ120" s="470"/>
      <c r="AR120" s="470"/>
      <c r="AS120" s="470"/>
      <c r="AT120" s="470"/>
      <c r="AU120" s="470"/>
      <c r="AV120" s="470"/>
      <c r="AW120" s="470"/>
      <c r="AX120" s="470"/>
      <c r="AY120" s="470"/>
    </row>
    <row r="121" spans="1:51">
      <c r="A121" s="470"/>
      <c r="B121" s="470"/>
      <c r="C121" s="470"/>
      <c r="D121" s="470"/>
      <c r="E121" s="470"/>
      <c r="F121" s="297"/>
      <c r="G121" s="928"/>
      <c r="H121" s="297"/>
      <c r="I121" s="297"/>
      <c r="J121" s="297"/>
      <c r="K121" s="297"/>
      <c r="L121" s="297"/>
      <c r="M121" s="297"/>
      <c r="N121" s="297"/>
      <c r="O121" s="297"/>
      <c r="P121" s="297"/>
      <c r="Q121" s="297"/>
      <c r="R121" s="297"/>
      <c r="S121" s="297"/>
      <c r="T121" s="470"/>
      <c r="U121" s="470"/>
      <c r="V121" s="470"/>
      <c r="W121" s="470"/>
      <c r="X121" s="470"/>
      <c r="Y121" s="470"/>
      <c r="Z121" s="470"/>
      <c r="AA121" s="470"/>
      <c r="AB121" s="470"/>
      <c r="AC121" s="470"/>
      <c r="AD121" s="470"/>
      <c r="AE121" s="470"/>
      <c r="AF121" s="470"/>
      <c r="AG121" s="470"/>
      <c r="AH121" s="470"/>
      <c r="AI121" s="470"/>
      <c r="AJ121" s="470"/>
      <c r="AK121" s="470"/>
      <c r="AL121" s="470"/>
      <c r="AM121" s="470"/>
      <c r="AN121" s="470"/>
      <c r="AO121" s="470"/>
      <c r="AP121" s="470"/>
      <c r="AQ121" s="470"/>
      <c r="AR121" s="470"/>
      <c r="AS121" s="470"/>
      <c r="AT121" s="470"/>
      <c r="AU121" s="470"/>
      <c r="AV121" s="470"/>
      <c r="AW121" s="470"/>
      <c r="AX121" s="470"/>
      <c r="AY121" s="470"/>
    </row>
    <row r="122" spans="1:51">
      <c r="A122" s="470"/>
      <c r="B122" s="470"/>
      <c r="C122" s="470"/>
      <c r="D122" s="470"/>
      <c r="E122" s="470"/>
      <c r="F122" s="297"/>
      <c r="G122" s="928"/>
      <c r="H122" s="297"/>
      <c r="I122" s="297"/>
      <c r="J122" s="297"/>
      <c r="K122" s="297"/>
      <c r="L122" s="297"/>
      <c r="M122" s="297"/>
      <c r="N122" s="297"/>
      <c r="O122" s="297"/>
      <c r="P122" s="297"/>
      <c r="Q122" s="297"/>
      <c r="R122" s="297"/>
      <c r="S122" s="297"/>
      <c r="T122" s="470"/>
      <c r="U122" s="470"/>
      <c r="V122" s="470"/>
      <c r="W122" s="470"/>
      <c r="X122" s="470"/>
      <c r="Y122" s="470"/>
      <c r="Z122" s="470"/>
      <c r="AA122" s="470"/>
      <c r="AB122" s="470"/>
      <c r="AC122" s="470"/>
      <c r="AD122" s="470"/>
      <c r="AE122" s="470"/>
      <c r="AF122" s="470"/>
      <c r="AG122" s="470"/>
      <c r="AH122" s="470"/>
      <c r="AI122" s="470"/>
      <c r="AJ122" s="470"/>
      <c r="AK122" s="470"/>
      <c r="AL122" s="470"/>
      <c r="AM122" s="470"/>
      <c r="AN122" s="470"/>
      <c r="AO122" s="470"/>
      <c r="AP122" s="470"/>
      <c r="AQ122" s="470"/>
      <c r="AR122" s="470"/>
      <c r="AS122" s="470"/>
      <c r="AT122" s="470"/>
      <c r="AU122" s="470"/>
      <c r="AV122" s="470"/>
      <c r="AW122" s="470"/>
      <c r="AX122" s="470"/>
      <c r="AY122" s="470"/>
    </row>
    <row r="123" spans="1:51">
      <c r="G123" s="928"/>
      <c r="H123" s="297"/>
      <c r="I123" s="297"/>
      <c r="J123" s="297"/>
      <c r="K123" s="297"/>
      <c r="L123" s="297"/>
      <c r="M123" s="297"/>
      <c r="N123" s="297"/>
      <c r="O123" s="297"/>
      <c r="P123" s="297"/>
      <c r="Q123" s="297"/>
      <c r="R123" s="297"/>
      <c r="S123" s="297"/>
      <c r="T123" s="470"/>
      <c r="U123" s="470"/>
      <c r="V123" s="470"/>
      <c r="W123" s="470"/>
      <c r="X123" s="470"/>
      <c r="Y123" s="470"/>
      <c r="Z123" s="470"/>
      <c r="AA123" s="470"/>
      <c r="AB123" s="470"/>
      <c r="AC123" s="470"/>
      <c r="AD123" s="470"/>
      <c r="AE123" s="470"/>
      <c r="AF123" s="470"/>
      <c r="AG123" s="470"/>
      <c r="AH123" s="470"/>
      <c r="AI123" s="470"/>
      <c r="AJ123" s="470"/>
      <c r="AK123" s="470"/>
      <c r="AL123" s="470"/>
      <c r="AM123" s="470"/>
      <c r="AN123" s="470"/>
      <c r="AO123" s="470"/>
    </row>
  </sheetData>
  <mergeCells count="10">
    <mergeCell ref="J15:J16"/>
    <mergeCell ref="I15:I16"/>
    <mergeCell ref="H15:H16"/>
    <mergeCell ref="G15:G16"/>
    <mergeCell ref="F15:F16"/>
    <mergeCell ref="A15:A16"/>
    <mergeCell ref="B15:B16"/>
    <mergeCell ref="C15:C16"/>
    <mergeCell ref="D15:D16"/>
    <mergeCell ref="E15:E16"/>
  </mergeCells>
  <phoneticPr fontId="0" type="noConversion"/>
  <pageMargins left="0.77" right="0.48" top="0.63" bottom="0.28999999999999998" header="0.31496062992125984" footer="0.17"/>
  <pageSetup scale="56" orientation="portrait" r:id="rId1"/>
  <drawing r:id="rId2"/>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6"/>
  <dimension ref="A2:K41"/>
  <sheetViews>
    <sheetView showGridLines="0" zoomScaleNormal="100" workbookViewId="0">
      <selection activeCell="H30" sqref="H30"/>
    </sheetView>
  </sheetViews>
  <sheetFormatPr defaultRowHeight="15"/>
  <cols>
    <col min="1" max="1" width="19.7109375" style="72" customWidth="1"/>
    <col min="2" max="10" width="10.7109375" style="72" customWidth="1"/>
    <col min="11" max="11" width="11.42578125" style="72" customWidth="1"/>
    <col min="12" max="16384" width="9.140625" style="72"/>
  </cols>
  <sheetData>
    <row r="2" spans="1:11">
      <c r="A2" s="78" t="s">
        <v>353</v>
      </c>
      <c r="B2" s="80"/>
      <c r="C2" s="80"/>
      <c r="D2" s="80"/>
      <c r="E2" s="80"/>
      <c r="F2" s="80"/>
      <c r="G2" s="80"/>
      <c r="H2" s="80"/>
      <c r="I2" s="80"/>
      <c r="J2" s="80"/>
      <c r="K2" s="80">
        <v>86</v>
      </c>
    </row>
    <row r="10" spans="1:11">
      <c r="A10" s="74" t="s">
        <v>31</v>
      </c>
    </row>
    <row r="11" spans="1:11">
      <c r="A11" s="152" t="s">
        <v>1356</v>
      </c>
    </row>
    <row r="12" spans="1:11">
      <c r="A12" s="152" t="s">
        <v>1472</v>
      </c>
    </row>
    <row r="13" spans="1:11">
      <c r="A13" s="72" t="s">
        <v>434</v>
      </c>
    </row>
    <row r="14" spans="1:11">
      <c r="A14" s="1605" t="s">
        <v>401</v>
      </c>
      <c r="B14" s="1635">
        <v>2006</v>
      </c>
      <c r="C14" s="1635">
        <v>2007</v>
      </c>
      <c r="D14" s="1635">
        <v>2008</v>
      </c>
      <c r="E14" s="1635">
        <v>2009</v>
      </c>
      <c r="F14" s="1635">
        <v>2010</v>
      </c>
      <c r="G14" s="1635">
        <v>2011</v>
      </c>
      <c r="H14" s="1635">
        <v>2012</v>
      </c>
      <c r="I14" s="1635">
        <v>2013</v>
      </c>
      <c r="J14" s="1635">
        <v>2014</v>
      </c>
      <c r="K14" s="1635" t="s">
        <v>1470</v>
      </c>
    </row>
    <row r="15" spans="1:11">
      <c r="A15" s="1605"/>
      <c r="B15" s="1635"/>
      <c r="C15" s="1635"/>
      <c r="D15" s="1635"/>
      <c r="E15" s="1635"/>
      <c r="F15" s="1635"/>
      <c r="G15" s="1635"/>
      <c r="H15" s="1635"/>
      <c r="I15" s="1635"/>
      <c r="J15" s="1635"/>
      <c r="K15" s="1635"/>
    </row>
    <row r="16" spans="1:11">
      <c r="A16" s="376"/>
      <c r="F16" s="421"/>
    </row>
    <row r="17" spans="1:11">
      <c r="A17" s="72" t="s">
        <v>402</v>
      </c>
      <c r="B17" s="420">
        <v>1052.18</v>
      </c>
      <c r="C17" s="421">
        <v>1225.79</v>
      </c>
      <c r="D17" s="420">
        <v>1351.97</v>
      </c>
      <c r="E17" s="421">
        <v>1416.92528877</v>
      </c>
      <c r="F17" s="421">
        <v>1594.1016680099997</v>
      </c>
      <c r="G17" s="430">
        <v>1763966118.6000001</v>
      </c>
      <c r="H17" s="140">
        <v>1818.7778865499999</v>
      </c>
      <c r="I17" s="103">
        <v>1877.8294511300001</v>
      </c>
      <c r="J17" s="103">
        <v>2161.0380631300004</v>
      </c>
      <c r="K17" s="103">
        <v>2357.41387437</v>
      </c>
    </row>
    <row r="18" spans="1:11">
      <c r="A18" s="72" t="s">
        <v>403</v>
      </c>
      <c r="B18" s="420">
        <v>625.39</v>
      </c>
      <c r="C18" s="421">
        <v>694.68</v>
      </c>
      <c r="D18" s="420">
        <v>764.72</v>
      </c>
      <c r="E18" s="421">
        <v>874.13775718000011</v>
      </c>
      <c r="F18" s="421">
        <v>834.74516765999999</v>
      </c>
      <c r="G18" s="430">
        <v>933689011.63</v>
      </c>
      <c r="H18" s="140">
        <v>1056.5690297399999</v>
      </c>
      <c r="I18" s="103">
        <v>842.40578933000006</v>
      </c>
      <c r="J18" s="103">
        <v>1097.9663882899999</v>
      </c>
      <c r="K18" s="103">
        <v>1136.68909431</v>
      </c>
    </row>
    <row r="19" spans="1:11">
      <c r="A19" s="72" t="s">
        <v>404</v>
      </c>
      <c r="B19" s="420">
        <v>679.84</v>
      </c>
      <c r="C19" s="421">
        <v>876.41</v>
      </c>
      <c r="D19" s="420">
        <v>928.61</v>
      </c>
      <c r="E19" s="421">
        <v>728.62368469</v>
      </c>
      <c r="F19" s="421">
        <v>967.88911719999999</v>
      </c>
      <c r="G19" s="430">
        <v>1089191192.46</v>
      </c>
      <c r="H19" s="140">
        <v>1023.4381814599999</v>
      </c>
      <c r="I19" s="103">
        <v>891.27824166999994</v>
      </c>
      <c r="J19" s="103">
        <v>819.18791106000015</v>
      </c>
      <c r="K19" s="103">
        <v>916.51127479000002</v>
      </c>
    </row>
    <row r="20" spans="1:11">
      <c r="A20" s="72" t="s">
        <v>405</v>
      </c>
      <c r="B20" s="420">
        <v>830.39</v>
      </c>
      <c r="C20" s="421">
        <v>1091.69</v>
      </c>
      <c r="D20" s="420">
        <v>1113.53</v>
      </c>
      <c r="E20" s="421">
        <v>995.52046940000014</v>
      </c>
      <c r="F20" s="421">
        <v>1252.67119484</v>
      </c>
      <c r="G20" s="430">
        <v>1166609993.3200002</v>
      </c>
      <c r="H20" s="140">
        <v>1275.8415240499999</v>
      </c>
      <c r="I20" s="103">
        <v>1259.3770727900001</v>
      </c>
      <c r="J20" s="103">
        <v>1201.61143029</v>
      </c>
      <c r="K20" s="103">
        <v>1486.8621490099999</v>
      </c>
    </row>
    <row r="21" spans="1:11">
      <c r="A21" s="72" t="s">
        <v>406</v>
      </c>
      <c r="B21" s="420">
        <v>794.45</v>
      </c>
      <c r="C21" s="421">
        <v>914.98</v>
      </c>
      <c r="D21" s="420">
        <v>1011.96</v>
      </c>
      <c r="E21" s="421">
        <v>970.03293753000014</v>
      </c>
      <c r="F21" s="421">
        <v>1055.14125451</v>
      </c>
      <c r="G21" s="430">
        <v>1210166989.1100001</v>
      </c>
      <c r="H21" s="140">
        <v>1091.41951754</v>
      </c>
      <c r="I21" s="103">
        <v>931.04807813000014</v>
      </c>
      <c r="J21" s="103">
        <v>1111.63315008</v>
      </c>
      <c r="K21" s="103">
        <v>1188.0527559699999</v>
      </c>
    </row>
    <row r="22" spans="1:11">
      <c r="A22" s="72" t="s">
        <v>407</v>
      </c>
      <c r="B22" s="420">
        <v>817.43</v>
      </c>
      <c r="C22" s="421">
        <v>1033.58</v>
      </c>
      <c r="D22" s="420">
        <v>1124.8599999999999</v>
      </c>
      <c r="E22" s="421">
        <v>876.55082759000004</v>
      </c>
      <c r="F22" s="421">
        <v>1102.8392488099998</v>
      </c>
      <c r="G22" s="430">
        <v>1071841648.48</v>
      </c>
      <c r="H22" s="140">
        <v>1279.58399338</v>
      </c>
      <c r="I22" s="103">
        <v>1133.5128473700001</v>
      </c>
      <c r="J22" s="103">
        <v>1145.92188057</v>
      </c>
      <c r="K22" s="103">
        <v>1294.58761009</v>
      </c>
    </row>
    <row r="23" spans="1:11">
      <c r="A23" s="72" t="s">
        <v>408</v>
      </c>
      <c r="B23" s="420">
        <v>712.43</v>
      </c>
      <c r="C23" s="421">
        <v>822.26</v>
      </c>
      <c r="D23" s="420">
        <v>880.03</v>
      </c>
      <c r="E23" s="421">
        <v>1004.8710996799998</v>
      </c>
      <c r="F23" s="421">
        <v>1053.1048344599999</v>
      </c>
      <c r="G23" s="430">
        <v>1114269262.4000001</v>
      </c>
      <c r="H23" s="140">
        <v>1121.5260500499999</v>
      </c>
      <c r="I23" s="103">
        <v>1115.3622522300002</v>
      </c>
      <c r="J23" s="103">
        <v>1181.1902374199999</v>
      </c>
      <c r="K23" s="103">
        <v>1310.3948819500001</v>
      </c>
    </row>
    <row r="24" spans="1:11">
      <c r="A24" s="72" t="s">
        <v>409</v>
      </c>
      <c r="B24" s="420">
        <v>751.48</v>
      </c>
      <c r="C24" s="421">
        <v>1236.69</v>
      </c>
      <c r="D24" s="420">
        <v>1109.26</v>
      </c>
      <c r="E24" s="421">
        <v>1027.3386371899999</v>
      </c>
      <c r="F24" s="421">
        <v>1125.04230547</v>
      </c>
      <c r="G24" s="430">
        <v>1056851877.0999999</v>
      </c>
      <c r="H24" s="140">
        <v>1162.2259837300003</v>
      </c>
      <c r="I24" s="103">
        <v>1238.3520868599999</v>
      </c>
      <c r="J24" s="103">
        <v>1250.1166713299999</v>
      </c>
      <c r="K24" s="103">
        <v>1414.5695682499997</v>
      </c>
    </row>
    <row r="25" spans="1:11">
      <c r="A25" s="72" t="s">
        <v>410</v>
      </c>
      <c r="B25" s="420">
        <v>760.37</v>
      </c>
      <c r="C25" s="421">
        <v>1048.98</v>
      </c>
      <c r="D25" s="420">
        <v>928.24</v>
      </c>
      <c r="E25" s="421">
        <v>940.5747226499999</v>
      </c>
      <c r="F25" s="421">
        <v>1085.0452354000001</v>
      </c>
      <c r="G25" s="430">
        <v>1183752690.7</v>
      </c>
      <c r="H25" s="140">
        <v>1143.03745936</v>
      </c>
      <c r="I25" s="103">
        <v>1284.9201229499999</v>
      </c>
      <c r="J25" s="103">
        <v>1219.56698637</v>
      </c>
      <c r="K25" s="103">
        <v>1306.574611</v>
      </c>
    </row>
    <row r="26" spans="1:11">
      <c r="A26" s="72" t="s">
        <v>411</v>
      </c>
      <c r="B26" s="420">
        <v>782.12</v>
      </c>
      <c r="C26" s="421">
        <v>1024.78</v>
      </c>
      <c r="D26" s="420">
        <v>868.31</v>
      </c>
      <c r="E26" s="421">
        <v>968.91599971000005</v>
      </c>
      <c r="F26" s="421">
        <v>1075.71467721</v>
      </c>
      <c r="G26" s="430">
        <v>1106430721.23</v>
      </c>
      <c r="H26" s="140">
        <v>1085.6840397199999</v>
      </c>
      <c r="I26" s="103">
        <v>1110.9016838499999</v>
      </c>
      <c r="J26" s="103">
        <v>1158.45467151</v>
      </c>
      <c r="K26" s="103">
        <v>1311.0557307899999</v>
      </c>
    </row>
    <row r="27" spans="1:11">
      <c r="A27" s="72" t="s">
        <v>412</v>
      </c>
      <c r="B27" s="420">
        <v>863.21</v>
      </c>
      <c r="C27" s="421">
        <v>1055.6300000000001</v>
      </c>
      <c r="D27" s="420">
        <v>959.11</v>
      </c>
      <c r="E27" s="421">
        <v>1061.97960642</v>
      </c>
      <c r="F27" s="421">
        <v>1127.4602559800001</v>
      </c>
      <c r="G27" s="430">
        <v>1141266716.3200002</v>
      </c>
      <c r="H27" s="140">
        <v>1278.2934924799997</v>
      </c>
      <c r="I27" s="103">
        <v>1194.3970981700002</v>
      </c>
      <c r="J27" s="103">
        <v>1407.62563277</v>
      </c>
      <c r="K27" s="103">
        <v>1422.50838985</v>
      </c>
    </row>
    <row r="28" spans="1:11">
      <c r="A28" s="72" t="s">
        <v>413</v>
      </c>
      <c r="B28" s="421">
        <v>1021.37</v>
      </c>
      <c r="C28" s="421">
        <v>1341.77</v>
      </c>
      <c r="D28" s="420">
        <v>997.84</v>
      </c>
      <c r="E28" s="421">
        <v>1233.8856655600002</v>
      </c>
      <c r="F28" s="421">
        <v>1325.2726737200001</v>
      </c>
      <c r="G28" s="430">
        <v>1431694388.9200001</v>
      </c>
      <c r="H28" s="140">
        <v>1508.9887351500001</v>
      </c>
      <c r="I28" s="103">
        <v>1568.5264983100001</v>
      </c>
      <c r="J28" s="103">
        <v>1676.9050612400001</v>
      </c>
      <c r="K28" s="103">
        <v>1649.0419919999999</v>
      </c>
    </row>
    <row r="29" spans="1:11">
      <c r="B29" s="420"/>
      <c r="C29" s="420"/>
      <c r="D29" s="420"/>
      <c r="E29" s="420"/>
      <c r="F29" s="420"/>
    </row>
    <row r="30" spans="1:11">
      <c r="A30" s="416" t="s">
        <v>361</v>
      </c>
      <c r="B30" s="422">
        <v>9690.6600000000017</v>
      </c>
      <c r="C30" s="422">
        <v>12367.240000000002</v>
      </c>
      <c r="D30" s="422">
        <v>12038.439999999999</v>
      </c>
      <c r="E30" s="422">
        <v>12099.35669637</v>
      </c>
      <c r="F30" s="422">
        <v>13599.027633270001</v>
      </c>
      <c r="G30" s="422">
        <v>14269.73061027</v>
      </c>
      <c r="H30" s="422">
        <v>14845.385893209997</v>
      </c>
      <c r="I30" s="422">
        <v>14447.91122279</v>
      </c>
      <c r="J30" s="422">
        <v>15431.218084060001</v>
      </c>
      <c r="K30" s="422">
        <v>16794.261932379999</v>
      </c>
    </row>
    <row r="31" spans="1:11" ht="13.5" customHeight="1">
      <c r="A31" s="73"/>
    </row>
    <row r="32" spans="1:11">
      <c r="A32" s="80" t="s">
        <v>414</v>
      </c>
      <c r="B32" s="418"/>
      <c r="C32" s="418" t="s">
        <v>551</v>
      </c>
      <c r="D32" s="418" t="s">
        <v>552</v>
      </c>
      <c r="E32" s="418" t="s">
        <v>553</v>
      </c>
      <c r="F32" s="418" t="s">
        <v>554</v>
      </c>
      <c r="G32" s="418" t="s">
        <v>555</v>
      </c>
      <c r="H32" s="418" t="s">
        <v>556</v>
      </c>
      <c r="I32" s="418" t="s">
        <v>642</v>
      </c>
      <c r="J32" s="418" t="s">
        <v>760</v>
      </c>
      <c r="K32" s="418" t="s">
        <v>1581</v>
      </c>
    </row>
    <row r="33" spans="1:11">
      <c r="A33" s="80" t="s">
        <v>415</v>
      </c>
      <c r="B33" s="834"/>
      <c r="C33" s="834">
        <v>0.2762020337108102</v>
      </c>
      <c r="D33" s="834">
        <v>-2.658636850259255E-2</v>
      </c>
      <c r="E33" s="834">
        <v>5.0601819147664262E-3</v>
      </c>
      <c r="F33" s="834">
        <v>0.12394633653125764</v>
      </c>
      <c r="G33" s="834">
        <v>4.9319921621390428E-2</v>
      </c>
      <c r="H33" s="834">
        <v>4.0341005633679927E-2</v>
      </c>
      <c r="I33" s="834">
        <v>-2.6774290225880515E-2</v>
      </c>
      <c r="J33" s="834">
        <v>6.8058755768027002E-2</v>
      </c>
      <c r="K33" s="834">
        <v>8.8330282217188083E-2</v>
      </c>
    </row>
    <row r="34" spans="1:11" ht="15.75">
      <c r="A34" s="413" t="s">
        <v>729</v>
      </c>
    </row>
    <row r="35" spans="1:11" ht="15.75">
      <c r="A35" s="906" t="s">
        <v>1657</v>
      </c>
    </row>
    <row r="36" spans="1:11" ht="15.75">
      <c r="A36" s="40" t="s">
        <v>10</v>
      </c>
    </row>
    <row r="37" spans="1:11">
      <c r="A37" s="297"/>
    </row>
    <row r="38" spans="1:11">
      <c r="A38" s="297"/>
    </row>
    <row r="39" spans="1:11">
      <c r="A39" s="297"/>
    </row>
    <row r="40" spans="1:11">
      <c r="A40" s="297"/>
    </row>
    <row r="41" spans="1:11">
      <c r="A41" s="297"/>
    </row>
  </sheetData>
  <customSheetViews>
    <customSheetView guid="{51F1D52B-5D55-4FCC-809B-9B4CC86C88B9}">
      <selection activeCell="A12" sqref="A12"/>
      <pageMargins left="1.4" right="0.59" top="0.72" bottom="0.45" header="0.5" footer="0.5"/>
      <pageSetup scale="90" orientation="landscape" r:id="rId1"/>
      <headerFooter alignWithMargins="0"/>
    </customSheetView>
    <customSheetView guid="{67BA8672-8137-4028-84CD-AA630649A2B3}" showRuler="0">
      <selection activeCell="A12" sqref="A12:A13"/>
      <pageMargins left="1.4" right="0.59" top="0.72" bottom="0.45" header="0.5" footer="0.5"/>
      <pageSetup scale="90" orientation="landscape" r:id="rId2"/>
      <headerFooter alignWithMargins="0"/>
    </customSheetView>
    <customSheetView guid="{B297ACE3-C144-4411-A206-EE5C8D41CE1C}" topLeftCell="A16">
      <selection activeCell="H39" sqref="H39"/>
      <pageMargins left="1.4" right="0.59" top="0.72" bottom="0.45" header="0.5" footer="0.5"/>
      <pageSetup scale="90" orientation="landscape" r:id="rId3"/>
      <headerFooter alignWithMargins="0"/>
    </customSheetView>
    <customSheetView guid="{45E423DD-7FD2-487F-8372-5798D7D06C15}" showPageBreaks="1" printArea="1">
      <selection activeCell="A12" sqref="A12"/>
      <pageMargins left="1.4" right="0.59" top="0.72" bottom="0.45" header="0.5" footer="0.5"/>
      <pageSetup scale="90" orientation="landscape" r:id="rId4"/>
      <headerFooter alignWithMargins="0"/>
    </customSheetView>
  </customSheetViews>
  <mergeCells count="11">
    <mergeCell ref="K14:K15"/>
    <mergeCell ref="J14:J15"/>
    <mergeCell ref="I14:I15"/>
    <mergeCell ref="A14:A15"/>
    <mergeCell ref="E14:E15"/>
    <mergeCell ref="C14:C15"/>
    <mergeCell ref="H14:H15"/>
    <mergeCell ref="G14:G15"/>
    <mergeCell ref="F14:F15"/>
    <mergeCell ref="D14:D15"/>
    <mergeCell ref="B14:B15"/>
  </mergeCells>
  <phoneticPr fontId="14" type="noConversion"/>
  <pageMargins left="1.46" right="0.59055118110236227" top="0.62992125984251968" bottom="0.43307086614173229" header="0.51181102362204722" footer="0.51181102362204722"/>
  <pageSetup scale="80" orientation="landscape" r:id="rId5"/>
  <headerFooter alignWithMargins="0"/>
  <drawing r:id="rId6"/>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7"/>
  <dimension ref="A1:K46"/>
  <sheetViews>
    <sheetView showGridLines="0" zoomScaleNormal="100" workbookViewId="0">
      <selection activeCell="E28" sqref="E28"/>
    </sheetView>
  </sheetViews>
  <sheetFormatPr defaultRowHeight="15"/>
  <cols>
    <col min="1" max="1" width="19.28515625" style="72" customWidth="1"/>
    <col min="2" max="11" width="10.85546875" style="72" customWidth="1"/>
    <col min="12" max="16384" width="9.140625" style="72"/>
  </cols>
  <sheetData>
    <row r="1" spans="1:11">
      <c r="A1" s="78" t="s">
        <v>353</v>
      </c>
      <c r="B1" s="80"/>
      <c r="C1" s="80"/>
      <c r="D1" s="80"/>
      <c r="E1" s="80"/>
      <c r="F1" s="80"/>
      <c r="G1" s="80"/>
      <c r="H1" s="80"/>
      <c r="I1" s="80"/>
      <c r="J1" s="80"/>
      <c r="K1" s="80">
        <v>87</v>
      </c>
    </row>
    <row r="8" spans="1:11">
      <c r="A8" s="74" t="s">
        <v>32</v>
      </c>
    </row>
    <row r="9" spans="1:11">
      <c r="A9" s="152" t="s">
        <v>1357</v>
      </c>
    </row>
    <row r="10" spans="1:11">
      <c r="A10" s="152" t="s">
        <v>1472</v>
      </c>
    </row>
    <row r="11" spans="1:11">
      <c r="A11" s="72" t="s">
        <v>434</v>
      </c>
    </row>
    <row r="12" spans="1:11">
      <c r="A12" s="1605" t="s">
        <v>401</v>
      </c>
      <c r="B12" s="1635">
        <v>2006</v>
      </c>
      <c r="C12" s="1635">
        <v>2007</v>
      </c>
      <c r="D12" s="1635">
        <v>2008</v>
      </c>
      <c r="E12" s="1635">
        <v>2009</v>
      </c>
      <c r="F12" s="1605">
        <v>2010</v>
      </c>
      <c r="G12" s="1605">
        <v>2011</v>
      </c>
      <c r="H12" s="1605">
        <v>2012</v>
      </c>
      <c r="I12" s="1605">
        <v>2013</v>
      </c>
      <c r="J12" s="1605">
        <v>2014</v>
      </c>
      <c r="K12" s="1605" t="s">
        <v>1470</v>
      </c>
    </row>
    <row r="13" spans="1:11">
      <c r="A13" s="1605"/>
      <c r="B13" s="1635"/>
      <c r="C13" s="1635"/>
      <c r="D13" s="1635"/>
      <c r="E13" s="1635"/>
      <c r="F13" s="1605"/>
      <c r="G13" s="1605"/>
      <c r="H13" s="1605"/>
      <c r="I13" s="1605"/>
      <c r="J13" s="1605"/>
      <c r="K13" s="1605"/>
    </row>
    <row r="14" spans="1:11">
      <c r="A14" s="376"/>
      <c r="J14" s="103"/>
    </row>
    <row r="15" spans="1:11">
      <c r="A15" s="72" t="s">
        <v>402</v>
      </c>
      <c r="B15" s="119">
        <v>250.45</v>
      </c>
      <c r="C15" s="119">
        <v>543.25</v>
      </c>
      <c r="D15" s="119">
        <v>454.73</v>
      </c>
      <c r="E15" s="119">
        <v>560.87922113000002</v>
      </c>
      <c r="F15" s="119">
        <v>467.87582764999996</v>
      </c>
      <c r="G15" s="430">
        <v>464479097.06999999</v>
      </c>
      <c r="H15" s="674">
        <v>484.42789666000004</v>
      </c>
      <c r="I15" s="103">
        <v>566.98290505</v>
      </c>
      <c r="J15" s="103">
        <v>586.96545609999998</v>
      </c>
      <c r="K15" s="103">
        <v>684.56402863999995</v>
      </c>
    </row>
    <row r="16" spans="1:11">
      <c r="A16" s="72" t="s">
        <v>403</v>
      </c>
      <c r="B16" s="119">
        <v>149.96</v>
      </c>
      <c r="C16" s="119">
        <v>31.25</v>
      </c>
      <c r="D16" s="119">
        <v>246.53</v>
      </c>
      <c r="E16" s="119">
        <v>159.89865836999999</v>
      </c>
      <c r="F16" s="119">
        <v>263.26061300999999</v>
      </c>
      <c r="G16" s="430">
        <v>292564255.30000001</v>
      </c>
      <c r="H16" s="674">
        <v>359.70738947000001</v>
      </c>
      <c r="I16" s="103">
        <v>184.82672922</v>
      </c>
      <c r="J16" s="103">
        <v>318.74530149000003</v>
      </c>
      <c r="K16" s="103">
        <v>134.39686703999999</v>
      </c>
    </row>
    <row r="17" spans="1:11">
      <c r="A17" s="72" t="s">
        <v>404</v>
      </c>
      <c r="B17" s="119">
        <v>178.03</v>
      </c>
      <c r="C17" s="119">
        <v>209.83</v>
      </c>
      <c r="D17" s="119">
        <v>252.04</v>
      </c>
      <c r="E17" s="119">
        <v>219.69617901000001</v>
      </c>
      <c r="F17" s="119">
        <v>315.45935716000002</v>
      </c>
      <c r="G17" s="430">
        <v>258170502.88999996</v>
      </c>
      <c r="H17" s="674">
        <v>249.31995271</v>
      </c>
      <c r="I17" s="103">
        <v>208.65086661000001</v>
      </c>
      <c r="J17" s="103">
        <v>229.31075497000003</v>
      </c>
      <c r="K17" s="103">
        <v>226.53517970999997</v>
      </c>
    </row>
    <row r="18" spans="1:11">
      <c r="A18" s="72" t="s">
        <v>405</v>
      </c>
      <c r="B18" s="119">
        <v>223.17</v>
      </c>
      <c r="C18" s="119">
        <v>252.88</v>
      </c>
      <c r="D18" s="119">
        <v>315.82</v>
      </c>
      <c r="E18" s="119">
        <v>305.02319769000002</v>
      </c>
      <c r="F18" s="119">
        <v>358.33306004999997</v>
      </c>
      <c r="G18" s="430">
        <v>343320268.19</v>
      </c>
      <c r="H18" s="674">
        <v>341.57049849999999</v>
      </c>
      <c r="I18" s="103">
        <v>257.65176472999997</v>
      </c>
      <c r="J18" s="103">
        <v>234.31526743000001</v>
      </c>
      <c r="K18" s="103">
        <v>325.63784792000001</v>
      </c>
    </row>
    <row r="19" spans="1:11">
      <c r="A19" s="72" t="s">
        <v>406</v>
      </c>
      <c r="B19" s="119">
        <v>186.76</v>
      </c>
      <c r="C19" s="119">
        <v>148.88999999999999</v>
      </c>
      <c r="D19" s="119">
        <v>319.01</v>
      </c>
      <c r="E19" s="119">
        <v>337.01320269999997</v>
      </c>
      <c r="F19" s="119">
        <v>318.11140983999996</v>
      </c>
      <c r="G19" s="430">
        <v>319959790.48000002</v>
      </c>
      <c r="H19" s="674">
        <v>272.11880076</v>
      </c>
      <c r="I19" s="103">
        <v>284.37848837000001</v>
      </c>
      <c r="J19" s="103">
        <v>272.69700148000004</v>
      </c>
      <c r="K19" s="103">
        <v>331.63340743000003</v>
      </c>
    </row>
    <row r="20" spans="1:11">
      <c r="A20" s="72" t="s">
        <v>407</v>
      </c>
      <c r="B20" s="119">
        <v>223.12</v>
      </c>
      <c r="C20" s="119">
        <v>221.64</v>
      </c>
      <c r="D20" s="119">
        <v>328.19</v>
      </c>
      <c r="E20" s="119">
        <v>298.86738538999998</v>
      </c>
      <c r="F20" s="119">
        <v>341.80604080000001</v>
      </c>
      <c r="G20" s="430">
        <v>323962186.82999998</v>
      </c>
      <c r="H20" s="674">
        <v>377.29032032999999</v>
      </c>
      <c r="I20" s="103">
        <v>330.60640779000005</v>
      </c>
      <c r="J20" s="103">
        <v>310.30556147999999</v>
      </c>
      <c r="K20" s="103">
        <v>344.37079586999999</v>
      </c>
    </row>
    <row r="21" spans="1:11">
      <c r="A21" s="72" t="s">
        <v>408</v>
      </c>
      <c r="B21" s="119">
        <v>204.88</v>
      </c>
      <c r="C21" s="119">
        <v>349.83</v>
      </c>
      <c r="D21" s="119">
        <v>437.07</v>
      </c>
      <c r="E21" s="119">
        <v>320.43021620999997</v>
      </c>
      <c r="F21" s="119">
        <v>311.12764125999996</v>
      </c>
      <c r="G21" s="430">
        <v>337533008.39999998</v>
      </c>
      <c r="H21" s="674">
        <v>315.52475095</v>
      </c>
      <c r="I21" s="103">
        <v>325.12308191000005</v>
      </c>
      <c r="J21" s="103">
        <v>329.65989739999998</v>
      </c>
      <c r="K21" s="103">
        <v>344.21432736999998</v>
      </c>
    </row>
    <row r="22" spans="1:11">
      <c r="A22" s="72" t="s">
        <v>409</v>
      </c>
      <c r="B22" s="119">
        <v>195.49</v>
      </c>
      <c r="C22" s="119">
        <v>184.68</v>
      </c>
      <c r="D22" s="119">
        <v>263.33</v>
      </c>
      <c r="E22" s="119">
        <v>336.05211020999997</v>
      </c>
      <c r="F22" s="119">
        <v>336.22336290999999</v>
      </c>
      <c r="G22" s="430">
        <v>329203616.56999999</v>
      </c>
      <c r="H22" s="674">
        <v>304.95778624000002</v>
      </c>
      <c r="I22" s="103">
        <v>323.48810637999998</v>
      </c>
      <c r="J22" s="103">
        <v>320.38058477999999</v>
      </c>
      <c r="K22" s="103">
        <v>366.01659975999996</v>
      </c>
    </row>
    <row r="23" spans="1:11">
      <c r="A23" s="72" t="s">
        <v>410</v>
      </c>
      <c r="B23" s="119">
        <v>235.82</v>
      </c>
      <c r="C23" s="119">
        <v>322.19</v>
      </c>
      <c r="D23" s="119">
        <v>308.36</v>
      </c>
      <c r="E23" s="119">
        <v>314.54993432999999</v>
      </c>
      <c r="F23" s="119">
        <v>353.53464443000001</v>
      </c>
      <c r="G23" s="430">
        <v>350584223.82999998</v>
      </c>
      <c r="H23" s="674">
        <v>349.65134577999999</v>
      </c>
      <c r="I23" s="103">
        <v>328.24191120999996</v>
      </c>
      <c r="J23" s="103">
        <v>278.35177835999997</v>
      </c>
      <c r="K23" s="103">
        <v>354.04483482000006</v>
      </c>
    </row>
    <row r="24" spans="1:11">
      <c r="A24" s="72" t="s">
        <v>411</v>
      </c>
      <c r="B24" s="119">
        <v>187.28</v>
      </c>
      <c r="C24" s="119">
        <v>289.20999999999998</v>
      </c>
      <c r="D24" s="119">
        <v>286.52999999999997</v>
      </c>
      <c r="E24" s="119">
        <v>319.9883145</v>
      </c>
      <c r="F24" s="119">
        <v>333.03111273999997</v>
      </c>
      <c r="G24" s="430">
        <v>343677984.32999998</v>
      </c>
      <c r="H24" s="674">
        <v>286.07627143999997</v>
      </c>
      <c r="I24" s="103">
        <v>319.91665717000001</v>
      </c>
      <c r="J24" s="103">
        <v>297.28052840999999</v>
      </c>
      <c r="K24" s="103">
        <v>350.15204826999997</v>
      </c>
    </row>
    <row r="25" spans="1:11">
      <c r="A25" s="72" t="s">
        <v>412</v>
      </c>
      <c r="B25" s="119">
        <v>220.61</v>
      </c>
      <c r="C25" s="119">
        <v>328.07</v>
      </c>
      <c r="D25" s="119">
        <v>378.93</v>
      </c>
      <c r="E25" s="119">
        <v>329.98167699999999</v>
      </c>
      <c r="F25" s="119">
        <v>312.46440166000002</v>
      </c>
      <c r="G25" s="430">
        <v>315378238.12</v>
      </c>
      <c r="H25" s="674">
        <v>350.28335127999998</v>
      </c>
      <c r="I25" s="103">
        <v>350.50594321000005</v>
      </c>
      <c r="J25" s="103">
        <v>419.45723880999998</v>
      </c>
      <c r="K25" s="103">
        <v>415.51518267</v>
      </c>
    </row>
    <row r="26" spans="1:11">
      <c r="A26" s="72" t="s">
        <v>413</v>
      </c>
      <c r="B26" s="119">
        <v>254.91</v>
      </c>
      <c r="C26" s="119">
        <v>358.28</v>
      </c>
      <c r="D26" s="119">
        <v>321.52999999999997</v>
      </c>
      <c r="E26" s="119">
        <v>325.85177913999996</v>
      </c>
      <c r="F26" s="119">
        <v>381.50546617999998</v>
      </c>
      <c r="G26" s="430">
        <v>367125544.63</v>
      </c>
      <c r="H26" s="674">
        <v>433.02097651999998</v>
      </c>
      <c r="I26" s="103">
        <v>438.78098715999994</v>
      </c>
      <c r="J26" s="103">
        <v>320.87090759</v>
      </c>
      <c r="K26" s="103">
        <v>317.05946752</v>
      </c>
    </row>
    <row r="28" spans="1:11">
      <c r="A28" s="416" t="s">
        <v>361</v>
      </c>
      <c r="B28" s="188">
        <v>2510.4799999999996</v>
      </c>
      <c r="C28" s="188">
        <v>3240</v>
      </c>
      <c r="D28" s="188">
        <v>3912.0699999999997</v>
      </c>
      <c r="E28" s="188">
        <v>3828.2318756799996</v>
      </c>
      <c r="F28" s="188">
        <v>4092.7329376899997</v>
      </c>
      <c r="G28" s="188">
        <v>4045.9587166399997</v>
      </c>
      <c r="H28" s="188">
        <v>4123.9493406399997</v>
      </c>
      <c r="I28" s="188">
        <v>3919.1538488100005</v>
      </c>
      <c r="J28" s="188">
        <v>3918.3402783000001</v>
      </c>
      <c r="K28" s="188">
        <v>4194.1405870199997</v>
      </c>
    </row>
    <row r="29" spans="1:11" ht="13.5" customHeight="1">
      <c r="A29" s="73"/>
    </row>
    <row r="30" spans="1:11">
      <c r="A30" s="80" t="s">
        <v>414</v>
      </c>
      <c r="B30" s="418"/>
      <c r="C30" s="418" t="s">
        <v>551</v>
      </c>
      <c r="D30" s="418" t="s">
        <v>552</v>
      </c>
      <c r="E30" s="418" t="s">
        <v>553</v>
      </c>
      <c r="F30" s="418" t="s">
        <v>554</v>
      </c>
      <c r="G30" s="418" t="s">
        <v>555</v>
      </c>
      <c r="H30" s="418" t="s">
        <v>556</v>
      </c>
      <c r="I30" s="418" t="s">
        <v>642</v>
      </c>
      <c r="J30" s="418" t="s">
        <v>760</v>
      </c>
      <c r="K30" s="418" t="s">
        <v>1581</v>
      </c>
    </row>
    <row r="31" spans="1:11">
      <c r="A31" s="80" t="s">
        <v>415</v>
      </c>
      <c r="B31" s="834"/>
      <c r="C31" s="834">
        <v>0.29058984735986759</v>
      </c>
      <c r="D31" s="834">
        <v>0.20742901234567901</v>
      </c>
      <c r="E31" s="834">
        <v>-2.1430629901816767E-2</v>
      </c>
      <c r="F31" s="834">
        <v>6.909222601962095E-2</v>
      </c>
      <c r="G31" s="834">
        <v>-1.1428603273684446E-2</v>
      </c>
      <c r="H31" s="834">
        <v>1.9276178889133133E-2</v>
      </c>
      <c r="I31" s="834">
        <v>-4.9660040634305402E-2</v>
      </c>
      <c r="J31" s="834">
        <v>-2.075883064012185E-4</v>
      </c>
      <c r="K31" s="834">
        <v>7.0387023364815393E-2</v>
      </c>
    </row>
    <row r="32" spans="1:11" ht="15.75">
      <c r="A32" s="413" t="s">
        <v>729</v>
      </c>
    </row>
    <row r="33" spans="1:1" ht="15.75">
      <c r="A33" s="906" t="s">
        <v>1657</v>
      </c>
    </row>
    <row r="34" spans="1:1" ht="15.75">
      <c r="A34" s="40" t="s">
        <v>10</v>
      </c>
    </row>
    <row r="35" spans="1:1">
      <c r="A35" s="297"/>
    </row>
    <row r="36" spans="1:1">
      <c r="A36" s="297"/>
    </row>
    <row r="37" spans="1:1">
      <c r="A37" s="297"/>
    </row>
    <row r="38" spans="1:1">
      <c r="A38" s="297"/>
    </row>
    <row r="39" spans="1:1">
      <c r="A39" s="297"/>
    </row>
    <row r="40" spans="1:1">
      <c r="A40" s="297"/>
    </row>
    <row r="41" spans="1:1">
      <c r="A41" s="297"/>
    </row>
    <row r="42" spans="1:1">
      <c r="A42" s="297"/>
    </row>
    <row r="43" spans="1:1">
      <c r="A43" s="297"/>
    </row>
    <row r="44" spans="1:1">
      <c r="A44" s="297"/>
    </row>
    <row r="45" spans="1:1">
      <c r="A45" s="297"/>
    </row>
    <row r="46" spans="1:1">
      <c r="A46" s="297"/>
    </row>
  </sheetData>
  <customSheetViews>
    <customSheetView guid="{51F1D52B-5D55-4FCC-809B-9B4CC86C88B9}">
      <selection activeCell="A3" sqref="A3"/>
      <pageMargins left="0.98" right="0.75" top="0.74" bottom="0.19" header="0.5" footer="0.21"/>
      <pageSetup scale="90" orientation="landscape" r:id="rId1"/>
      <headerFooter alignWithMargins="0"/>
    </customSheetView>
    <customSheetView guid="{67BA8672-8137-4028-84CD-AA630649A2B3}" showRuler="0">
      <selection activeCell="A8" sqref="A8"/>
      <pageMargins left="0.98" right="0.75" top="0.74" bottom="0.19" header="0.5" footer="0.21"/>
      <pageSetup scale="90" orientation="landscape" r:id="rId2"/>
      <headerFooter alignWithMargins="0"/>
    </customSheetView>
    <customSheetView guid="{B297ACE3-C144-4411-A206-EE5C8D41CE1C}" topLeftCell="A13">
      <selection activeCell="H39" sqref="H39"/>
      <pageMargins left="0.98" right="0.75" top="0.74" bottom="0.19" header="0.5" footer="0.21"/>
      <pageSetup scale="90" orientation="landscape" r:id="rId3"/>
      <headerFooter alignWithMargins="0"/>
    </customSheetView>
    <customSheetView guid="{45E423DD-7FD2-487F-8372-5798D7D06C15}" showPageBreaks="1" printArea="1">
      <selection activeCell="A3" sqref="A3"/>
      <pageMargins left="0.98" right="0.75" top="0.74" bottom="0.19" header="0.5" footer="0.21"/>
      <pageSetup scale="90" orientation="landscape" r:id="rId4"/>
      <headerFooter alignWithMargins="0"/>
    </customSheetView>
  </customSheetViews>
  <mergeCells count="11">
    <mergeCell ref="K12:K13"/>
    <mergeCell ref="J12:J13"/>
    <mergeCell ref="I12:I13"/>
    <mergeCell ref="H12:H13"/>
    <mergeCell ref="G12:G13"/>
    <mergeCell ref="A12:A13"/>
    <mergeCell ref="F12:F13"/>
    <mergeCell ref="E12:E13"/>
    <mergeCell ref="C12:C13"/>
    <mergeCell ref="B12:B13"/>
    <mergeCell ref="D12:D13"/>
  </mergeCells>
  <phoneticPr fontId="14" type="noConversion"/>
  <pageMargins left="1.49" right="0.15748031496062992" top="0.82677165354330717" bottom="0.19685039370078741" header="0.51181102362204722" footer="0.19685039370078741"/>
  <pageSetup scale="80" orientation="landscape" r:id="rId5"/>
  <headerFooter alignWithMargins="0"/>
  <drawing r:id="rId6"/>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8"/>
  <dimension ref="A1:L35"/>
  <sheetViews>
    <sheetView showGridLines="0" zoomScaleNormal="100" workbookViewId="0">
      <selection activeCell="C32" sqref="C32"/>
    </sheetView>
  </sheetViews>
  <sheetFormatPr defaultRowHeight="15"/>
  <cols>
    <col min="1" max="1" width="17.140625" style="84" customWidth="1"/>
    <col min="2" max="11" width="11.42578125" style="84" customWidth="1"/>
    <col min="12" max="12" width="14.85546875" style="84" bestFit="1" customWidth="1"/>
    <col min="13" max="16384" width="9.140625" style="84"/>
  </cols>
  <sheetData>
    <row r="1" spans="1:12">
      <c r="A1" s="78" t="s">
        <v>353</v>
      </c>
      <c r="B1" s="80"/>
      <c r="C1" s="80"/>
      <c r="D1" s="80"/>
      <c r="E1" s="80"/>
      <c r="F1" s="80"/>
      <c r="G1" s="80"/>
      <c r="H1" s="80"/>
      <c r="I1" s="80"/>
      <c r="J1" s="80"/>
      <c r="K1" s="80">
        <v>88</v>
      </c>
    </row>
    <row r="9" spans="1:12">
      <c r="A9" s="83" t="s">
        <v>33</v>
      </c>
      <c r="B9" s="72"/>
      <c r="C9" s="72"/>
    </row>
    <row r="10" spans="1:12">
      <c r="A10" s="152" t="s">
        <v>1358</v>
      </c>
      <c r="B10" s="72"/>
      <c r="C10" s="72"/>
    </row>
    <row r="11" spans="1:12">
      <c r="A11" s="152" t="s">
        <v>1472</v>
      </c>
      <c r="B11" s="72"/>
      <c r="C11" s="72"/>
    </row>
    <row r="12" spans="1:12">
      <c r="A12" s="84" t="s">
        <v>434</v>
      </c>
      <c r="B12" s="72"/>
      <c r="C12" s="72"/>
    </row>
    <row r="13" spans="1:12">
      <c r="A13" s="1605" t="s">
        <v>401</v>
      </c>
      <c r="B13" s="1634">
        <v>2006</v>
      </c>
      <c r="C13" s="1634">
        <v>2007</v>
      </c>
      <c r="D13" s="1634">
        <v>2008</v>
      </c>
      <c r="E13" s="1634">
        <v>2009</v>
      </c>
      <c r="F13" s="1634">
        <v>2010</v>
      </c>
      <c r="G13" s="1634">
        <v>2011</v>
      </c>
      <c r="H13" s="1634">
        <v>2012</v>
      </c>
      <c r="I13" s="1634">
        <v>2013</v>
      </c>
      <c r="J13" s="1634">
        <v>2014</v>
      </c>
      <c r="K13" s="1634" t="s">
        <v>1514</v>
      </c>
      <c r="L13" s="281"/>
    </row>
    <row r="14" spans="1:12" ht="11.25" customHeight="1">
      <c r="A14" s="1605"/>
      <c r="B14" s="1639"/>
      <c r="C14" s="1639"/>
      <c r="D14" s="1639"/>
      <c r="E14" s="1639"/>
      <c r="F14" s="1634"/>
      <c r="G14" s="1634"/>
      <c r="H14" s="1634"/>
      <c r="I14" s="1634"/>
      <c r="J14" s="1634"/>
      <c r="K14" s="1634"/>
      <c r="L14" s="281"/>
    </row>
    <row r="15" spans="1:12" ht="14.25" customHeight="1">
      <c r="A15" s="376"/>
      <c r="B15" s="72"/>
      <c r="C15" s="72"/>
      <c r="D15" s="117"/>
      <c r="J15" s="281"/>
      <c r="K15" s="281"/>
      <c r="L15" s="281"/>
    </row>
    <row r="16" spans="1:12">
      <c r="A16" s="72" t="s">
        <v>402</v>
      </c>
      <c r="B16" s="421">
        <v>0</v>
      </c>
      <c r="C16" s="421">
        <v>774.55</v>
      </c>
      <c r="D16" s="421">
        <v>1363.92</v>
      </c>
      <c r="E16" s="421">
        <v>669.79307157999983</v>
      </c>
      <c r="F16" s="421">
        <v>1128.2</v>
      </c>
      <c r="G16" s="421">
        <v>1328.0049504299998</v>
      </c>
      <c r="H16" s="421">
        <v>1522.93297723</v>
      </c>
      <c r="I16" s="421">
        <v>1596.51824332</v>
      </c>
      <c r="J16" s="421">
        <v>2006.2677733099999</v>
      </c>
      <c r="K16" s="421">
        <v>1190.3017658399999</v>
      </c>
      <c r="L16" s="281"/>
    </row>
    <row r="17" spans="1:12">
      <c r="A17" s="72" t="s">
        <v>403</v>
      </c>
      <c r="B17" s="421">
        <v>555.72</v>
      </c>
      <c r="C17" s="421">
        <v>812.06</v>
      </c>
      <c r="D17" s="421">
        <v>1234.3499999999999</v>
      </c>
      <c r="E17" s="421">
        <v>711.65144013999998</v>
      </c>
      <c r="F17" s="421">
        <v>1125.4000000000001</v>
      </c>
      <c r="G17" s="421">
        <v>1348.9371039</v>
      </c>
      <c r="H17" s="421">
        <v>1416.21971278</v>
      </c>
      <c r="I17" s="421">
        <v>1318.7946147800001</v>
      </c>
      <c r="J17" s="421">
        <v>1498.0332707299999</v>
      </c>
      <c r="K17" s="421">
        <v>975.34000855999989</v>
      </c>
      <c r="L17" s="281"/>
    </row>
    <row r="18" spans="1:12">
      <c r="A18" s="72" t="s">
        <v>404</v>
      </c>
      <c r="B18" s="421">
        <v>838.98</v>
      </c>
      <c r="C18" s="421">
        <v>1030.02</v>
      </c>
      <c r="D18" s="421">
        <v>1284.55</v>
      </c>
      <c r="E18" s="421">
        <v>762.65432405999991</v>
      </c>
      <c r="F18" s="421">
        <v>1702</v>
      </c>
      <c r="G18" s="421">
        <v>1835.5689237699999</v>
      </c>
      <c r="H18" s="421">
        <v>1828.35288752</v>
      </c>
      <c r="I18" s="421">
        <v>1363.7872015400001</v>
      </c>
      <c r="J18" s="421">
        <v>1506.9568680999998</v>
      </c>
      <c r="K18" s="421">
        <v>1009.24203487</v>
      </c>
      <c r="L18" s="281"/>
    </row>
    <row r="19" spans="1:12">
      <c r="A19" s="72" t="s">
        <v>405</v>
      </c>
      <c r="B19" s="421">
        <v>554.9</v>
      </c>
      <c r="C19" s="421">
        <v>877.62</v>
      </c>
      <c r="D19" s="421">
        <v>1382.54</v>
      </c>
      <c r="E19" s="421">
        <v>862.47194552999986</v>
      </c>
      <c r="F19" s="421">
        <v>1125.7</v>
      </c>
      <c r="G19" s="421">
        <v>1619.9502313499997</v>
      </c>
      <c r="H19" s="421">
        <v>1488.38723179</v>
      </c>
      <c r="I19" s="421">
        <v>1332.8693179700001</v>
      </c>
      <c r="J19" s="421">
        <v>1738.88673423</v>
      </c>
      <c r="K19" s="421">
        <v>1303.5659346099999</v>
      </c>
      <c r="L19" s="281"/>
    </row>
    <row r="20" spans="1:12">
      <c r="A20" s="72" t="s">
        <v>406</v>
      </c>
      <c r="B20" s="421">
        <v>677.22</v>
      </c>
      <c r="C20" s="421">
        <v>1118.26</v>
      </c>
      <c r="D20" s="421">
        <v>1537.9</v>
      </c>
      <c r="E20" s="421">
        <v>741.87466276999999</v>
      </c>
      <c r="F20" s="421">
        <v>1261.5999999999999</v>
      </c>
      <c r="G20" s="421">
        <v>1343.9991031100001</v>
      </c>
      <c r="H20" s="421">
        <v>1812.87073218</v>
      </c>
      <c r="I20" s="421">
        <v>1686.52323806</v>
      </c>
      <c r="J20" s="421">
        <v>1833.3380818800001</v>
      </c>
      <c r="K20" s="421">
        <v>1228.59792434</v>
      </c>
      <c r="L20" s="281"/>
    </row>
    <row r="21" spans="1:12">
      <c r="A21" s="72" t="s">
        <v>407</v>
      </c>
      <c r="B21" s="421">
        <v>1060.9000000000001</v>
      </c>
      <c r="C21" s="421">
        <v>895.73</v>
      </c>
      <c r="D21" s="421">
        <v>1352.23</v>
      </c>
      <c r="E21" s="421">
        <v>839.08495791999985</v>
      </c>
      <c r="F21" s="421">
        <v>1059.4000000000001</v>
      </c>
      <c r="G21" s="421">
        <v>1822.0994594200001</v>
      </c>
      <c r="H21" s="421">
        <v>1283.5294316700001</v>
      </c>
      <c r="I21" s="421">
        <v>1356.1008707400001</v>
      </c>
      <c r="J21" s="421">
        <v>1488.6710044599999</v>
      </c>
      <c r="K21" s="421">
        <v>1101.2195508900002</v>
      </c>
      <c r="L21" s="281"/>
    </row>
    <row r="22" spans="1:12">
      <c r="A22" s="72" t="s">
        <v>408</v>
      </c>
      <c r="B22" s="421">
        <v>615.83000000000004</v>
      </c>
      <c r="C22" s="421">
        <v>1060.57</v>
      </c>
      <c r="D22" s="421">
        <v>1757.48</v>
      </c>
      <c r="E22" s="421">
        <v>1029.8785256899998</v>
      </c>
      <c r="F22" s="421">
        <v>1393.3</v>
      </c>
      <c r="G22" s="421">
        <v>1503.6645180099999</v>
      </c>
      <c r="H22" s="421">
        <v>1410.4610797299999</v>
      </c>
      <c r="I22" s="421">
        <v>1425.2095812800001</v>
      </c>
      <c r="J22" s="421">
        <v>1771.32278021</v>
      </c>
      <c r="K22" s="421">
        <v>1363.0106857799999</v>
      </c>
      <c r="L22" s="281"/>
    </row>
    <row r="23" spans="1:12">
      <c r="A23" s="72" t="s">
        <v>409</v>
      </c>
      <c r="B23" s="421">
        <v>913.19</v>
      </c>
      <c r="C23" s="421">
        <v>1186.01</v>
      </c>
      <c r="D23" s="421">
        <v>1473.58</v>
      </c>
      <c r="E23" s="421">
        <v>956.02417124999988</v>
      </c>
      <c r="F23" s="421">
        <v>1051.5999999999999</v>
      </c>
      <c r="G23" s="421">
        <v>1307.75034805</v>
      </c>
      <c r="H23" s="421">
        <v>1638.1249817099999</v>
      </c>
      <c r="I23" s="421">
        <v>1694.8501881700001</v>
      </c>
      <c r="J23" s="421">
        <v>1489.18087655</v>
      </c>
      <c r="K23" s="421">
        <v>1007.33688399</v>
      </c>
      <c r="L23" s="281"/>
    </row>
    <row r="24" spans="1:12">
      <c r="A24" s="72" t="s">
        <v>410</v>
      </c>
      <c r="B24" s="421">
        <v>701.34</v>
      </c>
      <c r="C24" s="421">
        <v>936.35</v>
      </c>
      <c r="D24" s="421">
        <v>1386.56</v>
      </c>
      <c r="E24" s="421">
        <v>926.7401623799999</v>
      </c>
      <c r="F24" s="421">
        <v>1318.2</v>
      </c>
      <c r="G24" s="421">
        <v>1706.4041554199998</v>
      </c>
      <c r="H24" s="421">
        <v>1385.63390974</v>
      </c>
      <c r="I24" s="421">
        <v>1427.40565294</v>
      </c>
      <c r="J24" s="421">
        <v>1362.1303359999999</v>
      </c>
      <c r="K24" s="421">
        <v>996.42701626999997</v>
      </c>
      <c r="L24" s="281"/>
    </row>
    <row r="25" spans="1:12">
      <c r="A25" s="72" t="s">
        <v>411</v>
      </c>
      <c r="B25" s="421">
        <v>656.76</v>
      </c>
      <c r="C25" s="421">
        <v>1010.85</v>
      </c>
      <c r="D25" s="421">
        <v>1384.83</v>
      </c>
      <c r="E25" s="421">
        <v>1071.9143684300002</v>
      </c>
      <c r="F25" s="421">
        <v>995.5</v>
      </c>
      <c r="G25" s="421">
        <v>1343.64511128</v>
      </c>
      <c r="H25" s="421">
        <v>1281.43660656</v>
      </c>
      <c r="I25" s="421">
        <v>1755.4931243699998</v>
      </c>
      <c r="J25" s="421">
        <v>1708.8202386099999</v>
      </c>
      <c r="K25" s="421">
        <v>1109.69005296</v>
      </c>
      <c r="L25" s="281"/>
    </row>
    <row r="26" spans="1:12">
      <c r="A26" s="72" t="s">
        <v>412</v>
      </c>
      <c r="B26" s="421">
        <v>780.08</v>
      </c>
      <c r="C26" s="421">
        <v>1229.1199999999999</v>
      </c>
      <c r="D26" s="421">
        <v>882.25</v>
      </c>
      <c r="E26" s="421">
        <v>973.58374818000016</v>
      </c>
      <c r="F26" s="421">
        <v>1145.3</v>
      </c>
      <c r="G26" s="421">
        <v>1396.1758520699998</v>
      </c>
      <c r="H26" s="421">
        <v>1633.0729492799999</v>
      </c>
      <c r="I26" s="421">
        <v>1399.3664002200001</v>
      </c>
      <c r="J26" s="421">
        <v>1301.48576314</v>
      </c>
      <c r="K26" s="421">
        <v>898.55639038000004</v>
      </c>
    </row>
    <row r="27" spans="1:12">
      <c r="A27" s="72" t="s">
        <v>413</v>
      </c>
      <c r="B27" s="421">
        <v>653.15</v>
      </c>
      <c r="C27" s="421">
        <v>1215.99</v>
      </c>
      <c r="D27" s="421">
        <v>949.97</v>
      </c>
      <c r="E27" s="421">
        <v>1239.0417688800001</v>
      </c>
      <c r="F27" s="421">
        <v>1710.7</v>
      </c>
      <c r="G27" s="421">
        <v>1693.9883432900001</v>
      </c>
      <c r="H27" s="421">
        <v>1260.50746142</v>
      </c>
      <c r="I27" s="421">
        <v>1544.06936477</v>
      </c>
      <c r="J27" s="421">
        <v>1156.2541107300001</v>
      </c>
      <c r="K27" s="421">
        <v>1143.4454611600001</v>
      </c>
    </row>
    <row r="28" spans="1:12" ht="9" customHeight="1">
      <c r="A28" s="72"/>
      <c r="B28" s="420"/>
      <c r="C28" s="420"/>
      <c r="D28" s="377"/>
      <c r="E28" s="377"/>
      <c r="F28" s="377"/>
    </row>
    <row r="29" spans="1:12">
      <c r="A29" s="378" t="s">
        <v>361</v>
      </c>
      <c r="B29" s="255">
        <v>8008.07</v>
      </c>
      <c r="C29" s="255">
        <v>12147.13</v>
      </c>
      <c r="D29" s="255">
        <v>15990.159999999998</v>
      </c>
      <c r="E29" s="255">
        <v>10784.713146810001</v>
      </c>
      <c r="F29" s="255">
        <v>15016.9</v>
      </c>
      <c r="G29" s="255">
        <v>18250.188100099997</v>
      </c>
      <c r="H29" s="255">
        <v>17961.529961609995</v>
      </c>
      <c r="I29" s="255">
        <v>17900.98779816</v>
      </c>
      <c r="J29" s="255">
        <v>18861.347837949997</v>
      </c>
      <c r="K29" s="255">
        <v>13326.73370965</v>
      </c>
    </row>
    <row r="30" spans="1:12">
      <c r="A30" s="73"/>
      <c r="B30" s="72"/>
      <c r="C30" s="72"/>
    </row>
    <row r="31" spans="1:12" ht="13.5" customHeight="1">
      <c r="A31" s="80" t="s">
        <v>414</v>
      </c>
      <c r="B31" s="418"/>
      <c r="C31" s="379" t="s">
        <v>551</v>
      </c>
      <c r="D31" s="379" t="s">
        <v>552</v>
      </c>
      <c r="E31" s="379" t="s">
        <v>553</v>
      </c>
      <c r="F31" s="379" t="s">
        <v>554</v>
      </c>
      <c r="G31" s="805" t="s">
        <v>555</v>
      </c>
      <c r="H31" s="988" t="s">
        <v>556</v>
      </c>
      <c r="I31" s="988" t="s">
        <v>642</v>
      </c>
      <c r="J31" s="988" t="s">
        <v>760</v>
      </c>
      <c r="K31" s="988" t="s">
        <v>1581</v>
      </c>
    </row>
    <row r="32" spans="1:12" ht="12.75" customHeight="1" thickBot="1">
      <c r="A32" s="807" t="s">
        <v>415</v>
      </c>
      <c r="B32" s="808"/>
      <c r="C32" s="714">
        <v>0.51686111634888299</v>
      </c>
      <c r="D32" s="714">
        <v>0.31637349727878106</v>
      </c>
      <c r="E32" s="714">
        <v>-0.32554063581540127</v>
      </c>
      <c r="F32" s="714">
        <v>0.39242461024026709</v>
      </c>
      <c r="G32" s="714">
        <v>0.21530995745460091</v>
      </c>
      <c r="H32" s="989">
        <v>-1.5816721280172419E-2</v>
      </c>
      <c r="I32" s="989">
        <v>-3.3706573760361458E-3</v>
      </c>
      <c r="J32" s="989">
        <v>5.364843832186228E-2</v>
      </c>
      <c r="K32" s="989">
        <v>-0.29343683048801372</v>
      </c>
    </row>
    <row r="33" spans="1:3" ht="16.5" thickTop="1">
      <c r="A33" s="10" t="s">
        <v>837</v>
      </c>
      <c r="B33" s="72"/>
      <c r="C33" s="72"/>
    </row>
    <row r="34" spans="1:3" ht="15" customHeight="1">
      <c r="A34" s="906" t="s">
        <v>1657</v>
      </c>
    </row>
    <row r="35" spans="1:3" ht="15.75">
      <c r="A35" s="40" t="s">
        <v>10</v>
      </c>
    </row>
  </sheetData>
  <customSheetViews>
    <customSheetView guid="{51F1D52B-5D55-4FCC-809B-9B4CC86C88B9}" showGridLines="0">
      <selection activeCell="B4" sqref="B4"/>
      <pageMargins left="1.73" right="0.75" top="1" bottom="1" header="0.5" footer="0.5"/>
      <pageSetup scale="84" orientation="portrait" r:id="rId1"/>
      <headerFooter alignWithMargins="0"/>
    </customSheetView>
    <customSheetView guid="{67BA8672-8137-4028-84CD-AA630649A2B3}" showRuler="0">
      <selection activeCell="A9" sqref="A9"/>
      <pageMargins left="1.73" right="0.75" top="1" bottom="1" header="0.5" footer="0.5"/>
      <pageSetup orientation="portrait" r:id="rId2"/>
      <headerFooter alignWithMargins="0"/>
    </customSheetView>
    <customSheetView guid="{B297ACE3-C144-4411-A206-EE5C8D41CE1C}" topLeftCell="A22">
      <selection activeCell="H39" sqref="H39"/>
      <pageMargins left="1.73" right="0.75" top="1" bottom="1" header="0.5" footer="0.5"/>
      <pageSetup orientation="portrait" r:id="rId3"/>
      <headerFooter alignWithMargins="0"/>
    </customSheetView>
    <customSheetView guid="{45E423DD-7FD2-487F-8372-5798D7D06C15}" showPageBreaks="1" showGridLines="0" printArea="1">
      <selection activeCell="B4" sqref="B4"/>
      <pageMargins left="1.73" right="0.75" top="1" bottom="1" header="0.5" footer="0.5"/>
      <pageSetup scale="84" orientation="portrait" r:id="rId4"/>
      <headerFooter alignWithMargins="0"/>
    </customSheetView>
  </customSheetViews>
  <mergeCells count="11">
    <mergeCell ref="K13:K14"/>
    <mergeCell ref="J13:J14"/>
    <mergeCell ref="A13:A14"/>
    <mergeCell ref="B13:B14"/>
    <mergeCell ref="C13:C14"/>
    <mergeCell ref="D13:D14"/>
    <mergeCell ref="I13:I14"/>
    <mergeCell ref="H13:H14"/>
    <mergeCell ref="G13:G14"/>
    <mergeCell ref="F13:F14"/>
    <mergeCell ref="E13:E14"/>
  </mergeCells>
  <phoneticPr fontId="14" type="noConversion"/>
  <pageMargins left="1.1299999999999999" right="0.15748031496062992" top="0.62992125984251968" bottom="1.1811023622047245" header="0.51181102362204722" footer="0.51181102362204722"/>
  <pageSetup scale="85" orientation="landscape" r:id="rId5"/>
  <headerFooter alignWithMargins="0"/>
  <drawing r:id="rId6"/>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9"/>
  <dimension ref="A1:H35"/>
  <sheetViews>
    <sheetView showGridLines="0" zoomScaleNormal="100" workbookViewId="0">
      <selection activeCell="G32" sqref="G32"/>
    </sheetView>
  </sheetViews>
  <sheetFormatPr defaultRowHeight="15"/>
  <cols>
    <col min="1" max="1" width="24.28515625" style="84" customWidth="1"/>
    <col min="2" max="7" width="12.42578125" style="84" customWidth="1"/>
    <col min="8" max="8" width="15.42578125" style="84" customWidth="1"/>
    <col min="9" max="16384" width="9.140625" style="84"/>
  </cols>
  <sheetData>
    <row r="1" spans="1:8">
      <c r="A1" s="78" t="s">
        <v>353</v>
      </c>
      <c r="B1" s="80"/>
      <c r="C1" s="80"/>
      <c r="D1" s="80"/>
      <c r="E1" s="80"/>
      <c r="F1" s="80"/>
      <c r="G1" s="80"/>
      <c r="H1" s="80">
        <v>89</v>
      </c>
    </row>
    <row r="9" spans="1:8">
      <c r="A9" s="83" t="s">
        <v>34</v>
      </c>
    </row>
    <row r="10" spans="1:8">
      <c r="A10" s="152" t="s">
        <v>1359</v>
      </c>
    </row>
    <row r="11" spans="1:8">
      <c r="A11" s="152" t="s">
        <v>1584</v>
      </c>
    </row>
    <row r="12" spans="1:8">
      <c r="A12" s="84" t="s">
        <v>434</v>
      </c>
    </row>
    <row r="13" spans="1:8" ht="11.25" customHeight="1">
      <c r="A13" s="1605" t="s">
        <v>401</v>
      </c>
      <c r="B13" s="1634">
        <v>2010</v>
      </c>
      <c r="C13" s="1634">
        <v>2011</v>
      </c>
      <c r="D13" s="1634">
        <v>2012</v>
      </c>
      <c r="E13" s="1634">
        <v>2013</v>
      </c>
      <c r="F13" s="1634">
        <v>2014</v>
      </c>
      <c r="G13" s="1634" t="s">
        <v>1514</v>
      </c>
      <c r="H13" s="281"/>
    </row>
    <row r="14" spans="1:8" ht="10.5" customHeight="1">
      <c r="A14" s="1605"/>
      <c r="B14" s="1634"/>
      <c r="C14" s="1634"/>
      <c r="D14" s="1634"/>
      <c r="E14" s="1634"/>
      <c r="F14" s="1634"/>
      <c r="G14" s="1634"/>
      <c r="H14" s="281"/>
    </row>
    <row r="15" spans="1:8" ht="9" customHeight="1">
      <c r="A15" s="376"/>
      <c r="F15" s="281"/>
      <c r="G15" s="281"/>
      <c r="H15" s="281"/>
    </row>
    <row r="16" spans="1:8">
      <c r="A16" s="72" t="s">
        <v>402</v>
      </c>
      <c r="B16" s="132">
        <v>1223.1099999999999</v>
      </c>
      <c r="C16" s="377">
        <v>1678.17716458</v>
      </c>
      <c r="D16" s="584">
        <v>2050.4644666899999</v>
      </c>
      <c r="E16" s="103">
        <v>2611.41163873</v>
      </c>
      <c r="F16" s="103">
        <v>2494.4958193100001</v>
      </c>
      <c r="G16" s="103">
        <v>2841.0551375199998</v>
      </c>
      <c r="H16" s="281"/>
    </row>
    <row r="17" spans="1:8">
      <c r="A17" s="72" t="s">
        <v>403</v>
      </c>
      <c r="B17" s="132">
        <v>1375.05</v>
      </c>
      <c r="C17" s="377">
        <v>1612.8053391800001</v>
      </c>
      <c r="D17" s="584">
        <v>1863.3711111800001</v>
      </c>
      <c r="E17" s="103">
        <v>1932.0878016099998</v>
      </c>
      <c r="F17" s="103">
        <v>1989.3509119100001</v>
      </c>
      <c r="G17" s="103">
        <v>2455.0802663300001</v>
      </c>
      <c r="H17" s="281"/>
    </row>
    <row r="18" spans="1:8">
      <c r="A18" s="72" t="s">
        <v>404</v>
      </c>
      <c r="B18" s="132">
        <v>2137.8000000000002</v>
      </c>
      <c r="C18" s="377">
        <v>2027.3814312500001</v>
      </c>
      <c r="D18" s="584">
        <v>2372.5489101799999</v>
      </c>
      <c r="E18" s="103">
        <v>1942.01669907</v>
      </c>
      <c r="F18" s="103">
        <v>1962.99177992</v>
      </c>
      <c r="G18" s="103">
        <v>2298.8856670599998</v>
      </c>
      <c r="H18" s="281"/>
    </row>
    <row r="19" spans="1:8">
      <c r="A19" s="72" t="s">
        <v>405</v>
      </c>
      <c r="B19" s="132">
        <v>1546.59</v>
      </c>
      <c r="C19" s="377">
        <v>1670.16811207</v>
      </c>
      <c r="D19" s="584">
        <v>1852.6630703399999</v>
      </c>
      <c r="E19" s="103">
        <v>1888.44769858</v>
      </c>
      <c r="F19" s="103">
        <v>2118.58107982</v>
      </c>
      <c r="G19" s="103">
        <v>2953.6722119199999</v>
      </c>
      <c r="H19" s="281"/>
    </row>
    <row r="20" spans="1:8">
      <c r="A20" s="72" t="s">
        <v>406</v>
      </c>
      <c r="B20" s="132">
        <v>1699.85</v>
      </c>
      <c r="C20" s="377">
        <v>1460.69827773</v>
      </c>
      <c r="D20" s="584">
        <v>2362.5514782199998</v>
      </c>
      <c r="E20" s="103">
        <v>2500.7745360999998</v>
      </c>
      <c r="F20" s="103">
        <v>2591.35300207</v>
      </c>
      <c r="G20" s="103">
        <v>2313.42189874</v>
      </c>
      <c r="H20" s="281"/>
    </row>
    <row r="21" spans="1:8">
      <c r="A21" s="72" t="s">
        <v>407</v>
      </c>
      <c r="B21" s="132">
        <v>1531.93</v>
      </c>
      <c r="C21" s="377">
        <v>2109.1568006100001</v>
      </c>
      <c r="D21" s="584">
        <v>1792.4666882899999</v>
      </c>
      <c r="E21" s="103">
        <v>1973.9819758100002</v>
      </c>
      <c r="F21" s="103">
        <v>2079.1398497700002</v>
      </c>
      <c r="G21" s="103">
        <v>2330.8077674699998</v>
      </c>
      <c r="H21" s="281"/>
    </row>
    <row r="22" spans="1:8">
      <c r="A22" s="72" t="s">
        <v>408</v>
      </c>
      <c r="B22" s="132">
        <v>1943.68</v>
      </c>
      <c r="C22" s="377">
        <v>1693.5153930399999</v>
      </c>
      <c r="D22" s="584">
        <v>1999.52355956</v>
      </c>
      <c r="E22" s="103">
        <v>1981.5785675699999</v>
      </c>
      <c r="F22" s="103">
        <v>2452.26207157</v>
      </c>
      <c r="G22" s="103">
        <v>2889.22453288</v>
      </c>
      <c r="H22" s="281"/>
    </row>
    <row r="23" spans="1:8">
      <c r="A23" s="72" t="s">
        <v>409</v>
      </c>
      <c r="B23" s="132">
        <v>1516.4</v>
      </c>
      <c r="C23" s="377">
        <v>1577.88788191</v>
      </c>
      <c r="D23" s="584">
        <v>2385.0220254000001</v>
      </c>
      <c r="E23" s="103">
        <v>2378.9159897300001</v>
      </c>
      <c r="F23" s="103">
        <v>2125.3503176600002</v>
      </c>
      <c r="G23" s="103">
        <v>2283.95152005</v>
      </c>
      <c r="H23" s="281"/>
    </row>
    <row r="24" spans="1:8">
      <c r="A24" s="72" t="s">
        <v>410</v>
      </c>
      <c r="B24" s="132">
        <v>2008.18</v>
      </c>
      <c r="C24" s="377">
        <v>2330.0014543400002</v>
      </c>
      <c r="D24" s="584">
        <v>1912.59016827</v>
      </c>
      <c r="E24" s="103">
        <v>1918.5019942899999</v>
      </c>
      <c r="F24" s="103">
        <v>1933.26606019</v>
      </c>
      <c r="G24" s="103">
        <v>2390.7015110700004</v>
      </c>
      <c r="H24" s="281"/>
    </row>
    <row r="25" spans="1:8">
      <c r="A25" s="72" t="s">
        <v>411</v>
      </c>
      <c r="B25" s="132">
        <v>1519.7</v>
      </c>
      <c r="C25" s="377">
        <v>1920.1084878699999</v>
      </c>
      <c r="D25" s="584">
        <v>1806.0996793299998</v>
      </c>
      <c r="E25" s="103">
        <v>2332.7691604800002</v>
      </c>
      <c r="F25" s="103">
        <v>2530.11361842</v>
      </c>
      <c r="G25" s="103">
        <v>2955.7487458999999</v>
      </c>
      <c r="H25" s="281"/>
    </row>
    <row r="26" spans="1:8">
      <c r="A26" s="72" t="s">
        <v>412</v>
      </c>
      <c r="B26" s="132">
        <v>1586.05</v>
      </c>
      <c r="C26" s="377">
        <v>1812.7431503599998</v>
      </c>
      <c r="D26" s="584">
        <v>2169.4188415200001</v>
      </c>
      <c r="E26" s="103">
        <v>1875.1612547499999</v>
      </c>
      <c r="F26" s="103">
        <v>2190.3206871999996</v>
      </c>
      <c r="G26" s="103">
        <v>2377.0947035999998</v>
      </c>
    </row>
    <row r="27" spans="1:8">
      <c r="A27" s="72" t="s">
        <v>413</v>
      </c>
      <c r="B27" s="132">
        <v>1948.55</v>
      </c>
      <c r="C27" s="377">
        <v>2160.2279331999998</v>
      </c>
      <c r="D27" s="584">
        <v>1955.8033913100001</v>
      </c>
      <c r="E27" s="103">
        <v>2042.3251201800001</v>
      </c>
      <c r="F27" s="103">
        <v>2062.32140329</v>
      </c>
      <c r="G27" s="103">
        <v>3083.0229656699994</v>
      </c>
    </row>
    <row r="28" spans="1:8" ht="9" customHeight="1">
      <c r="A28" s="72"/>
      <c r="B28" s="377"/>
    </row>
    <row r="29" spans="1:8">
      <c r="A29" s="378" t="s">
        <v>361</v>
      </c>
      <c r="B29" s="255">
        <v>20036.89</v>
      </c>
      <c r="C29" s="255">
        <v>22052.871426139995</v>
      </c>
      <c r="D29" s="255">
        <v>24522.52339029</v>
      </c>
      <c r="E29" s="255">
        <v>25377.9724369</v>
      </c>
      <c r="F29" s="255">
        <v>26529.546601129998</v>
      </c>
      <c r="G29" s="255">
        <v>31172.666928210001</v>
      </c>
      <c r="H29" s="926"/>
    </row>
    <row r="30" spans="1:8">
      <c r="A30" s="73"/>
    </row>
    <row r="31" spans="1:8" ht="13.5" customHeight="1">
      <c r="A31" s="80" t="s">
        <v>414</v>
      </c>
      <c r="B31" s="379"/>
      <c r="C31" s="379" t="s">
        <v>555</v>
      </c>
      <c r="D31" s="379" t="s">
        <v>556</v>
      </c>
      <c r="E31" s="379" t="s">
        <v>642</v>
      </c>
      <c r="F31" s="379" t="s">
        <v>760</v>
      </c>
      <c r="G31" s="379" t="s">
        <v>1581</v>
      </c>
    </row>
    <row r="32" spans="1:8" ht="12.75" customHeight="1">
      <c r="A32" s="80" t="s">
        <v>415</v>
      </c>
      <c r="B32" s="380"/>
      <c r="C32" s="827">
        <v>0.10061348972520157</v>
      </c>
      <c r="D32" s="827">
        <v>0.11198777322134323</v>
      </c>
      <c r="E32" s="827">
        <v>3.4884217786034455E-2</v>
      </c>
      <c r="F32" s="827">
        <v>4.5376917604165623E-2</v>
      </c>
      <c r="G32" s="827">
        <v>0.17501694985176397</v>
      </c>
    </row>
    <row r="33" spans="1:3" s="93" customFormat="1" ht="15" customHeight="1">
      <c r="A33" s="57" t="s">
        <v>838</v>
      </c>
      <c r="B33" s="560"/>
      <c r="C33" s="560"/>
    </row>
    <row r="34" spans="1:3" ht="15" customHeight="1">
      <c r="A34" s="906" t="s">
        <v>1657</v>
      </c>
    </row>
    <row r="35" spans="1:3" ht="15.75">
      <c r="A35" s="35" t="s">
        <v>10</v>
      </c>
    </row>
  </sheetData>
  <mergeCells count="7">
    <mergeCell ref="G13:G14"/>
    <mergeCell ref="F13:F14"/>
    <mergeCell ref="C13:C14"/>
    <mergeCell ref="A13:A14"/>
    <mergeCell ref="B13:B14"/>
    <mergeCell ref="D13:D14"/>
    <mergeCell ref="E13:E14"/>
  </mergeCells>
  <phoneticPr fontId="0" type="noConversion"/>
  <pageMargins left="0.93" right="0.15748031496062992" top="0.68" bottom="1.31" header="0.31496062992125984" footer="1.1399999999999999"/>
  <pageSetup scale="90" fitToWidth="0" orientation="landscape" r:id="rId1"/>
  <drawing r:id="rId2"/>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0"/>
  <dimension ref="A2:I70"/>
  <sheetViews>
    <sheetView showGridLines="0" topLeftCell="A28" zoomScaleNormal="100" workbookViewId="0">
      <selection activeCell="B33" sqref="B33"/>
    </sheetView>
  </sheetViews>
  <sheetFormatPr defaultColWidth="12.85546875" defaultRowHeight="15"/>
  <cols>
    <col min="1" max="1" width="35.7109375" style="77" customWidth="1"/>
    <col min="2" max="5" width="14.140625" style="77" customWidth="1"/>
    <col min="6" max="6" width="13.140625" style="77" customWidth="1"/>
    <col min="7" max="7" width="24.7109375" style="77" customWidth="1"/>
    <col min="8" max="8" width="19.7109375" style="77" customWidth="1"/>
    <col min="9" max="9" width="12.42578125" style="77" customWidth="1"/>
    <col min="10" max="234" width="8.85546875" style="77" customWidth="1"/>
    <col min="235" max="235" width="12.85546875" style="77" customWidth="1"/>
    <col min="236" max="238" width="16.7109375" style="77" customWidth="1"/>
    <col min="239" max="240" width="15.42578125" style="77" bestFit="1" customWidth="1"/>
    <col min="241" max="241" width="15.28515625" style="77" bestFit="1" customWidth="1"/>
    <col min="242" max="243" width="14.28515625" style="77" bestFit="1" customWidth="1"/>
    <col min="244" max="16384" width="12.85546875" style="77"/>
  </cols>
  <sheetData>
    <row r="2" spans="1:8" s="40" customFormat="1" ht="15.75">
      <c r="A2" s="78" t="s">
        <v>353</v>
      </c>
      <c r="B2" s="78"/>
      <c r="C2" s="78"/>
      <c r="D2" s="1152"/>
      <c r="E2" s="78"/>
      <c r="F2" s="78">
        <v>90</v>
      </c>
    </row>
    <row r="3" spans="1:8" s="40" customFormat="1" ht="15.75">
      <c r="A3" s="928"/>
      <c r="B3" s="928"/>
      <c r="C3" s="928"/>
      <c r="D3" s="928"/>
      <c r="E3" s="928"/>
    </row>
    <row r="4" spans="1:8" s="40" customFormat="1"/>
    <row r="5" spans="1:8">
      <c r="A5" s="332"/>
      <c r="B5" s="332"/>
      <c r="C5" s="332"/>
    </row>
    <row r="6" spans="1:8">
      <c r="A6" s="332"/>
      <c r="B6" s="332"/>
      <c r="C6" s="332"/>
    </row>
    <row r="7" spans="1:8">
      <c r="A7" s="332"/>
      <c r="B7" s="332"/>
      <c r="C7" s="332"/>
    </row>
    <row r="8" spans="1:8" ht="15.75">
      <c r="A8" s="74" t="s">
        <v>35</v>
      </c>
      <c r="B8" s="14"/>
      <c r="C8" s="14"/>
    </row>
    <row r="9" spans="1:8" ht="15.75">
      <c r="A9" s="961" t="s">
        <v>1855</v>
      </c>
      <c r="B9" s="332"/>
      <c r="C9" s="332"/>
    </row>
    <row r="10" spans="1:8" ht="18">
      <c r="A10" s="961" t="s">
        <v>1360</v>
      </c>
      <c r="B10" s="332"/>
      <c r="C10" s="332"/>
    </row>
    <row r="11" spans="1:8" ht="15.75">
      <c r="A11" s="961" t="s">
        <v>1435</v>
      </c>
      <c r="B11" s="332"/>
      <c r="C11" s="332"/>
    </row>
    <row r="12" spans="1:8">
      <c r="A12" s="10" t="s">
        <v>434</v>
      </c>
      <c r="B12" s="623"/>
      <c r="C12" s="623"/>
    </row>
    <row r="13" spans="1:8" ht="16.5" customHeight="1">
      <c r="A13" s="1647" t="s">
        <v>292</v>
      </c>
      <c r="B13" s="1646" t="s">
        <v>1399</v>
      </c>
      <c r="C13" s="1646"/>
      <c r="D13" s="1646" t="s">
        <v>621</v>
      </c>
      <c r="E13" s="1646"/>
    </row>
    <row r="14" spans="1:8" ht="15" customHeight="1">
      <c r="A14" s="1648"/>
      <c r="B14" s="1153">
        <v>2014</v>
      </c>
      <c r="C14" s="1153">
        <v>2015</v>
      </c>
      <c r="D14" s="1154" t="s">
        <v>436</v>
      </c>
      <c r="E14" s="1325" t="s">
        <v>437</v>
      </c>
      <c r="F14" s="1155"/>
      <c r="H14" s="1050"/>
    </row>
    <row r="15" spans="1:8" ht="15.75">
      <c r="A15" s="451" t="s">
        <v>146</v>
      </c>
      <c r="B15" s="1050">
        <v>8903638.717826575</v>
      </c>
      <c r="C15" s="1050">
        <v>3957065.1560566127</v>
      </c>
      <c r="D15" s="1050">
        <v>-4946573.5617699623</v>
      </c>
      <c r="E15" s="1008">
        <v>-0.55556764133590619</v>
      </c>
      <c r="F15" s="1288"/>
      <c r="G15" s="1290"/>
      <c r="H15" s="1050"/>
    </row>
    <row r="16" spans="1:8" ht="15.75">
      <c r="A16" s="451" t="s">
        <v>147</v>
      </c>
      <c r="B16" s="1050">
        <v>1297413131.0899999</v>
      </c>
      <c r="C16" s="1050">
        <v>510821155.13929266</v>
      </c>
      <c r="D16" s="1050">
        <v>-786591975.9507072</v>
      </c>
      <c r="E16" s="1008">
        <v>-0.60627718118581486</v>
      </c>
      <c r="F16" s="1288"/>
      <c r="G16" s="1290"/>
      <c r="H16" s="1050"/>
    </row>
    <row r="17" spans="1:9" ht="15.75">
      <c r="A17" s="451" t="s">
        <v>656</v>
      </c>
      <c r="B17" s="1050">
        <v>122773545.97</v>
      </c>
      <c r="C17" s="1050">
        <v>174466036.71037415</v>
      </c>
      <c r="D17" s="1050">
        <v>51692490.740374148</v>
      </c>
      <c r="E17" s="1008">
        <v>0</v>
      </c>
      <c r="F17" s="1288"/>
      <c r="G17" s="1290"/>
      <c r="H17" s="1050"/>
    </row>
    <row r="18" spans="1:9" ht="15.75">
      <c r="A18" s="451" t="s">
        <v>148</v>
      </c>
      <c r="B18" s="1050">
        <v>38069651.799999997</v>
      </c>
      <c r="C18" s="1050">
        <v>21545158.20523598</v>
      </c>
      <c r="D18" s="1050">
        <v>-16524493.594764017</v>
      </c>
      <c r="E18" s="1008">
        <v>-0.43405948868605149</v>
      </c>
      <c r="F18" s="1288"/>
      <c r="G18" s="1290"/>
      <c r="H18" s="1050"/>
    </row>
    <row r="19" spans="1:9" ht="15.75">
      <c r="A19" s="451" t="s">
        <v>599</v>
      </c>
      <c r="B19" s="1050">
        <v>35887210.611892454</v>
      </c>
      <c r="C19" s="1050">
        <v>0</v>
      </c>
      <c r="D19" s="1050">
        <v>-35887210.611892454</v>
      </c>
      <c r="E19" s="1008">
        <v>-1</v>
      </c>
      <c r="F19" s="1288"/>
      <c r="G19" s="1290"/>
      <c r="H19" s="1050"/>
    </row>
    <row r="20" spans="1:9" ht="15.75">
      <c r="A20" s="451" t="s">
        <v>613</v>
      </c>
      <c r="B20" s="1050">
        <v>218272541.03176653</v>
      </c>
      <c r="C20" s="1050">
        <v>74522001.336752817</v>
      </c>
      <c r="D20" s="1050">
        <v>-143750539.6950137</v>
      </c>
      <c r="E20" s="1008">
        <v>-0.65858279294092625</v>
      </c>
      <c r="F20" s="1288"/>
      <c r="G20" s="1290"/>
      <c r="H20" s="1050"/>
    </row>
    <row r="21" spans="1:9" ht="15.75">
      <c r="A21" s="451" t="s">
        <v>149</v>
      </c>
      <c r="B21" s="1050">
        <v>4731971.8639454031</v>
      </c>
      <c r="C21" s="1050">
        <v>3106301.323555599</v>
      </c>
      <c r="D21" s="1050">
        <v>-1625670.5403898042</v>
      </c>
      <c r="E21" s="1008">
        <v>-0.34355033950568747</v>
      </c>
      <c r="F21" s="1288"/>
      <c r="G21" s="1290"/>
      <c r="H21" s="1050"/>
    </row>
    <row r="22" spans="1:9" ht="15.75">
      <c r="A22" s="451" t="s">
        <v>600</v>
      </c>
      <c r="B22" s="1050">
        <v>4844580150.0520411</v>
      </c>
      <c r="C22" s="1050">
        <v>3694596666.2011948</v>
      </c>
      <c r="D22" s="1050">
        <v>-1149983483.8508463</v>
      </c>
      <c r="E22" s="1008">
        <v>-0.23737526229976669</v>
      </c>
      <c r="F22" s="1288"/>
      <c r="G22" s="1290"/>
      <c r="H22" s="1050"/>
    </row>
    <row r="23" spans="1:9" ht="15.75">
      <c r="A23" s="451" t="s">
        <v>296</v>
      </c>
      <c r="B23" s="1050">
        <v>313182435.69903755</v>
      </c>
      <c r="C23" s="1050">
        <v>217191175.38966256</v>
      </c>
      <c r="D23" s="1050">
        <v>-95991260.309374988</v>
      </c>
      <c r="E23" s="1008">
        <v>-0.3065026941728648</v>
      </c>
      <c r="F23" s="1288"/>
      <c r="G23" s="1290"/>
      <c r="H23" s="1050"/>
      <c r="I23" s="1156"/>
    </row>
    <row r="24" spans="1:9" ht="15.75">
      <c r="A24" s="451" t="s">
        <v>740</v>
      </c>
      <c r="B24" s="1050">
        <v>236791941.96565562</v>
      </c>
      <c r="C24" s="1050">
        <v>406489543.90200472</v>
      </c>
      <c r="D24" s="1050">
        <v>169697601.93634909</v>
      </c>
      <c r="E24" s="1008">
        <v>0.71665277343332101</v>
      </c>
      <c r="F24" s="1288"/>
      <c r="G24" s="1290"/>
      <c r="H24" s="1050"/>
    </row>
    <row r="25" spans="1:9" ht="15.75">
      <c r="A25" s="451" t="s">
        <v>150</v>
      </c>
      <c r="B25" s="1050">
        <v>708174394.20750237</v>
      </c>
      <c r="C25" s="1050">
        <v>315474020.7347874</v>
      </c>
      <c r="D25" s="1050">
        <v>-392700373.47271496</v>
      </c>
      <c r="E25" s="1008">
        <v>-0.55452495414236869</v>
      </c>
      <c r="F25" s="1288"/>
      <c r="G25" s="1290"/>
      <c r="H25" s="1050"/>
      <c r="I25" s="1157"/>
    </row>
    <row r="26" spans="1:9" ht="15.75">
      <c r="A26" s="451" t="s">
        <v>151</v>
      </c>
      <c r="B26" s="1050">
        <v>7214027.5325405002</v>
      </c>
      <c r="C26" s="1050">
        <v>0</v>
      </c>
      <c r="D26" s="1050">
        <v>-7214027.5325405002</v>
      </c>
      <c r="E26" s="1008">
        <v>0</v>
      </c>
      <c r="F26" s="1288"/>
      <c r="G26" s="1290"/>
      <c r="H26" s="1050"/>
    </row>
    <row r="27" spans="1:9" ht="15.75">
      <c r="A27" s="451" t="s">
        <v>152</v>
      </c>
      <c r="B27" s="1050">
        <v>4178755657.272512</v>
      </c>
      <c r="C27" s="1050">
        <v>2599862565.6641359</v>
      </c>
      <c r="D27" s="1050">
        <v>-1578893091.608376</v>
      </c>
      <c r="E27" s="1008">
        <v>-0.37783809849244088</v>
      </c>
      <c r="F27" s="1288"/>
      <c r="G27" s="1290"/>
      <c r="H27" s="1050"/>
    </row>
    <row r="28" spans="1:9" ht="15.75">
      <c r="A28" s="451" t="s">
        <v>601</v>
      </c>
      <c r="B28" s="1050">
        <v>19349792.880194619</v>
      </c>
      <c r="C28" s="1050">
        <v>158723.93051001124</v>
      </c>
      <c r="D28" s="1050">
        <v>-19191068.949684609</v>
      </c>
      <c r="E28" s="1008">
        <v>-0.99179712509106632</v>
      </c>
      <c r="F28" s="1288"/>
      <c r="G28" s="1290"/>
      <c r="H28" s="1050"/>
    </row>
    <row r="29" spans="1:9" ht="15.75">
      <c r="A29" s="451" t="s">
        <v>602</v>
      </c>
      <c r="B29" s="1050">
        <v>666044482.40191209</v>
      </c>
      <c r="C29" s="1050">
        <v>521324984.40925765</v>
      </c>
      <c r="D29" s="1050">
        <v>-144719497.99265444</v>
      </c>
      <c r="E29" s="1008">
        <v>-0.21728203118020306</v>
      </c>
      <c r="F29" s="1288"/>
      <c r="G29" s="1290"/>
      <c r="H29" s="1050"/>
    </row>
    <row r="30" spans="1:9" ht="15.75">
      <c r="A30" s="451" t="s">
        <v>153</v>
      </c>
      <c r="B30" s="1050">
        <v>2377426860.4000001</v>
      </c>
      <c r="C30" s="1050">
        <v>1910250024.8894062</v>
      </c>
      <c r="D30" s="1050">
        <v>-467176835.51059389</v>
      </c>
      <c r="E30" s="1008">
        <v>-0.19650523988443191</v>
      </c>
      <c r="F30" s="1288"/>
      <c r="G30" s="1290"/>
      <c r="H30" s="1050"/>
    </row>
    <row r="31" spans="1:9" ht="15.75">
      <c r="A31" s="451" t="s">
        <v>154</v>
      </c>
      <c r="B31" s="1050">
        <v>3698197890.5999999</v>
      </c>
      <c r="C31" s="1050">
        <v>2538144826.9644594</v>
      </c>
      <c r="D31" s="1050">
        <v>-1160053063.6355405</v>
      </c>
      <c r="E31" s="1008">
        <v>-0.31368063525863188</v>
      </c>
      <c r="F31" s="1288"/>
      <c r="G31" s="1290"/>
      <c r="H31" s="1050"/>
    </row>
    <row r="32" spans="1:9" ht="15.75">
      <c r="A32" s="451" t="s">
        <v>155</v>
      </c>
      <c r="B32" s="1050">
        <v>85612037.959999993</v>
      </c>
      <c r="C32" s="1050">
        <v>52576564.98231414</v>
      </c>
      <c r="D32" s="1050">
        <v>-33035472.977685854</v>
      </c>
      <c r="E32" s="1008">
        <v>-0.38587415700956473</v>
      </c>
      <c r="F32" s="1288"/>
      <c r="G32" s="1290"/>
      <c r="H32" s="1050"/>
    </row>
    <row r="33" spans="1:6" ht="15.75">
      <c r="A33" s="1158" t="s">
        <v>145</v>
      </c>
      <c r="B33" s="1159">
        <v>18861381362.056824</v>
      </c>
      <c r="C33" s="1159">
        <v>13044086814.938999</v>
      </c>
      <c r="D33" s="1159">
        <v>-5816894547.1178265</v>
      </c>
      <c r="E33" s="1160">
        <v>-0.30842356853143293</v>
      </c>
      <c r="F33" s="1155"/>
    </row>
    <row r="34" spans="1:6" s="904" customFormat="1">
      <c r="A34" s="1412" t="s">
        <v>1681</v>
      </c>
      <c r="B34" s="960"/>
      <c r="C34" s="960"/>
      <c r="D34" s="1072"/>
    </row>
    <row r="35" spans="1:6">
      <c r="A35" s="964" t="s">
        <v>624</v>
      </c>
      <c r="B35" s="964"/>
      <c r="C35" s="1285"/>
      <c r="D35" s="1161"/>
      <c r="F35" s="1162"/>
    </row>
    <row r="36" spans="1:6">
      <c r="A36" s="964" t="s">
        <v>745</v>
      </c>
      <c r="B36" s="964"/>
      <c r="C36" s="964"/>
      <c r="D36" s="1161"/>
      <c r="F36" s="1162"/>
    </row>
    <row r="37" spans="1:6">
      <c r="A37" s="960" t="s">
        <v>464</v>
      </c>
      <c r="B37" s="964"/>
      <c r="C37" s="1285"/>
      <c r="F37" s="1162"/>
    </row>
    <row r="38" spans="1:6" ht="16.5">
      <c r="B38" s="1163"/>
      <c r="C38" s="1286"/>
    </row>
    <row r="39" spans="1:6" ht="6" customHeight="1">
      <c r="A39" s="964"/>
      <c r="B39" s="1163"/>
      <c r="C39" s="1163"/>
    </row>
    <row r="40" spans="1:6" ht="5.25" customHeight="1">
      <c r="A40" s="964"/>
      <c r="B40" s="1163"/>
      <c r="C40" s="1163"/>
    </row>
    <row r="41" spans="1:6" ht="9" customHeight="1"/>
    <row r="42" spans="1:6" ht="15.75">
      <c r="A42" s="203" t="s">
        <v>36</v>
      </c>
    </row>
    <row r="43" spans="1:6" ht="15.75">
      <c r="A43" s="203" t="s">
        <v>1855</v>
      </c>
    </row>
    <row r="44" spans="1:6" ht="18">
      <c r="A44" s="203" t="s">
        <v>1361</v>
      </c>
    </row>
    <row r="45" spans="1:6" ht="15.75">
      <c r="A45" s="203" t="s">
        <v>1435</v>
      </c>
    </row>
    <row r="46" spans="1:6">
      <c r="A46" s="77" t="s">
        <v>434</v>
      </c>
    </row>
    <row r="47" spans="1:6">
      <c r="A47" s="1647" t="s">
        <v>292</v>
      </c>
      <c r="B47" s="1646" t="s">
        <v>1399</v>
      </c>
      <c r="C47" s="1646"/>
      <c r="D47" s="1646" t="s">
        <v>621</v>
      </c>
      <c r="E47" s="1646"/>
    </row>
    <row r="48" spans="1:6" ht="15.75">
      <c r="A48" s="1649"/>
      <c r="B48" s="1164">
        <v>2014</v>
      </c>
      <c r="C48" s="1164">
        <v>2015</v>
      </c>
      <c r="D48" s="1165" t="s">
        <v>436</v>
      </c>
      <c r="E48" s="1175" t="s">
        <v>437</v>
      </c>
      <c r="F48" s="1155"/>
    </row>
    <row r="49" spans="1:8" ht="15.75">
      <c r="A49" s="451" t="s">
        <v>146</v>
      </c>
      <c r="B49" s="1066">
        <v>24698406</v>
      </c>
      <c r="C49" s="1066">
        <v>16689055.659992337</v>
      </c>
      <c r="D49" s="1166">
        <v>-8009350.3400076628</v>
      </c>
      <c r="E49" s="1008">
        <v>-0.32428612356634123</v>
      </c>
      <c r="F49" s="1288"/>
      <c r="G49" s="1289"/>
      <c r="H49" s="1066"/>
    </row>
    <row r="50" spans="1:8" ht="15.75">
      <c r="A50" s="451" t="s">
        <v>147</v>
      </c>
      <c r="B50" s="1066">
        <v>900846097.54999995</v>
      </c>
      <c r="C50" s="1066">
        <v>578985406.31004083</v>
      </c>
      <c r="D50" s="1166">
        <v>-321860691.23995912</v>
      </c>
      <c r="E50" s="1008">
        <v>-0.35728710166510413</v>
      </c>
      <c r="F50" s="1288"/>
      <c r="G50" s="1289"/>
      <c r="H50" s="1066"/>
    </row>
    <row r="51" spans="1:8" ht="15.75">
      <c r="A51" s="451" t="s">
        <v>148</v>
      </c>
      <c r="B51" s="1066">
        <v>39214248.920419015</v>
      </c>
      <c r="C51" s="1066">
        <v>43464282.226154275</v>
      </c>
      <c r="D51" s="1166">
        <v>4250033.3057352602</v>
      </c>
      <c r="E51" s="1008">
        <v>0.10837982169084093</v>
      </c>
      <c r="F51" s="1288"/>
      <c r="G51" s="1289"/>
      <c r="H51" s="1066"/>
    </row>
    <row r="52" spans="1:8" ht="15.75">
      <c r="A52" s="451" t="s">
        <v>613</v>
      </c>
      <c r="B52" s="1066">
        <v>0</v>
      </c>
      <c r="C52" s="1067">
        <v>0</v>
      </c>
      <c r="D52" s="1166">
        <v>0</v>
      </c>
      <c r="E52" s="1008">
        <v>0</v>
      </c>
      <c r="F52" s="1288"/>
      <c r="G52" s="1289"/>
      <c r="H52" s="1066"/>
    </row>
    <row r="53" spans="1:8" ht="15.75">
      <c r="A53" s="451" t="s">
        <v>740</v>
      </c>
      <c r="B53" s="1066">
        <v>351111489.29173642</v>
      </c>
      <c r="C53" s="1066">
        <v>1035014756.1102912</v>
      </c>
      <c r="D53" s="1166">
        <v>683903266.81855488</v>
      </c>
      <c r="E53" s="1008">
        <v>0</v>
      </c>
      <c r="F53" s="1288"/>
      <c r="G53" s="1289"/>
      <c r="H53" s="1066"/>
    </row>
    <row r="54" spans="1:8" ht="15.75">
      <c r="A54" s="451" t="s">
        <v>150</v>
      </c>
      <c r="B54" s="1066">
        <v>1090052026.1034398</v>
      </c>
      <c r="C54" s="1066">
        <v>817939916.11410213</v>
      </c>
      <c r="D54" s="1166">
        <v>-272112109.98933768</v>
      </c>
      <c r="E54" s="1008">
        <v>-0.24963222256651796</v>
      </c>
      <c r="F54" s="1288"/>
      <c r="G54" s="1289"/>
      <c r="H54" s="1066"/>
    </row>
    <row r="55" spans="1:8" ht="15.75">
      <c r="A55" s="451" t="s">
        <v>151</v>
      </c>
      <c r="B55" s="1066">
        <v>8468941.7658163719</v>
      </c>
      <c r="C55" s="1066">
        <v>0</v>
      </c>
      <c r="D55" s="1166">
        <v>-8468941.7658163719</v>
      </c>
      <c r="E55" s="1008">
        <v>0</v>
      </c>
      <c r="F55" s="1288"/>
      <c r="G55" s="1289"/>
      <c r="H55" s="1066"/>
    </row>
    <row r="56" spans="1:8" ht="15.75">
      <c r="A56" s="451" t="s">
        <v>152</v>
      </c>
      <c r="B56" s="1066">
        <v>5014787399.6630602</v>
      </c>
      <c r="C56" s="1066">
        <v>5589841241.9533701</v>
      </c>
      <c r="D56" s="1166">
        <v>575053842.29030991</v>
      </c>
      <c r="E56" s="1008">
        <v>0.11467162941522657</v>
      </c>
      <c r="F56" s="1288"/>
      <c r="G56" s="1289"/>
      <c r="H56" s="1066"/>
    </row>
    <row r="57" spans="1:8" ht="15.75">
      <c r="A57" s="451" t="s">
        <v>601</v>
      </c>
      <c r="B57" s="1066">
        <v>31394974.29723946</v>
      </c>
      <c r="C57" s="1066">
        <v>0</v>
      </c>
      <c r="D57" s="1166">
        <v>-31394974.29723946</v>
      </c>
      <c r="E57" s="1008">
        <v>0</v>
      </c>
      <c r="F57" s="1288"/>
      <c r="G57" s="1289"/>
      <c r="H57" s="1066"/>
    </row>
    <row r="58" spans="1:8" ht="15.75">
      <c r="A58" s="451" t="s">
        <v>153</v>
      </c>
      <c r="B58" s="1066">
        <v>7835948586.8995457</v>
      </c>
      <c r="C58" s="1066">
        <v>10155138013.779697</v>
      </c>
      <c r="D58" s="1166">
        <v>2319189426.8801517</v>
      </c>
      <c r="E58" s="1008">
        <v>0.29596792285715945</v>
      </c>
      <c r="F58" s="1288"/>
      <c r="G58" s="1289"/>
      <c r="H58" s="1066"/>
    </row>
    <row r="59" spans="1:8" ht="15.75">
      <c r="A59" s="451" t="s">
        <v>154</v>
      </c>
      <c r="B59" s="1066">
        <v>11163861791.217308</v>
      </c>
      <c r="C59" s="1066">
        <v>13141105215.01442</v>
      </c>
      <c r="D59" s="1166">
        <v>1977243423.7971115</v>
      </c>
      <c r="E59" s="1008">
        <v>0.17711106253148201</v>
      </c>
      <c r="F59" s="1288"/>
      <c r="G59" s="1289"/>
      <c r="H59" s="1066"/>
    </row>
    <row r="60" spans="1:8" ht="15.75">
      <c r="A60" s="451" t="s">
        <v>155</v>
      </c>
      <c r="B60" s="1066">
        <v>69162639.420310333</v>
      </c>
      <c r="C60" s="1066">
        <v>76703425.072378561</v>
      </c>
      <c r="D60" s="1166">
        <v>7540785.6520682275</v>
      </c>
      <c r="E60" s="1008">
        <v>0.10902975530245307</v>
      </c>
      <c r="F60" s="1288"/>
      <c r="G60" s="1289"/>
      <c r="H60" s="1066"/>
    </row>
    <row r="61" spans="1:8" ht="15.75">
      <c r="A61" s="1158" t="s">
        <v>145</v>
      </c>
      <c r="B61" s="1159">
        <v>26529546601.128876</v>
      </c>
      <c r="C61" s="1159">
        <v>31454881312.240448</v>
      </c>
      <c r="D61" s="1167">
        <v>4925334711.1115713</v>
      </c>
      <c r="E61" s="1160">
        <v>0.18565468853138989</v>
      </c>
      <c r="F61" s="1155"/>
      <c r="G61" s="1289"/>
      <c r="H61" s="1066"/>
    </row>
    <row r="62" spans="1:8" ht="15.75">
      <c r="A62" s="1412" t="s">
        <v>1681</v>
      </c>
      <c r="B62" s="964"/>
      <c r="C62" s="964"/>
      <c r="D62" s="1162"/>
      <c r="H62" s="1066"/>
    </row>
    <row r="63" spans="1:8">
      <c r="A63" s="964" t="s">
        <v>624</v>
      </c>
      <c r="B63" s="964"/>
      <c r="C63" s="1283"/>
      <c r="D63" s="1162"/>
    </row>
    <row r="64" spans="1:8">
      <c r="A64" s="960" t="s">
        <v>464</v>
      </c>
      <c r="B64" s="964"/>
      <c r="C64" s="1283"/>
      <c r="F64" s="1162"/>
    </row>
    <row r="65" spans="1:6">
      <c r="B65" s="964"/>
      <c r="C65" s="1287"/>
      <c r="F65" s="1162"/>
    </row>
    <row r="66" spans="1:6" ht="16.5">
      <c r="A66" s="964"/>
      <c r="B66" s="1163"/>
      <c r="C66" s="1284"/>
    </row>
    <row r="67" spans="1:6" ht="15.75">
      <c r="A67" s="203"/>
    </row>
    <row r="68" spans="1:6" ht="15.75">
      <c r="A68" s="203"/>
    </row>
    <row r="69" spans="1:6" ht="15.75">
      <c r="A69" s="203"/>
    </row>
    <row r="70" spans="1:6" ht="15.75">
      <c r="A70" s="203"/>
    </row>
  </sheetData>
  <mergeCells count="6">
    <mergeCell ref="D47:E47"/>
    <mergeCell ref="A13:A14"/>
    <mergeCell ref="A47:A48"/>
    <mergeCell ref="B47:C47"/>
    <mergeCell ref="B13:C13"/>
    <mergeCell ref="D13:E13"/>
  </mergeCells>
  <phoneticPr fontId="0" type="noConversion"/>
  <pageMargins left="1.1599999999999999" right="0.17" top="0.32" bottom="0.17" header="0.31496062992125984" footer="0.17"/>
  <pageSetup scale="75" orientation="portrait" r:id="rId1"/>
  <rowBreaks count="1" manualBreakCount="1">
    <brk id="66" max="4" man="1"/>
  </rowBreaks>
  <drawing r:id="rId2"/>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1">
    <pageSetUpPr fitToPage="1"/>
  </sheetPr>
  <dimension ref="A1:R63"/>
  <sheetViews>
    <sheetView showGridLines="0" showWhiteSpace="0" topLeftCell="A3" zoomScaleNormal="100" workbookViewId="0">
      <selection activeCell="C34" sqref="C34"/>
    </sheetView>
  </sheetViews>
  <sheetFormatPr defaultRowHeight="15"/>
  <cols>
    <col min="1" max="1" width="23.140625" style="72" customWidth="1"/>
    <col min="2" max="11" width="10" style="72" customWidth="1"/>
    <col min="12" max="16384" width="9.140625" style="72"/>
  </cols>
  <sheetData>
    <row r="1" spans="1:11" hidden="1"/>
    <row r="2" spans="1:11" hidden="1"/>
    <row r="3" spans="1:11">
      <c r="A3" s="78" t="s">
        <v>353</v>
      </c>
      <c r="B3" s="80"/>
      <c r="C3" s="80"/>
      <c r="D3" s="80"/>
      <c r="E3" s="80"/>
      <c r="F3" s="80"/>
      <c r="G3" s="80"/>
      <c r="H3" s="80"/>
      <c r="I3" s="80"/>
      <c r="J3" s="80"/>
      <c r="K3" s="80">
        <v>91</v>
      </c>
    </row>
    <row r="12" spans="1:11">
      <c r="A12" s="83" t="s">
        <v>92</v>
      </c>
    </row>
    <row r="13" spans="1:11">
      <c r="A13" s="152" t="s">
        <v>1362</v>
      </c>
    </row>
    <row r="14" spans="1:11">
      <c r="A14" s="152" t="s">
        <v>1472</v>
      </c>
    </row>
    <row r="15" spans="1:11">
      <c r="A15" s="84" t="s">
        <v>434</v>
      </c>
    </row>
    <row r="16" spans="1:11" ht="18.75" customHeight="1">
      <c r="A16" s="87" t="s">
        <v>401</v>
      </c>
      <c r="B16" s="441">
        <v>2006</v>
      </c>
      <c r="C16" s="441">
        <v>2007</v>
      </c>
      <c r="D16" s="441">
        <v>2008</v>
      </c>
      <c r="E16" s="441">
        <v>2009</v>
      </c>
      <c r="F16" s="441">
        <v>2010</v>
      </c>
      <c r="G16" s="441">
        <v>2011</v>
      </c>
      <c r="H16" s="441">
        <v>2012</v>
      </c>
      <c r="I16" s="1039">
        <v>2013</v>
      </c>
      <c r="J16" s="1194">
        <v>2014</v>
      </c>
      <c r="K16" s="1335" t="s">
        <v>1470</v>
      </c>
    </row>
    <row r="17" spans="1:18" ht="12" customHeight="1">
      <c r="A17" s="376"/>
    </row>
    <row r="18" spans="1:18">
      <c r="A18" s="72" t="s">
        <v>402</v>
      </c>
      <c r="B18" s="89">
        <v>245.39631828</v>
      </c>
      <c r="C18" s="89">
        <v>250.40590456000001</v>
      </c>
      <c r="D18" s="89">
        <v>317.25666018999999</v>
      </c>
      <c r="E18" s="89">
        <v>342.49090067999998</v>
      </c>
      <c r="F18" s="281">
        <v>339014772.39000005</v>
      </c>
      <c r="G18" s="281">
        <v>286112619.73000002</v>
      </c>
      <c r="H18" s="584">
        <v>341.06715644000002</v>
      </c>
      <c r="I18" s="103">
        <v>354.30581330000001</v>
      </c>
      <c r="J18" s="103">
        <v>500.17187758999995</v>
      </c>
      <c r="K18" s="103">
        <v>502.44665454</v>
      </c>
      <c r="L18" s="107"/>
      <c r="M18" s="107"/>
      <c r="N18" s="107"/>
      <c r="O18" s="107"/>
      <c r="P18" s="107"/>
      <c r="Q18" s="107"/>
      <c r="R18" s="107"/>
    </row>
    <row r="19" spans="1:18">
      <c r="A19" s="72" t="s">
        <v>403</v>
      </c>
      <c r="B19" s="89">
        <v>259.54927738999999</v>
      </c>
      <c r="C19" s="89">
        <v>277.21067936000003</v>
      </c>
      <c r="D19" s="89">
        <v>441.10762636000004</v>
      </c>
      <c r="E19" s="89">
        <v>299.89492401999996</v>
      </c>
      <c r="F19" s="281">
        <v>324096003.87999994</v>
      </c>
      <c r="G19" s="281">
        <v>344792505.12</v>
      </c>
      <c r="H19" s="584">
        <v>358.60204877999996</v>
      </c>
      <c r="I19" s="103">
        <v>393.63682438000001</v>
      </c>
      <c r="J19" s="103">
        <v>396.42462735000004</v>
      </c>
      <c r="K19" s="103">
        <v>347.97048144000001</v>
      </c>
      <c r="L19" s="107"/>
      <c r="M19" s="107"/>
      <c r="N19" s="107"/>
      <c r="O19" s="107"/>
      <c r="P19" s="107"/>
      <c r="Q19" s="107"/>
      <c r="R19" s="107"/>
    </row>
    <row r="20" spans="1:18">
      <c r="A20" s="72" t="s">
        <v>404</v>
      </c>
      <c r="B20" s="89">
        <v>326.11838114</v>
      </c>
      <c r="C20" s="89">
        <v>368.57966472000004</v>
      </c>
      <c r="D20" s="89">
        <v>359.74787207999998</v>
      </c>
      <c r="E20" s="89">
        <v>314.94683227000007</v>
      </c>
      <c r="F20" s="281">
        <v>387260775.55000001</v>
      </c>
      <c r="G20" s="281">
        <v>357498295.81999999</v>
      </c>
      <c r="H20" s="584">
        <v>466.95041523999998</v>
      </c>
      <c r="I20" s="103">
        <v>376.85324455</v>
      </c>
      <c r="J20" s="103">
        <v>448.99877726</v>
      </c>
      <c r="K20" s="103">
        <v>558.28938461000007</v>
      </c>
      <c r="L20" s="107"/>
      <c r="M20" s="107"/>
      <c r="N20" s="107"/>
      <c r="O20" s="107"/>
      <c r="P20" s="107"/>
      <c r="Q20" s="107"/>
      <c r="R20" s="107"/>
    </row>
    <row r="21" spans="1:18">
      <c r="A21" s="72" t="s">
        <v>405</v>
      </c>
      <c r="B21" s="89">
        <v>257.76890084999997</v>
      </c>
      <c r="C21" s="89">
        <v>268.64813241000002</v>
      </c>
      <c r="D21" s="89">
        <v>381.0903811</v>
      </c>
      <c r="E21" s="89">
        <v>295.05367802000001</v>
      </c>
      <c r="F21" s="281">
        <v>351085059.00999993</v>
      </c>
      <c r="G21" s="281">
        <v>433754218.76999998</v>
      </c>
      <c r="H21" s="584">
        <v>374.49511438000002</v>
      </c>
      <c r="I21" s="103">
        <v>481.69151735000003</v>
      </c>
      <c r="J21" s="103">
        <v>407.19193436</v>
      </c>
      <c r="K21" s="103">
        <v>431.37446786000004</v>
      </c>
      <c r="L21" s="107"/>
      <c r="M21" s="107"/>
      <c r="N21" s="107"/>
      <c r="O21" s="107"/>
      <c r="P21" s="107"/>
      <c r="Q21" s="107"/>
      <c r="R21" s="107"/>
    </row>
    <row r="22" spans="1:18">
      <c r="A22" s="72" t="s">
        <v>406</v>
      </c>
      <c r="B22" s="89">
        <v>263.63690918000003</v>
      </c>
      <c r="C22" s="89">
        <v>292.00796617000003</v>
      </c>
      <c r="D22" s="89">
        <v>451.95509004000002</v>
      </c>
      <c r="E22" s="89">
        <v>370.61971133000003</v>
      </c>
      <c r="F22" s="281">
        <v>332445923.37</v>
      </c>
      <c r="G22" s="281">
        <v>365939279.35000002</v>
      </c>
      <c r="H22" s="584">
        <v>400.71792262000002</v>
      </c>
      <c r="I22" s="103">
        <v>482.73149762999998</v>
      </c>
      <c r="J22" s="103">
        <v>562.46495214999993</v>
      </c>
      <c r="K22" s="103">
        <v>571.13182274999997</v>
      </c>
      <c r="L22" s="107"/>
      <c r="M22" s="107"/>
      <c r="N22" s="107"/>
      <c r="O22" s="107"/>
      <c r="P22" s="107"/>
      <c r="Q22" s="107"/>
      <c r="R22" s="107"/>
    </row>
    <row r="23" spans="1:18">
      <c r="A23" s="72" t="s">
        <v>407</v>
      </c>
      <c r="B23" s="89">
        <v>321.32029849999998</v>
      </c>
      <c r="C23" s="89">
        <v>357.37272611999998</v>
      </c>
      <c r="D23" s="89">
        <v>357.5491834</v>
      </c>
      <c r="E23" s="89">
        <v>286.92328330000004</v>
      </c>
      <c r="F23" s="281">
        <v>300851243.09000003</v>
      </c>
      <c r="G23" s="281">
        <v>335574366.47000003</v>
      </c>
      <c r="H23" s="584">
        <v>462.74120977999996</v>
      </c>
      <c r="I23" s="103">
        <v>406.93789506000002</v>
      </c>
      <c r="J23" s="103">
        <v>421.02055139999999</v>
      </c>
      <c r="K23" s="103">
        <v>457.99900552999998</v>
      </c>
      <c r="L23" s="107"/>
      <c r="M23" s="107"/>
      <c r="N23" s="107"/>
      <c r="O23" s="107"/>
      <c r="P23" s="107"/>
      <c r="Q23" s="107"/>
      <c r="R23" s="107"/>
    </row>
    <row r="24" spans="1:18">
      <c r="A24" s="72" t="s">
        <v>408</v>
      </c>
      <c r="B24" s="89">
        <v>266.43412511000002</v>
      </c>
      <c r="C24" s="89">
        <v>301.74438660000004</v>
      </c>
      <c r="D24" s="89">
        <v>349.55419905000002</v>
      </c>
      <c r="E24" s="89">
        <v>387.54016353999998</v>
      </c>
      <c r="F24" s="281">
        <v>381694685.45999998</v>
      </c>
      <c r="G24" s="281">
        <v>446513744.70999998</v>
      </c>
      <c r="H24" s="584">
        <v>374.51254848000002</v>
      </c>
      <c r="I24" s="103">
        <v>395.42218857</v>
      </c>
      <c r="J24" s="103">
        <v>427.85070337000002</v>
      </c>
      <c r="K24" s="103">
        <v>616.91067712000006</v>
      </c>
      <c r="L24" s="107"/>
      <c r="M24" s="107"/>
      <c r="N24" s="107"/>
      <c r="O24" s="107"/>
      <c r="P24" s="107"/>
      <c r="Q24" s="107"/>
      <c r="R24" s="107"/>
    </row>
    <row r="25" spans="1:18">
      <c r="A25" s="72" t="s">
        <v>409</v>
      </c>
      <c r="B25" s="89">
        <v>256.71755561000003</v>
      </c>
      <c r="C25" s="89">
        <v>357.78425393000003</v>
      </c>
      <c r="D25" s="89">
        <v>424.81832694999997</v>
      </c>
      <c r="E25" s="89">
        <v>306.89492197999988</v>
      </c>
      <c r="F25" s="281">
        <v>305974386.70999998</v>
      </c>
      <c r="G25" s="281">
        <v>327374183.81999999</v>
      </c>
      <c r="H25" s="584">
        <v>482.26168454999998</v>
      </c>
      <c r="I25" s="103">
        <v>495.48235868</v>
      </c>
      <c r="J25" s="103">
        <v>552.34225911999999</v>
      </c>
      <c r="K25" s="103">
        <v>440.21311202999999</v>
      </c>
      <c r="L25" s="107"/>
      <c r="M25" s="107"/>
      <c r="N25" s="107"/>
      <c r="O25" s="107"/>
      <c r="P25" s="107"/>
      <c r="Q25" s="107"/>
      <c r="R25" s="107"/>
    </row>
    <row r="26" spans="1:18">
      <c r="A26" s="72" t="s">
        <v>410</v>
      </c>
      <c r="B26" s="89">
        <v>335.70104636000002</v>
      </c>
      <c r="C26" s="89">
        <v>299.06334226000001</v>
      </c>
      <c r="D26" s="89">
        <v>312.26747525000002</v>
      </c>
      <c r="E26" s="89">
        <v>291.95680880999987</v>
      </c>
      <c r="F26" s="281">
        <v>333958541.88</v>
      </c>
      <c r="G26" s="281">
        <v>427520797.06</v>
      </c>
      <c r="H26" s="584">
        <v>352.68156808999998</v>
      </c>
      <c r="I26" s="103">
        <v>396.31332450000002</v>
      </c>
      <c r="J26" s="103">
        <v>410.51268197000002</v>
      </c>
      <c r="K26" s="103">
        <v>420.10547993</v>
      </c>
      <c r="L26" s="107"/>
      <c r="M26" s="107"/>
      <c r="N26" s="107"/>
      <c r="O26" s="107"/>
      <c r="P26" s="107"/>
      <c r="Q26" s="107"/>
      <c r="R26" s="107"/>
    </row>
    <row r="27" spans="1:18">
      <c r="A27" s="72" t="s">
        <v>411</v>
      </c>
      <c r="B27" s="89">
        <v>267.34646481999999</v>
      </c>
      <c r="C27" s="89">
        <v>301.95218323</v>
      </c>
      <c r="D27" s="89">
        <v>426.39512136000002</v>
      </c>
      <c r="E27" s="89">
        <v>366.86929438000004</v>
      </c>
      <c r="F27" s="281">
        <v>400899598.07999998</v>
      </c>
      <c r="G27" s="281">
        <v>329649216.95999998</v>
      </c>
      <c r="H27" s="584">
        <v>364.99556911000002</v>
      </c>
      <c r="I27" s="103">
        <v>407.21589976000001</v>
      </c>
      <c r="J27" s="103">
        <v>552.4900404</v>
      </c>
      <c r="K27" s="103">
        <v>585.85198929000001</v>
      </c>
      <c r="L27" s="107"/>
      <c r="M27" s="107"/>
      <c r="N27" s="107"/>
      <c r="O27" s="107"/>
      <c r="P27" s="107"/>
      <c r="Q27" s="107"/>
      <c r="R27" s="107"/>
    </row>
    <row r="28" spans="1:18">
      <c r="A28" s="72" t="s">
        <v>412</v>
      </c>
      <c r="B28" s="89">
        <v>268.85445607999998</v>
      </c>
      <c r="C28" s="89">
        <v>391.56711998000003</v>
      </c>
      <c r="D28" s="89">
        <v>312.02500329000003</v>
      </c>
      <c r="E28" s="89">
        <v>297.32743299000003</v>
      </c>
      <c r="F28" s="281">
        <v>331862749.32000005</v>
      </c>
      <c r="G28" s="281">
        <v>337406078.08999997</v>
      </c>
      <c r="H28" s="584">
        <v>432.5101947</v>
      </c>
      <c r="I28" s="103">
        <v>498.38561218000001</v>
      </c>
      <c r="J28" s="103">
        <v>406.22739658</v>
      </c>
      <c r="K28" s="103">
        <v>454.58736775</v>
      </c>
      <c r="L28" s="107"/>
      <c r="M28" s="107"/>
      <c r="N28" s="107"/>
      <c r="O28" s="107"/>
      <c r="P28" s="107"/>
      <c r="Q28" s="107"/>
      <c r="R28" s="107"/>
    </row>
    <row r="29" spans="1:18">
      <c r="A29" s="72" t="s">
        <v>413</v>
      </c>
      <c r="B29" s="89">
        <v>412.04377241000003</v>
      </c>
      <c r="C29" s="89">
        <v>366.16006716999999</v>
      </c>
      <c r="D29" s="89">
        <v>338.00544389999999</v>
      </c>
      <c r="E29" s="89">
        <v>358.20880506999998</v>
      </c>
      <c r="F29" s="281">
        <v>472571309.55000001</v>
      </c>
      <c r="G29" s="281">
        <v>504041999.13</v>
      </c>
      <c r="H29" s="584">
        <v>432.81459748999998</v>
      </c>
      <c r="I29" s="103">
        <v>487.57172707000001</v>
      </c>
      <c r="J29" s="103">
        <v>534.16843058999996</v>
      </c>
      <c r="K29" s="103">
        <v>566.55738424000003</v>
      </c>
      <c r="L29" s="107"/>
      <c r="M29" s="107"/>
      <c r="N29" s="107"/>
      <c r="O29" s="107"/>
      <c r="P29" s="107"/>
      <c r="Q29" s="107"/>
      <c r="R29" s="107"/>
    </row>
    <row r="30" spans="1:18" ht="12" customHeight="1"/>
    <row r="31" spans="1:18">
      <c r="A31" s="416" t="s">
        <v>361</v>
      </c>
      <c r="B31" s="417">
        <v>3480.8875057300002</v>
      </c>
      <c r="C31" s="417">
        <v>3832.4964265099998</v>
      </c>
      <c r="D31" s="417">
        <v>4471.7723829699999</v>
      </c>
      <c r="E31" s="417">
        <v>3918.72675639</v>
      </c>
      <c r="F31" s="236">
        <v>4261.7150482900006</v>
      </c>
      <c r="G31" s="417">
        <v>4496.1773050299998</v>
      </c>
      <c r="H31" s="417">
        <v>4844.3500296600005</v>
      </c>
      <c r="I31" s="417">
        <v>5176.5479030299994</v>
      </c>
      <c r="J31" s="417">
        <v>5619.8642321400002</v>
      </c>
      <c r="K31" s="417">
        <v>5953.4378270900006</v>
      </c>
    </row>
    <row r="32" spans="1:18" ht="13.5" customHeight="1">
      <c r="A32" s="73"/>
      <c r="G32" s="72" t="s">
        <v>445</v>
      </c>
    </row>
    <row r="33" spans="1:11">
      <c r="A33" s="80" t="s">
        <v>414</v>
      </c>
      <c r="B33" s="418"/>
      <c r="C33" s="418" t="s">
        <v>551</v>
      </c>
      <c r="D33" s="418" t="s">
        <v>552</v>
      </c>
      <c r="E33" s="418" t="s">
        <v>553</v>
      </c>
      <c r="F33" s="418" t="s">
        <v>554</v>
      </c>
      <c r="G33" s="418" t="s">
        <v>555</v>
      </c>
      <c r="H33" s="418" t="s">
        <v>556</v>
      </c>
      <c r="I33" s="418" t="s">
        <v>642</v>
      </c>
      <c r="J33" s="418" t="s">
        <v>760</v>
      </c>
      <c r="K33" s="418" t="s">
        <v>1581</v>
      </c>
    </row>
    <row r="34" spans="1:11" ht="15.75" thickBot="1">
      <c r="A34" s="764" t="s">
        <v>415</v>
      </c>
      <c r="B34" s="835"/>
      <c r="C34" s="835">
        <v>0.10101128525446601</v>
      </c>
      <c r="D34" s="835">
        <v>0.16680405806461418</v>
      </c>
      <c r="E34" s="835">
        <v>-0.1236748159826252</v>
      </c>
      <c r="F34" s="835">
        <v>8.7525442119870345E-2</v>
      </c>
      <c r="G34" s="835">
        <v>5.5015939377288214E-2</v>
      </c>
      <c r="H34" s="835">
        <v>7.7437498792694459E-2</v>
      </c>
      <c r="I34" s="835">
        <v>6.8574291976443824E-2</v>
      </c>
      <c r="J34" s="835">
        <v>8.5639375393496087E-2</v>
      </c>
      <c r="K34" s="835">
        <v>5.9356166122713994E-2</v>
      </c>
    </row>
    <row r="35" spans="1:11" ht="16.5" thickTop="1">
      <c r="A35" s="40" t="s">
        <v>1934</v>
      </c>
    </row>
    <row r="36" spans="1:11" ht="15.75">
      <c r="A36" s="40" t="s">
        <v>1318</v>
      </c>
    </row>
    <row r="37" spans="1:11" ht="15.75">
      <c r="A37" s="906" t="s">
        <v>1657</v>
      </c>
    </row>
    <row r="38" spans="1:11" ht="15.75">
      <c r="A38" s="35" t="s">
        <v>10</v>
      </c>
    </row>
    <row r="39" spans="1:11">
      <c r="A39" s="297"/>
    </row>
    <row r="40" spans="1:11">
      <c r="A40" s="297"/>
    </row>
    <row r="41" spans="1:11">
      <c r="A41" s="297"/>
    </row>
    <row r="42" spans="1:11">
      <c r="A42" s="297"/>
    </row>
    <row r="43" spans="1:11">
      <c r="A43" s="297"/>
    </row>
    <row r="44" spans="1:11">
      <c r="A44" s="297"/>
    </row>
    <row r="63" ht="12.75" customHeight="1"/>
  </sheetData>
  <phoneticPr fontId="0" type="noConversion"/>
  <pageMargins left="1.25" right="0.3" top="0.74" bottom="1.43" header="0.17" footer="1.06"/>
  <pageSetup scale="87" orientation="landscape" r:id="rId1"/>
  <colBreaks count="2" manualBreakCount="2">
    <brk id="12" max="39" man="1"/>
    <brk id="14" max="39" man="1"/>
  </colBreaks>
  <drawing r:id="rId2"/>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2">
    <pageSetUpPr fitToPage="1"/>
  </sheetPr>
  <dimension ref="A1:R44"/>
  <sheetViews>
    <sheetView showGridLines="0" topLeftCell="A3" zoomScaleNormal="100" workbookViewId="0">
      <selection activeCell="K34" sqref="K34"/>
    </sheetView>
  </sheetViews>
  <sheetFormatPr defaultRowHeight="15"/>
  <cols>
    <col min="1" max="1" width="22.140625" style="72" customWidth="1"/>
    <col min="2" max="11" width="11.140625" style="72" customWidth="1"/>
    <col min="12" max="16384" width="9.140625" style="72"/>
  </cols>
  <sheetData>
    <row r="1" spans="1:11" hidden="1"/>
    <row r="2" spans="1:11" hidden="1"/>
    <row r="3" spans="1:11">
      <c r="A3" s="78" t="s">
        <v>353</v>
      </c>
      <c r="B3" s="80"/>
      <c r="C3" s="80"/>
      <c r="D3" s="80"/>
      <c r="E3" s="80"/>
      <c r="F3" s="80"/>
      <c r="G3" s="80"/>
      <c r="H3" s="80"/>
      <c r="I3" s="80"/>
      <c r="J3" s="80"/>
      <c r="K3" s="80">
        <v>92</v>
      </c>
    </row>
    <row r="12" spans="1:11">
      <c r="A12" s="83" t="s">
        <v>91</v>
      </c>
    </row>
    <row r="13" spans="1:11">
      <c r="A13" s="152" t="s">
        <v>1363</v>
      </c>
    </row>
    <row r="14" spans="1:11">
      <c r="A14" s="152" t="s">
        <v>1472</v>
      </c>
    </row>
    <row r="15" spans="1:11">
      <c r="A15" s="84" t="s">
        <v>434</v>
      </c>
    </row>
    <row r="16" spans="1:11" ht="18.75" customHeight="1">
      <c r="A16" s="87" t="s">
        <v>401</v>
      </c>
      <c r="B16" s="441">
        <v>2006</v>
      </c>
      <c r="C16" s="441">
        <v>2007</v>
      </c>
      <c r="D16" s="441">
        <v>2008</v>
      </c>
      <c r="E16" s="441">
        <v>2009</v>
      </c>
      <c r="F16" s="441">
        <v>2010</v>
      </c>
      <c r="G16" s="441">
        <v>2011</v>
      </c>
      <c r="H16" s="441">
        <v>2012</v>
      </c>
      <c r="I16" s="1039">
        <v>2013</v>
      </c>
      <c r="J16" s="1194">
        <v>2014</v>
      </c>
      <c r="K16" s="1335" t="s">
        <v>1470</v>
      </c>
    </row>
    <row r="17" spans="1:18" ht="11.25" customHeight="1">
      <c r="A17" s="376"/>
    </row>
    <row r="18" spans="1:18">
      <c r="A18" s="72" t="s">
        <v>402</v>
      </c>
      <c r="B18" s="89">
        <v>264.32520241999998</v>
      </c>
      <c r="C18" s="89">
        <v>339.53207144999999</v>
      </c>
      <c r="D18" s="89">
        <v>322.14602626999999</v>
      </c>
      <c r="E18" s="89">
        <v>373.09570297000005</v>
      </c>
      <c r="F18" s="281">
        <v>397517751.92000002</v>
      </c>
      <c r="G18" s="281">
        <v>451330778.13</v>
      </c>
      <c r="H18" s="584">
        <v>453.45051122000001</v>
      </c>
      <c r="I18" s="103">
        <v>529.89850566999996</v>
      </c>
      <c r="J18" s="103">
        <v>529.28255889000002</v>
      </c>
      <c r="K18" s="103">
        <v>568.87022094000008</v>
      </c>
      <c r="L18" s="103"/>
      <c r="M18" s="107"/>
      <c r="N18" s="107"/>
      <c r="O18" s="107"/>
      <c r="P18" s="107"/>
      <c r="Q18" s="107"/>
      <c r="R18" s="107"/>
    </row>
    <row r="19" spans="1:18">
      <c r="A19" s="72" t="s">
        <v>403</v>
      </c>
      <c r="B19" s="89">
        <v>271.05949076000002</v>
      </c>
      <c r="C19" s="89">
        <v>307.31103357999996</v>
      </c>
      <c r="D19" s="89">
        <v>363.28798307</v>
      </c>
      <c r="E19" s="89">
        <v>377.00684093000001</v>
      </c>
      <c r="F19" s="281">
        <v>413835316.69</v>
      </c>
      <c r="G19" s="281">
        <v>382374409.82999998</v>
      </c>
      <c r="H19" s="584">
        <v>394.02172854000003</v>
      </c>
      <c r="I19" s="103">
        <v>449.94656443000002</v>
      </c>
      <c r="J19" s="103">
        <v>515.69674324000005</v>
      </c>
      <c r="K19" s="103">
        <v>536.41065613000001</v>
      </c>
      <c r="L19" s="103"/>
      <c r="M19" s="107"/>
      <c r="N19" s="107"/>
      <c r="O19" s="107"/>
      <c r="P19" s="107"/>
      <c r="Q19" s="107"/>
      <c r="R19" s="107"/>
    </row>
    <row r="20" spans="1:18">
      <c r="A20" s="72" t="s">
        <v>404</v>
      </c>
      <c r="B20" s="89">
        <v>270.97528091000004</v>
      </c>
      <c r="C20" s="89">
        <v>310.76212254000001</v>
      </c>
      <c r="D20" s="89">
        <v>354.89168067999998</v>
      </c>
      <c r="E20" s="89">
        <v>378.86714281000002</v>
      </c>
      <c r="F20" s="281">
        <v>371299991.42999995</v>
      </c>
      <c r="G20" s="281">
        <v>393655419.17000002</v>
      </c>
      <c r="H20" s="584">
        <v>423.16271423000001</v>
      </c>
      <c r="I20" s="103">
        <v>473.45228851999997</v>
      </c>
      <c r="J20" s="103">
        <v>484.64928241000001</v>
      </c>
      <c r="K20" s="103">
        <v>497.42195662</v>
      </c>
      <c r="L20" s="103"/>
      <c r="M20" s="107"/>
      <c r="N20" s="107"/>
      <c r="O20" s="107"/>
      <c r="P20" s="107"/>
      <c r="Q20" s="107"/>
      <c r="R20" s="107"/>
    </row>
    <row r="21" spans="1:18">
      <c r="A21" s="72" t="s">
        <v>405</v>
      </c>
      <c r="B21" s="89">
        <v>261.91847574000002</v>
      </c>
      <c r="C21" s="89">
        <v>295.18415060000001</v>
      </c>
      <c r="D21" s="89">
        <v>349.10686423000004</v>
      </c>
      <c r="E21" s="89">
        <v>359.35468423000003</v>
      </c>
      <c r="F21" s="281">
        <v>429735612.57999998</v>
      </c>
      <c r="G21" s="281">
        <v>409915637.44999999</v>
      </c>
      <c r="H21" s="584">
        <v>434.31597591000002</v>
      </c>
      <c r="I21" s="103">
        <v>476.46302487000003</v>
      </c>
      <c r="J21" s="103">
        <v>496.01348966</v>
      </c>
      <c r="K21" s="103">
        <v>527.54134197000008</v>
      </c>
      <c r="L21" s="103"/>
      <c r="M21" s="107"/>
      <c r="N21" s="107"/>
      <c r="O21" s="107"/>
      <c r="P21" s="107"/>
      <c r="Q21" s="107"/>
      <c r="R21" s="107"/>
    </row>
    <row r="22" spans="1:18">
      <c r="A22" s="72" t="s">
        <v>406</v>
      </c>
      <c r="B22" s="89">
        <v>276.85654222000005</v>
      </c>
      <c r="C22" s="89">
        <v>330.26011668000001</v>
      </c>
      <c r="D22" s="89">
        <v>366.21893557999999</v>
      </c>
      <c r="E22" s="89">
        <v>387.56257201</v>
      </c>
      <c r="F22" s="281">
        <v>410150767.24999994</v>
      </c>
      <c r="G22" s="281">
        <v>421594910.08999997</v>
      </c>
      <c r="H22" s="584">
        <v>426.28215169999999</v>
      </c>
      <c r="I22" s="103">
        <v>481.20997351</v>
      </c>
      <c r="J22" s="103">
        <v>520.55091613000002</v>
      </c>
      <c r="K22" s="103">
        <v>532.28491133</v>
      </c>
      <c r="L22" s="103"/>
      <c r="M22" s="107"/>
      <c r="N22" s="107"/>
      <c r="O22" s="107"/>
      <c r="P22" s="107"/>
      <c r="Q22" s="107"/>
      <c r="R22" s="107"/>
    </row>
    <row r="23" spans="1:18">
      <c r="A23" s="72" t="s">
        <v>407</v>
      </c>
      <c r="B23" s="89">
        <v>276.58755400999996</v>
      </c>
      <c r="C23" s="89">
        <v>317.31612692000004</v>
      </c>
      <c r="D23" s="89">
        <v>357.48400212000001</v>
      </c>
      <c r="E23" s="89">
        <v>379.01131690999995</v>
      </c>
      <c r="F23" s="281">
        <v>403252383.63</v>
      </c>
      <c r="G23" s="281">
        <v>400458752.79000002</v>
      </c>
      <c r="H23" s="584">
        <v>427.35789288000001</v>
      </c>
      <c r="I23" s="103">
        <v>495.55808894</v>
      </c>
      <c r="J23" s="103">
        <v>522.32527761999995</v>
      </c>
      <c r="K23" s="103">
        <v>536.04859606000002</v>
      </c>
      <c r="L23" s="103"/>
      <c r="M23" s="107"/>
      <c r="N23" s="107"/>
      <c r="O23" s="107"/>
      <c r="P23" s="107"/>
      <c r="Q23" s="107"/>
      <c r="R23" s="107"/>
    </row>
    <row r="24" spans="1:18">
      <c r="A24" s="72" t="s">
        <v>408</v>
      </c>
      <c r="B24" s="89">
        <v>285.15431832999997</v>
      </c>
      <c r="C24" s="89">
        <v>313.53149181999999</v>
      </c>
      <c r="D24" s="89">
        <v>375.66894284</v>
      </c>
      <c r="E24" s="89">
        <v>409.96093755000004</v>
      </c>
      <c r="F24" s="281">
        <v>410241444.43000001</v>
      </c>
      <c r="G24" s="281">
        <v>425033140.43000001</v>
      </c>
      <c r="H24" s="584">
        <v>427.73296324</v>
      </c>
      <c r="I24" s="103">
        <v>534.75100401999998</v>
      </c>
      <c r="J24" s="103">
        <v>498.26959417</v>
      </c>
      <c r="K24" s="103">
        <v>526.64081661</v>
      </c>
      <c r="L24" s="103"/>
      <c r="M24" s="107"/>
      <c r="N24" s="107"/>
      <c r="O24" s="107"/>
      <c r="P24" s="107"/>
      <c r="Q24" s="107"/>
      <c r="R24" s="107"/>
    </row>
    <row r="25" spans="1:18">
      <c r="A25" s="72" t="s">
        <v>409</v>
      </c>
      <c r="B25" s="89">
        <v>280.00140347000001</v>
      </c>
      <c r="C25" s="89">
        <v>328.49192935000002</v>
      </c>
      <c r="D25" s="89">
        <v>359.66112541000001</v>
      </c>
      <c r="E25" s="89">
        <v>400.49646037000002</v>
      </c>
      <c r="F25" s="281">
        <v>408043465.32000005</v>
      </c>
      <c r="G25" s="281">
        <v>403188100.61000001</v>
      </c>
      <c r="H25" s="584">
        <v>422.59414964999996</v>
      </c>
      <c r="I25" s="103">
        <v>499.50481456</v>
      </c>
      <c r="J25" s="103">
        <v>522.74508625999999</v>
      </c>
      <c r="K25" s="103">
        <v>532.35311379999996</v>
      </c>
      <c r="L25" s="103"/>
      <c r="M25" s="107"/>
      <c r="N25" s="107"/>
      <c r="O25" s="107"/>
      <c r="P25" s="107"/>
      <c r="Q25" s="107"/>
      <c r="R25" s="107"/>
    </row>
    <row r="26" spans="1:18">
      <c r="A26" s="72" t="s">
        <v>410</v>
      </c>
      <c r="B26" s="89">
        <v>301.36486339999999</v>
      </c>
      <c r="C26" s="89">
        <v>332.87347106999999</v>
      </c>
      <c r="D26" s="89">
        <v>361.09533594999999</v>
      </c>
      <c r="E26" s="89">
        <v>401.42886795999999</v>
      </c>
      <c r="F26" s="281">
        <v>412255510.61000001</v>
      </c>
      <c r="G26" s="281">
        <v>417027510.19</v>
      </c>
      <c r="H26" s="584">
        <v>442.09327644000001</v>
      </c>
      <c r="I26" s="103">
        <v>470.59602047999999</v>
      </c>
      <c r="J26" s="103">
        <v>514.45896449999998</v>
      </c>
      <c r="K26" s="103">
        <v>551.11549209000009</v>
      </c>
      <c r="L26" s="103"/>
      <c r="M26" s="107"/>
      <c r="N26" s="107"/>
      <c r="O26" s="107"/>
      <c r="P26" s="107"/>
      <c r="Q26" s="107"/>
      <c r="R26" s="107"/>
    </row>
    <row r="27" spans="1:18">
      <c r="A27" s="72" t="s">
        <v>411</v>
      </c>
      <c r="B27" s="89">
        <v>295.21186469999998</v>
      </c>
      <c r="C27" s="89">
        <v>331.11521277999998</v>
      </c>
      <c r="D27" s="89">
        <v>364.45526137999997</v>
      </c>
      <c r="E27" s="89">
        <v>368.43790609999996</v>
      </c>
      <c r="F27" s="281">
        <v>395774617.50999999</v>
      </c>
      <c r="G27" s="281">
        <v>409538512.98000002</v>
      </c>
      <c r="H27" s="584">
        <v>408.30769756000001</v>
      </c>
      <c r="I27" s="103">
        <v>475.52406823000001</v>
      </c>
      <c r="J27" s="103">
        <v>518.06591883999999</v>
      </c>
      <c r="K27" s="103">
        <v>529.28610243000003</v>
      </c>
      <c r="L27" s="103"/>
      <c r="M27" s="107"/>
      <c r="N27" s="107"/>
      <c r="O27" s="107"/>
      <c r="P27" s="107"/>
      <c r="Q27" s="107"/>
      <c r="R27" s="107"/>
    </row>
    <row r="28" spans="1:18">
      <c r="A28" s="72" t="s">
        <v>412</v>
      </c>
      <c r="B28" s="89">
        <v>288.25893617000003</v>
      </c>
      <c r="C28" s="89">
        <v>330.28215811000001</v>
      </c>
      <c r="D28" s="89">
        <v>362.40198545999999</v>
      </c>
      <c r="E28" s="89">
        <v>378.56597085999999</v>
      </c>
      <c r="F28" s="281">
        <v>392435457.87</v>
      </c>
      <c r="G28" s="281">
        <v>412771509.08999997</v>
      </c>
      <c r="H28" s="584">
        <v>418.55217342000003</v>
      </c>
      <c r="I28" s="103">
        <v>515.71175405999998</v>
      </c>
      <c r="J28" s="103">
        <v>503.96104120000001</v>
      </c>
      <c r="K28" s="103">
        <v>518.93500847000007</v>
      </c>
      <c r="L28" s="103"/>
      <c r="M28" s="107"/>
      <c r="N28" s="107"/>
      <c r="O28" s="107"/>
      <c r="P28" s="107"/>
      <c r="Q28" s="107"/>
      <c r="R28" s="107"/>
    </row>
    <row r="29" spans="1:18">
      <c r="A29" s="72" t="s">
        <v>413</v>
      </c>
      <c r="B29" s="89">
        <v>293.29039645</v>
      </c>
      <c r="C29" s="89">
        <v>329.76977961</v>
      </c>
      <c r="D29" s="89">
        <v>374.1659411</v>
      </c>
      <c r="E29" s="89">
        <v>379.71970112000002</v>
      </c>
      <c r="F29" s="281">
        <v>441173437.43000001</v>
      </c>
      <c r="G29" s="281">
        <v>419540416.75999999</v>
      </c>
      <c r="H29" s="584">
        <v>446.20886518000003</v>
      </c>
      <c r="I29" s="103">
        <v>494.50237963000001</v>
      </c>
      <c r="J29" s="103">
        <v>503.32476244999998</v>
      </c>
      <c r="K29" s="103">
        <v>518.21540166</v>
      </c>
      <c r="L29" s="103"/>
      <c r="M29" s="107"/>
      <c r="N29" s="107"/>
      <c r="O29" s="107"/>
      <c r="P29" s="107"/>
      <c r="Q29" s="107"/>
      <c r="R29" s="107"/>
    </row>
    <row r="30" spans="1:18" ht="11.25" customHeight="1"/>
    <row r="31" spans="1:18">
      <c r="A31" s="416" t="s">
        <v>361</v>
      </c>
      <c r="B31" s="417">
        <v>3365.0043285800002</v>
      </c>
      <c r="C31" s="417">
        <v>3866.4296645100007</v>
      </c>
      <c r="D31" s="417">
        <v>4310.58408409</v>
      </c>
      <c r="E31" s="417">
        <v>4593.5081038199996</v>
      </c>
      <c r="F31" s="92">
        <v>4885.7157566699998</v>
      </c>
      <c r="G31" s="417">
        <v>4946.4290975200001</v>
      </c>
      <c r="H31" s="417">
        <v>5124.0800999700004</v>
      </c>
      <c r="I31" s="417">
        <v>5897.1184869199997</v>
      </c>
      <c r="J31" s="417">
        <v>6129.3436353699999</v>
      </c>
      <c r="K31" s="417">
        <v>6375.1236181099994</v>
      </c>
    </row>
    <row r="32" spans="1:18" ht="13.5" customHeight="1">
      <c r="A32" s="73"/>
      <c r="G32" s="72" t="s">
        <v>445</v>
      </c>
    </row>
    <row r="33" spans="1:11" ht="15.75" thickBot="1">
      <c r="A33" s="80" t="s">
        <v>414</v>
      </c>
      <c r="B33" s="418"/>
      <c r="C33" s="418" t="s">
        <v>551</v>
      </c>
      <c r="D33" s="418" t="s">
        <v>552</v>
      </c>
      <c r="E33" s="418" t="s">
        <v>553</v>
      </c>
      <c r="F33" s="418" t="s">
        <v>554</v>
      </c>
      <c r="G33" s="759" t="s">
        <v>555</v>
      </c>
      <c r="H33" s="977" t="s">
        <v>556</v>
      </c>
      <c r="I33" s="977" t="s">
        <v>642</v>
      </c>
      <c r="J33" s="977" t="s">
        <v>760</v>
      </c>
      <c r="K33" s="977" t="s">
        <v>1581</v>
      </c>
    </row>
    <row r="34" spans="1:11" ht="16.5" thickTop="1" thickBot="1">
      <c r="A34" s="758" t="s">
        <v>415</v>
      </c>
      <c r="B34" s="833"/>
      <c r="C34" s="833">
        <v>0.14901179522155239</v>
      </c>
      <c r="D34" s="833">
        <v>0.11487456338774171</v>
      </c>
      <c r="E34" s="833">
        <v>6.563472935703718E-2</v>
      </c>
      <c r="F34" s="833">
        <v>6.3613178913736412E-2</v>
      </c>
      <c r="G34" s="833">
        <v>1.2426703450178156E-2</v>
      </c>
      <c r="H34" s="990">
        <v>3.5915000285573484E-2</v>
      </c>
      <c r="I34" s="990">
        <v>0.15086383738508014</v>
      </c>
      <c r="J34" s="990">
        <v>3.9379427251645449E-2</v>
      </c>
      <c r="K34" s="990">
        <v>4.0098907380832882E-2</v>
      </c>
    </row>
    <row r="35" spans="1:11" ht="16.5" thickTop="1">
      <c r="A35" s="1212" t="s">
        <v>842</v>
      </c>
    </row>
    <row r="36" spans="1:11" ht="15.75">
      <c r="A36" s="366" t="s">
        <v>839</v>
      </c>
    </row>
    <row r="37" spans="1:11" ht="15.75">
      <c r="A37" s="906" t="s">
        <v>1657</v>
      </c>
    </row>
    <row r="38" spans="1:11" ht="15.75">
      <c r="A38" s="35" t="s">
        <v>10</v>
      </c>
    </row>
    <row r="39" spans="1:11">
      <c r="A39" s="297"/>
    </row>
    <row r="40" spans="1:11">
      <c r="A40" s="297"/>
    </row>
    <row r="41" spans="1:11">
      <c r="A41" s="297"/>
    </row>
    <row r="42" spans="1:11">
      <c r="A42" s="297"/>
    </row>
    <row r="43" spans="1:11">
      <c r="A43" s="297"/>
    </row>
    <row r="44" spans="1:11">
      <c r="A44" s="297"/>
    </row>
  </sheetData>
  <phoneticPr fontId="0" type="noConversion"/>
  <pageMargins left="0.86" right="0.62992125984251968" top="0.67" bottom="1.26" header="0.31496062992125984" footer="0.31496062992125984"/>
  <pageSetup scale="90" orientation="landscape" r:id="rId1"/>
  <drawing r:id="rId2"/>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3">
    <pageSetUpPr fitToPage="1"/>
  </sheetPr>
  <dimension ref="A1:Q41"/>
  <sheetViews>
    <sheetView showGridLines="0" topLeftCell="A3" zoomScaleNormal="100" workbookViewId="0">
      <selection activeCell="J30" sqref="J30"/>
    </sheetView>
  </sheetViews>
  <sheetFormatPr defaultRowHeight="15"/>
  <cols>
    <col min="1" max="1" width="22.42578125" style="72" customWidth="1"/>
    <col min="2" max="10" width="11.28515625" style="72" customWidth="1"/>
    <col min="11" max="16384" width="9.140625" style="72"/>
  </cols>
  <sheetData>
    <row r="1" spans="1:10" hidden="1"/>
    <row r="2" spans="1:10" hidden="1"/>
    <row r="3" spans="1:10">
      <c r="A3" s="78" t="s">
        <v>353</v>
      </c>
      <c r="B3" s="80"/>
      <c r="C3" s="80"/>
      <c r="D3" s="80"/>
      <c r="E3" s="80"/>
      <c r="F3" s="80"/>
      <c r="G3" s="80"/>
      <c r="H3" s="80"/>
      <c r="I3" s="80"/>
      <c r="J3" s="80">
        <v>93</v>
      </c>
    </row>
    <row r="11" spans="1:10">
      <c r="A11" s="83" t="s">
        <v>295</v>
      </c>
    </row>
    <row r="12" spans="1:10">
      <c r="A12" s="152" t="s">
        <v>1401</v>
      </c>
    </row>
    <row r="13" spans="1:10">
      <c r="A13" s="152" t="s">
        <v>1583</v>
      </c>
    </row>
    <row r="14" spans="1:10">
      <c r="A14" s="84" t="s">
        <v>434</v>
      </c>
    </row>
    <row r="15" spans="1:10" ht="17.25">
      <c r="A15" s="87" t="s">
        <v>401</v>
      </c>
      <c r="B15" s="441">
        <v>2007</v>
      </c>
      <c r="C15" s="441">
        <v>2008</v>
      </c>
      <c r="D15" s="441">
        <v>2009</v>
      </c>
      <c r="E15" s="441">
        <v>2010</v>
      </c>
      <c r="F15" s="181">
        <v>2011</v>
      </c>
      <c r="G15" s="181">
        <v>2012</v>
      </c>
      <c r="H15" s="181">
        <v>2013</v>
      </c>
      <c r="I15" s="181">
        <v>2014</v>
      </c>
      <c r="J15" s="181" t="s">
        <v>1470</v>
      </c>
    </row>
    <row r="16" spans="1:10" ht="10.5" customHeight="1">
      <c r="A16" s="376"/>
    </row>
    <row r="17" spans="1:17">
      <c r="A17" s="72" t="s">
        <v>402</v>
      </c>
      <c r="B17" s="252">
        <v>0</v>
      </c>
      <c r="C17" s="89">
        <v>267.66327703999997</v>
      </c>
      <c r="D17" s="89">
        <v>306.83161261999999</v>
      </c>
      <c r="E17" s="281">
        <v>304724631.80000001</v>
      </c>
      <c r="F17" s="281">
        <v>326489271.63999999</v>
      </c>
      <c r="G17" s="584">
        <v>355.17511380000002</v>
      </c>
      <c r="H17" s="103">
        <v>329.49540537000001</v>
      </c>
      <c r="I17" s="103">
        <v>377.71924092</v>
      </c>
      <c r="J17" s="103">
        <v>407.26930533000001</v>
      </c>
      <c r="K17" s="107"/>
      <c r="L17" s="107"/>
      <c r="M17" s="107"/>
      <c r="N17" s="107"/>
      <c r="O17" s="107"/>
      <c r="P17" s="107"/>
      <c r="Q17" s="107"/>
    </row>
    <row r="18" spans="1:17">
      <c r="A18" s="72" t="s">
        <v>403</v>
      </c>
      <c r="B18" s="89">
        <v>41.690737200000001</v>
      </c>
      <c r="C18" s="89">
        <v>224.33266936000001</v>
      </c>
      <c r="D18" s="89">
        <v>219.53408278000001</v>
      </c>
      <c r="E18" s="281">
        <v>197392149.30999994</v>
      </c>
      <c r="F18" s="281">
        <v>216168606.37</v>
      </c>
      <c r="G18" s="584">
        <v>249.09480453</v>
      </c>
      <c r="H18" s="103">
        <v>292.43841354</v>
      </c>
      <c r="I18" s="103">
        <v>294.18681958999997</v>
      </c>
      <c r="J18" s="103">
        <v>294.38994123999998</v>
      </c>
      <c r="K18" s="107"/>
      <c r="L18" s="107"/>
      <c r="M18" s="107"/>
      <c r="N18" s="107"/>
      <c r="O18" s="107"/>
      <c r="P18" s="107"/>
      <c r="Q18" s="107"/>
    </row>
    <row r="19" spans="1:17">
      <c r="A19" s="72" t="s">
        <v>404</v>
      </c>
      <c r="B19" s="89">
        <v>82.67772239</v>
      </c>
      <c r="C19" s="89">
        <v>209.69434261000001</v>
      </c>
      <c r="D19" s="89">
        <v>212.21476166000002</v>
      </c>
      <c r="E19" s="281">
        <v>232486931.54999998</v>
      </c>
      <c r="F19" s="281">
        <v>237954420.27000001</v>
      </c>
      <c r="G19" s="584">
        <v>253.45831549000002</v>
      </c>
      <c r="H19" s="103">
        <v>255.02627243999999</v>
      </c>
      <c r="I19" s="103">
        <v>278.22257998999999</v>
      </c>
      <c r="J19" s="103">
        <v>293.30397212999998</v>
      </c>
      <c r="K19" s="107"/>
      <c r="L19" s="107"/>
      <c r="M19" s="107"/>
      <c r="N19" s="107"/>
      <c r="O19" s="107"/>
      <c r="P19" s="107"/>
      <c r="Q19" s="107"/>
    </row>
    <row r="20" spans="1:17">
      <c r="A20" s="72" t="s">
        <v>405</v>
      </c>
      <c r="B20" s="89">
        <v>131.23472117</v>
      </c>
      <c r="C20" s="89">
        <v>255.02099043000001</v>
      </c>
      <c r="D20" s="89">
        <v>276.94252943999999</v>
      </c>
      <c r="E20" s="281">
        <v>325755785.60000002</v>
      </c>
      <c r="F20" s="281">
        <v>300054307.85000002</v>
      </c>
      <c r="G20" s="584">
        <v>352.10200877999995</v>
      </c>
      <c r="H20" s="103">
        <v>354.51281836000004</v>
      </c>
      <c r="I20" s="103">
        <v>398.52999855000002</v>
      </c>
      <c r="J20" s="103">
        <v>424.46210187000003</v>
      </c>
      <c r="K20" s="107"/>
      <c r="L20" s="107"/>
      <c r="M20" s="107"/>
      <c r="N20" s="107"/>
      <c r="O20" s="107"/>
      <c r="P20" s="107"/>
      <c r="Q20" s="107"/>
    </row>
    <row r="21" spans="1:17">
      <c r="A21" s="72" t="s">
        <v>406</v>
      </c>
      <c r="B21" s="89">
        <v>203.87640739</v>
      </c>
      <c r="C21" s="89">
        <v>265.00752921000003</v>
      </c>
      <c r="D21" s="89">
        <v>245.07852189999997</v>
      </c>
      <c r="E21" s="281">
        <v>245885615.44999999</v>
      </c>
      <c r="F21" s="281">
        <v>271547198.33999997</v>
      </c>
      <c r="G21" s="584">
        <v>276.44603655000003</v>
      </c>
      <c r="H21" s="103">
        <v>312.04112354</v>
      </c>
      <c r="I21" s="103">
        <v>310.05272077000001</v>
      </c>
      <c r="J21" s="103">
        <v>315.89358960999999</v>
      </c>
      <c r="K21" s="107"/>
      <c r="L21" s="107"/>
      <c r="M21" s="107"/>
      <c r="N21" s="107"/>
      <c r="O21" s="107"/>
      <c r="P21" s="107"/>
      <c r="Q21" s="107"/>
    </row>
    <row r="22" spans="1:17">
      <c r="A22" s="72" t="s">
        <v>407</v>
      </c>
      <c r="B22" s="89">
        <v>278.31690729000002</v>
      </c>
      <c r="C22" s="89">
        <v>264.47569351999999</v>
      </c>
      <c r="D22" s="89">
        <v>269.07563419999997</v>
      </c>
      <c r="E22" s="281">
        <v>254836420.63000003</v>
      </c>
      <c r="F22" s="281">
        <v>253041842.08000001</v>
      </c>
      <c r="G22" s="584">
        <v>297.36907491000005</v>
      </c>
      <c r="H22" s="103">
        <v>315.13472970999999</v>
      </c>
      <c r="I22" s="103">
        <v>345.96490736000004</v>
      </c>
      <c r="J22" s="103">
        <v>351.66646841000005</v>
      </c>
      <c r="K22" s="107"/>
      <c r="L22" s="107"/>
      <c r="M22" s="107"/>
      <c r="N22" s="107"/>
      <c r="O22" s="107"/>
      <c r="P22" s="107"/>
      <c r="Q22" s="107"/>
    </row>
    <row r="23" spans="1:17">
      <c r="A23" s="72" t="s">
        <v>408</v>
      </c>
      <c r="B23" s="89">
        <v>212.78173888999999</v>
      </c>
      <c r="C23" s="89">
        <v>271.53440822000005</v>
      </c>
      <c r="D23" s="89">
        <v>270.00348914999995</v>
      </c>
      <c r="E23" s="281">
        <v>269292079.12</v>
      </c>
      <c r="F23" s="281">
        <v>318234302.85000002</v>
      </c>
      <c r="G23" s="584">
        <v>324.80355407999997</v>
      </c>
      <c r="H23" s="103">
        <v>327.8751115</v>
      </c>
      <c r="I23" s="103">
        <v>384.88075574999999</v>
      </c>
      <c r="J23" s="103">
        <v>425.94612271</v>
      </c>
      <c r="K23" s="107"/>
      <c r="L23" s="107"/>
      <c r="M23" s="107"/>
      <c r="N23" s="107"/>
      <c r="O23" s="107"/>
      <c r="P23" s="107"/>
      <c r="Q23" s="107"/>
    </row>
    <row r="24" spans="1:17">
      <c r="A24" s="72" t="s">
        <v>409</v>
      </c>
      <c r="B24" s="89">
        <v>228.53275916999999</v>
      </c>
      <c r="C24" s="89">
        <v>267.83418311000003</v>
      </c>
      <c r="D24" s="89">
        <v>254.01760747999998</v>
      </c>
      <c r="E24" s="281">
        <v>285992835.76999998</v>
      </c>
      <c r="F24" s="281">
        <v>273823028.06</v>
      </c>
      <c r="G24" s="584">
        <v>278.89905326999997</v>
      </c>
      <c r="H24" s="103">
        <v>346.58622814</v>
      </c>
      <c r="I24" s="103">
        <v>370.40844089000001</v>
      </c>
      <c r="J24" s="103">
        <v>433.3480912</v>
      </c>
      <c r="K24" s="107"/>
      <c r="L24" s="107"/>
      <c r="M24" s="107"/>
      <c r="N24" s="107"/>
      <c r="O24" s="107"/>
      <c r="P24" s="107"/>
      <c r="Q24" s="107"/>
    </row>
    <row r="25" spans="1:17">
      <c r="A25" s="72" t="s">
        <v>410</v>
      </c>
      <c r="B25" s="89">
        <v>227.56742039</v>
      </c>
      <c r="C25" s="89">
        <v>221.16980886000002</v>
      </c>
      <c r="D25" s="89">
        <v>246.06287778000001</v>
      </c>
      <c r="E25" s="281">
        <v>254611511.53999999</v>
      </c>
      <c r="F25" s="281">
        <v>272097401.17000002</v>
      </c>
      <c r="G25" s="584">
        <v>300.90960094000002</v>
      </c>
      <c r="H25" s="103">
        <v>309.38877397000005</v>
      </c>
      <c r="I25" s="103">
        <v>303.98542467999999</v>
      </c>
      <c r="J25" s="103">
        <v>354.83019354000004</v>
      </c>
      <c r="K25" s="107"/>
      <c r="L25" s="107"/>
      <c r="M25" s="107"/>
      <c r="N25" s="107"/>
      <c r="O25" s="107"/>
      <c r="P25" s="107"/>
      <c r="Q25" s="107"/>
    </row>
    <row r="26" spans="1:17">
      <c r="A26" s="72" t="s">
        <v>411</v>
      </c>
      <c r="B26" s="89">
        <v>186.59873431</v>
      </c>
      <c r="C26" s="89">
        <v>224.27739828</v>
      </c>
      <c r="D26" s="89">
        <v>231.04326242999997</v>
      </c>
      <c r="E26" s="281">
        <v>250556225.59</v>
      </c>
      <c r="F26" s="281">
        <v>267708126.37</v>
      </c>
      <c r="G26" s="584">
        <v>255.38865512000001</v>
      </c>
      <c r="H26" s="103">
        <v>287.32288756999998</v>
      </c>
      <c r="I26" s="103">
        <v>302.41164570000001</v>
      </c>
      <c r="J26" s="103">
        <v>332.32016299000003</v>
      </c>
      <c r="K26" s="107"/>
      <c r="L26" s="107"/>
      <c r="M26" s="107"/>
      <c r="N26" s="107"/>
      <c r="O26" s="107"/>
      <c r="P26" s="107"/>
      <c r="Q26" s="107"/>
    </row>
    <row r="27" spans="1:17">
      <c r="A27" s="72" t="s">
        <v>412</v>
      </c>
      <c r="B27" s="89">
        <v>209.7096775</v>
      </c>
      <c r="C27" s="89">
        <v>224.54708765999999</v>
      </c>
      <c r="D27" s="89">
        <v>225.94168101</v>
      </c>
      <c r="E27" s="281">
        <v>232883527.09999999</v>
      </c>
      <c r="F27" s="281">
        <v>253418262.06</v>
      </c>
      <c r="G27" s="584">
        <v>264.70736749999998</v>
      </c>
      <c r="H27" s="103">
        <v>273.11543723</v>
      </c>
      <c r="I27" s="103">
        <v>304.27183424999998</v>
      </c>
      <c r="J27" s="103">
        <v>345.89908598</v>
      </c>
      <c r="K27" s="107"/>
      <c r="L27" s="107"/>
      <c r="M27" s="107"/>
      <c r="N27" s="107"/>
      <c r="O27" s="107"/>
      <c r="P27" s="107"/>
      <c r="Q27" s="107"/>
    </row>
    <row r="28" spans="1:17">
      <c r="A28" s="72" t="s">
        <v>413</v>
      </c>
      <c r="B28" s="89">
        <v>215.97349955000001</v>
      </c>
      <c r="C28" s="89">
        <v>209.67034152000002</v>
      </c>
      <c r="D28" s="89">
        <v>221.69855849999996</v>
      </c>
      <c r="E28" s="281">
        <v>233732972.16999999</v>
      </c>
      <c r="F28" s="281">
        <v>247383032.11000001</v>
      </c>
      <c r="G28" s="584">
        <v>278.80033236999998</v>
      </c>
      <c r="H28" s="103">
        <v>270.96298300000001</v>
      </c>
      <c r="I28" s="103">
        <v>294.70317055000004</v>
      </c>
      <c r="J28" s="103">
        <v>321.49654270999997</v>
      </c>
      <c r="K28" s="107"/>
      <c r="L28" s="107"/>
      <c r="M28" s="107"/>
      <c r="N28" s="107"/>
      <c r="O28" s="107"/>
      <c r="P28" s="107"/>
      <c r="Q28" s="107"/>
    </row>
    <row r="29" spans="1:17" ht="8.25" customHeight="1"/>
    <row r="30" spans="1:17">
      <c r="A30" s="416" t="s">
        <v>361</v>
      </c>
      <c r="B30" s="417">
        <v>2018.9603252500001</v>
      </c>
      <c r="C30" s="417">
        <v>2905.2277298200006</v>
      </c>
      <c r="D30" s="417">
        <v>2978.4446189499999</v>
      </c>
      <c r="E30" s="92">
        <v>3088.1506856300002</v>
      </c>
      <c r="F30" s="417">
        <v>3237.9197991700003</v>
      </c>
      <c r="G30" s="417">
        <v>3487.1539173400001</v>
      </c>
      <c r="H30" s="417">
        <v>3673.9001843700003</v>
      </c>
      <c r="I30" s="417">
        <v>3965.3375389999997</v>
      </c>
      <c r="J30" s="417">
        <v>4300.8255777200002</v>
      </c>
    </row>
    <row r="31" spans="1:17" ht="13.5" customHeight="1">
      <c r="A31" s="73"/>
      <c r="F31" s="72" t="s">
        <v>445</v>
      </c>
    </row>
    <row r="32" spans="1:17">
      <c r="A32" s="80" t="s">
        <v>414</v>
      </c>
      <c r="B32" s="418"/>
      <c r="C32" s="418" t="s">
        <v>552</v>
      </c>
      <c r="D32" s="418" t="s">
        <v>553</v>
      </c>
      <c r="E32" s="418" t="s">
        <v>554</v>
      </c>
      <c r="F32" s="759" t="s">
        <v>555</v>
      </c>
      <c r="G32" s="977" t="s">
        <v>556</v>
      </c>
      <c r="H32" s="977" t="s">
        <v>642</v>
      </c>
      <c r="I32" s="977" t="s">
        <v>760</v>
      </c>
      <c r="J32" s="977" t="s">
        <v>1581</v>
      </c>
    </row>
    <row r="33" spans="1:10" ht="15.75" thickBot="1">
      <c r="A33" s="764" t="s">
        <v>415</v>
      </c>
      <c r="B33" s="1296"/>
      <c r="C33" s="835">
        <v>0.43897217468117278</v>
      </c>
      <c r="D33" s="835">
        <v>2.5201772783070453E-2</v>
      </c>
      <c r="E33" s="835">
        <v>3.6833341127784802E-2</v>
      </c>
      <c r="F33" s="835">
        <v>4.8497994037958181E-2</v>
      </c>
      <c r="G33" s="980">
        <v>7.6973530423418035E-2</v>
      </c>
      <c r="H33" s="980">
        <v>5.3552631015624907E-2</v>
      </c>
      <c r="I33" s="980">
        <v>7.9326421515170997E-2</v>
      </c>
      <c r="J33" s="980">
        <v>8.4605165492319223E-2</v>
      </c>
    </row>
    <row r="34" spans="1:10" ht="16.5" thickTop="1">
      <c r="A34" s="8" t="s">
        <v>1935</v>
      </c>
    </row>
    <row r="35" spans="1:10" ht="15.75">
      <c r="A35" s="906" t="s">
        <v>1657</v>
      </c>
    </row>
    <row r="36" spans="1:10" ht="15.75">
      <c r="A36" s="35" t="s">
        <v>10</v>
      </c>
    </row>
    <row r="37" spans="1:10">
      <c r="A37" s="297"/>
    </row>
    <row r="38" spans="1:10">
      <c r="A38" s="297"/>
    </row>
    <row r="39" spans="1:10">
      <c r="A39" s="297"/>
    </row>
    <row r="40" spans="1:10">
      <c r="A40" s="297"/>
    </row>
    <row r="41" spans="1:10">
      <c r="A41" s="297"/>
    </row>
  </sheetData>
  <phoneticPr fontId="0" type="noConversion"/>
  <pageMargins left="0.86" right="0.91" top="0.56999999999999995" bottom="0.59055118110236227" header="0.31496062992125984" footer="0.5"/>
  <pageSetup scale="97" orientation="landscape" r:id="rId1"/>
  <drawing r:id="rId2"/>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4">
    <pageSetUpPr fitToPage="1"/>
  </sheetPr>
  <dimension ref="A1:R46"/>
  <sheetViews>
    <sheetView showGridLines="0" topLeftCell="A3" zoomScaleNormal="100" workbookViewId="0">
      <selection activeCell="J36" sqref="J36"/>
    </sheetView>
  </sheetViews>
  <sheetFormatPr defaultRowHeight="15"/>
  <cols>
    <col min="1" max="1" width="24" style="72" customWidth="1"/>
    <col min="2" max="11" width="11.140625" style="72" customWidth="1"/>
    <col min="12" max="16384" width="9.140625" style="72"/>
  </cols>
  <sheetData>
    <row r="1" spans="1:11" hidden="1"/>
    <row r="2" spans="1:11" hidden="1"/>
    <row r="3" spans="1:11">
      <c r="A3" s="78" t="s">
        <v>353</v>
      </c>
      <c r="B3" s="80"/>
      <c r="C3" s="80"/>
      <c r="D3" s="80"/>
      <c r="E3" s="80"/>
      <c r="F3" s="80"/>
      <c r="G3" s="80"/>
      <c r="H3" s="80"/>
      <c r="I3" s="80"/>
      <c r="J3" s="80"/>
      <c r="K3" s="80">
        <v>94</v>
      </c>
    </row>
    <row r="4" spans="1:11">
      <c r="H4" s="72" t="s">
        <v>445</v>
      </c>
    </row>
    <row r="14" spans="1:11">
      <c r="A14" s="83" t="s">
        <v>297</v>
      </c>
    </row>
    <row r="15" spans="1:11" ht="17.25">
      <c r="A15" s="152" t="s">
        <v>1364</v>
      </c>
    </row>
    <row r="16" spans="1:11">
      <c r="A16" s="152" t="s">
        <v>1472</v>
      </c>
    </row>
    <row r="17" spans="1:18">
      <c r="A17" s="84" t="s">
        <v>434</v>
      </c>
    </row>
    <row r="18" spans="1:18" ht="19.5" customHeight="1">
      <c r="A18" s="87" t="s">
        <v>401</v>
      </c>
      <c r="B18" s="441">
        <v>2006</v>
      </c>
      <c r="C18" s="441">
        <v>2007</v>
      </c>
      <c r="D18" s="441">
        <v>2008</v>
      </c>
      <c r="E18" s="441">
        <v>2009</v>
      </c>
      <c r="F18" s="1194">
        <v>2010</v>
      </c>
      <c r="G18" s="1194">
        <v>2011</v>
      </c>
      <c r="H18" s="1194">
        <v>2012</v>
      </c>
      <c r="I18" s="1194">
        <v>2013</v>
      </c>
      <c r="J18" s="1193">
        <v>2014</v>
      </c>
      <c r="K18" s="1193" t="s">
        <v>1470</v>
      </c>
    </row>
    <row r="19" spans="1:18" ht="10.5" customHeight="1">
      <c r="A19" s="376"/>
    </row>
    <row r="20" spans="1:18">
      <c r="A20" s="72" t="s">
        <v>402</v>
      </c>
      <c r="B20" s="119">
        <v>8.75</v>
      </c>
      <c r="C20" s="119">
        <v>21.13</v>
      </c>
      <c r="D20" s="119">
        <v>36.9</v>
      </c>
      <c r="E20" s="119">
        <v>31.576098000000002</v>
      </c>
      <c r="F20" s="119">
        <v>24.584368000000001</v>
      </c>
      <c r="G20" s="281">
        <v>24590687</v>
      </c>
      <c r="H20" s="584">
        <v>26.387381000000001</v>
      </c>
      <c r="I20" s="103">
        <v>81.973679000000004</v>
      </c>
      <c r="J20" s="103">
        <v>389.257632</v>
      </c>
      <c r="K20" s="103">
        <v>394.12965400000002</v>
      </c>
      <c r="L20" s="107"/>
      <c r="M20" s="107"/>
      <c r="N20" s="107"/>
      <c r="O20" s="107"/>
      <c r="P20" s="107"/>
      <c r="Q20" s="107"/>
      <c r="R20" s="107"/>
    </row>
    <row r="21" spans="1:18">
      <c r="A21" s="72" t="s">
        <v>403</v>
      </c>
      <c r="B21" s="119">
        <v>7.93</v>
      </c>
      <c r="C21" s="119">
        <v>16.440000000000001</v>
      </c>
      <c r="D21" s="119">
        <v>27.28</v>
      </c>
      <c r="E21" s="119">
        <v>24.466418999999998</v>
      </c>
      <c r="F21" s="119">
        <v>25.242256999999999</v>
      </c>
      <c r="G21" s="281">
        <v>22763393</v>
      </c>
      <c r="H21" s="584">
        <v>21.57348</v>
      </c>
      <c r="I21" s="103">
        <v>22.248370999999999</v>
      </c>
      <c r="J21" s="103">
        <v>36.373238999999998</v>
      </c>
      <c r="K21" s="103">
        <v>215.33200400000001</v>
      </c>
      <c r="L21" s="107"/>
      <c r="M21" s="107"/>
      <c r="N21" s="107"/>
      <c r="O21" s="107"/>
      <c r="P21" s="107"/>
      <c r="Q21" s="107"/>
      <c r="R21" s="107"/>
    </row>
    <row r="22" spans="1:18">
      <c r="A22" s="72" t="s">
        <v>404</v>
      </c>
      <c r="B22" s="119">
        <v>10.31</v>
      </c>
      <c r="C22" s="119">
        <v>21.13</v>
      </c>
      <c r="D22" s="119">
        <v>22.04</v>
      </c>
      <c r="E22" s="119">
        <v>29.816234000000001</v>
      </c>
      <c r="F22" s="119">
        <v>26.908704</v>
      </c>
      <c r="G22" s="281">
        <v>22191355</v>
      </c>
      <c r="H22" s="584">
        <v>24.996358000000001</v>
      </c>
      <c r="I22" s="103">
        <v>22.905325999999999</v>
      </c>
      <c r="J22" s="103">
        <v>27.706553</v>
      </c>
      <c r="K22" s="103">
        <v>38.129629999999999</v>
      </c>
      <c r="L22" s="107"/>
      <c r="M22" s="107"/>
      <c r="N22" s="107"/>
      <c r="O22" s="107"/>
      <c r="P22" s="107"/>
      <c r="Q22" s="107"/>
      <c r="R22" s="107"/>
    </row>
    <row r="23" spans="1:18">
      <c r="A23" s="72" t="s">
        <v>405</v>
      </c>
      <c r="B23" s="119">
        <v>8.35</v>
      </c>
      <c r="C23" s="119">
        <v>12.92</v>
      </c>
      <c r="D23" s="119">
        <v>23.55</v>
      </c>
      <c r="E23" s="119">
        <v>26.284051000000002</v>
      </c>
      <c r="F23" s="119">
        <v>18.969282</v>
      </c>
      <c r="G23" s="281">
        <v>20847514</v>
      </c>
      <c r="H23" s="584">
        <v>16.673472</v>
      </c>
      <c r="I23" s="103">
        <v>21.390301999999998</v>
      </c>
      <c r="J23" s="103">
        <v>33.345995000000002</v>
      </c>
      <c r="K23" s="103">
        <v>23.766299</v>
      </c>
      <c r="L23" s="107"/>
      <c r="M23" s="107"/>
      <c r="N23" s="107"/>
      <c r="O23" s="107"/>
      <c r="P23" s="107"/>
      <c r="Q23" s="107"/>
      <c r="R23" s="107"/>
    </row>
    <row r="24" spans="1:18">
      <c r="A24" s="72" t="s">
        <v>406</v>
      </c>
      <c r="B24" s="119">
        <v>7.95</v>
      </c>
      <c r="C24" s="119">
        <v>16.420000000000002</v>
      </c>
      <c r="D24" s="119">
        <v>20.94</v>
      </c>
      <c r="E24" s="119">
        <v>20.006696999999999</v>
      </c>
      <c r="F24" s="119">
        <v>18.494555999999999</v>
      </c>
      <c r="G24" s="281">
        <v>21908431</v>
      </c>
      <c r="H24" s="584">
        <v>19.65962</v>
      </c>
      <c r="I24" s="103">
        <v>21.497384</v>
      </c>
      <c r="J24" s="103">
        <v>22.270160000000001</v>
      </c>
      <c r="K24" s="103">
        <v>24.986809999999998</v>
      </c>
      <c r="L24" s="107"/>
      <c r="M24" s="107"/>
      <c r="N24" s="107"/>
      <c r="O24" s="107"/>
      <c r="P24" s="107"/>
      <c r="Q24" s="107"/>
      <c r="R24" s="107"/>
    </row>
    <row r="25" spans="1:18">
      <c r="A25" s="72" t="s">
        <v>407</v>
      </c>
      <c r="B25" s="119">
        <v>9.9</v>
      </c>
      <c r="C25" s="119">
        <v>16.12</v>
      </c>
      <c r="D25" s="119">
        <v>28.03</v>
      </c>
      <c r="E25" s="119">
        <v>18.219685999999999</v>
      </c>
      <c r="F25" s="119">
        <v>19.71386</v>
      </c>
      <c r="G25" s="281">
        <v>17524337</v>
      </c>
      <c r="H25" s="584">
        <v>17.591802000000001</v>
      </c>
      <c r="I25" s="103">
        <v>20.066559000000002</v>
      </c>
      <c r="J25" s="103">
        <v>19.508846999999999</v>
      </c>
      <c r="K25" s="103">
        <v>23.757035999999999</v>
      </c>
      <c r="L25" s="107"/>
      <c r="M25" s="107"/>
      <c r="N25" s="107"/>
      <c r="O25" s="107"/>
      <c r="P25" s="107"/>
      <c r="Q25" s="107"/>
      <c r="R25" s="107"/>
    </row>
    <row r="26" spans="1:18">
      <c r="A26" s="72" t="s">
        <v>408</v>
      </c>
      <c r="B26" s="119">
        <v>57.37</v>
      </c>
      <c r="C26" s="119">
        <v>19.55</v>
      </c>
      <c r="D26" s="119">
        <v>29.88</v>
      </c>
      <c r="E26" s="119">
        <v>19.125384</v>
      </c>
      <c r="F26" s="119">
        <v>19.838667000000001</v>
      </c>
      <c r="G26" s="281">
        <v>17784149</v>
      </c>
      <c r="H26" s="584">
        <v>20.681266000000001</v>
      </c>
      <c r="I26" s="103">
        <v>22.860661</v>
      </c>
      <c r="J26" s="103">
        <v>22.143087000000001</v>
      </c>
      <c r="K26" s="103">
        <v>24.341709999999999</v>
      </c>
      <c r="L26" s="107"/>
      <c r="M26" s="107"/>
      <c r="N26" s="107"/>
      <c r="O26" s="107"/>
      <c r="P26" s="107"/>
      <c r="Q26" s="107"/>
      <c r="R26" s="107"/>
    </row>
    <row r="27" spans="1:18">
      <c r="A27" s="72" t="s">
        <v>409</v>
      </c>
      <c r="B27" s="119">
        <v>181.94</v>
      </c>
      <c r="C27" s="119">
        <v>44.12</v>
      </c>
      <c r="D27" s="119">
        <v>26.29</v>
      </c>
      <c r="E27" s="119">
        <v>33.290722000000002</v>
      </c>
      <c r="F27" s="119">
        <v>65.103742999999994</v>
      </c>
      <c r="G27" s="281">
        <v>96158686</v>
      </c>
      <c r="H27" s="584">
        <v>19.396691000000001</v>
      </c>
      <c r="I27" s="103">
        <v>18.109570000000001</v>
      </c>
      <c r="J27" s="103">
        <v>19.677904000000002</v>
      </c>
      <c r="K27" s="103">
        <v>23.920369000000001</v>
      </c>
      <c r="L27" s="107"/>
      <c r="M27" s="107"/>
      <c r="N27" s="107"/>
      <c r="O27" s="107"/>
      <c r="P27" s="107"/>
      <c r="Q27" s="107"/>
      <c r="R27" s="107"/>
    </row>
    <row r="28" spans="1:18">
      <c r="A28" s="72" t="s">
        <v>410</v>
      </c>
      <c r="B28" s="119">
        <v>165.03</v>
      </c>
      <c r="C28" s="119">
        <v>84.53</v>
      </c>
      <c r="D28" s="119">
        <v>175.11</v>
      </c>
      <c r="E28" s="119">
        <v>225.23697899999999</v>
      </c>
      <c r="F28" s="119">
        <v>196.89301</v>
      </c>
      <c r="G28" s="281">
        <v>166989276</v>
      </c>
      <c r="H28" s="584">
        <v>171.715532</v>
      </c>
      <c r="I28" s="103">
        <v>18.083739000000001</v>
      </c>
      <c r="J28" s="103">
        <v>19.216024999999998</v>
      </c>
      <c r="K28" s="103">
        <v>21.289273000000001</v>
      </c>
      <c r="L28" s="107"/>
      <c r="M28" s="107"/>
      <c r="N28" s="107"/>
      <c r="O28" s="107"/>
      <c r="P28" s="107"/>
      <c r="Q28" s="107"/>
      <c r="R28" s="107"/>
    </row>
    <row r="29" spans="1:18">
      <c r="A29" s="72" t="s">
        <v>411</v>
      </c>
      <c r="B29" s="119">
        <v>328.39</v>
      </c>
      <c r="C29" s="119">
        <v>261.64999999999998</v>
      </c>
      <c r="D29" s="119">
        <v>214.29</v>
      </c>
      <c r="E29" s="119">
        <v>208.30859899999999</v>
      </c>
      <c r="F29" s="119">
        <v>216.27338700000001</v>
      </c>
      <c r="G29" s="281">
        <v>244463007</v>
      </c>
      <c r="H29" s="584">
        <v>271.74264699999998</v>
      </c>
      <c r="I29" s="103">
        <v>157.09947500000001</v>
      </c>
      <c r="J29" s="103">
        <v>143.26853700000001</v>
      </c>
      <c r="K29" s="103">
        <v>142.98422099999999</v>
      </c>
      <c r="L29" s="107"/>
      <c r="M29" s="107"/>
      <c r="N29" s="107"/>
      <c r="O29" s="107"/>
      <c r="P29" s="107"/>
      <c r="Q29" s="107"/>
      <c r="R29" s="107"/>
    </row>
    <row r="30" spans="1:18">
      <c r="A30" s="72" t="s">
        <v>412</v>
      </c>
      <c r="B30" s="119">
        <v>87.23</v>
      </c>
      <c r="C30" s="119">
        <v>430.32</v>
      </c>
      <c r="D30" s="119">
        <v>226.58</v>
      </c>
      <c r="E30" s="119">
        <v>412.84887700000002</v>
      </c>
      <c r="F30" s="119">
        <v>582.94653300000004</v>
      </c>
      <c r="G30" s="281">
        <v>626234603</v>
      </c>
      <c r="H30" s="584">
        <v>385.21374800000001</v>
      </c>
      <c r="I30" s="103">
        <v>210.899327</v>
      </c>
      <c r="J30" s="103">
        <v>192.095494</v>
      </c>
      <c r="K30" s="103">
        <v>211.63753299999999</v>
      </c>
      <c r="L30" s="107"/>
      <c r="M30" s="107"/>
      <c r="N30" s="107"/>
      <c r="O30" s="107"/>
      <c r="P30" s="107"/>
      <c r="Q30" s="107"/>
      <c r="R30" s="107"/>
    </row>
    <row r="31" spans="1:18">
      <c r="A31" s="72" t="s">
        <v>413</v>
      </c>
      <c r="B31" s="119">
        <v>29.28</v>
      </c>
      <c r="C31" s="119">
        <v>111.28</v>
      </c>
      <c r="D31" s="119">
        <v>386.38</v>
      </c>
      <c r="E31" s="119">
        <v>210.59895599999999</v>
      </c>
      <c r="F31" s="119">
        <v>92.101823999999993</v>
      </c>
      <c r="G31" s="281">
        <v>46411395</v>
      </c>
      <c r="H31" s="584">
        <v>309.738857</v>
      </c>
      <c r="I31" s="103">
        <v>499.24100700000002</v>
      </c>
      <c r="J31" s="103">
        <v>407.517313</v>
      </c>
      <c r="K31" s="103">
        <v>460.71914286000003</v>
      </c>
      <c r="L31" s="107"/>
      <c r="M31" s="107"/>
      <c r="N31" s="107"/>
      <c r="O31" s="107"/>
      <c r="P31" s="107"/>
      <c r="Q31" s="107"/>
      <c r="R31" s="107"/>
    </row>
    <row r="32" spans="1:18" ht="8.25" customHeight="1"/>
    <row r="33" spans="1:11" ht="17.25">
      <c r="A33" s="416" t="s">
        <v>38</v>
      </c>
      <c r="B33" s="417">
        <v>902.43</v>
      </c>
      <c r="C33" s="417">
        <v>1055.6099999999999</v>
      </c>
      <c r="D33" s="417">
        <v>1217.27</v>
      </c>
      <c r="E33" s="417">
        <v>1259.7787020000001</v>
      </c>
      <c r="F33" s="417">
        <v>1307.070191</v>
      </c>
      <c r="G33" s="417">
        <v>1327.866833</v>
      </c>
      <c r="H33" s="417">
        <v>1305.370854</v>
      </c>
      <c r="I33" s="417">
        <v>1116.3754000000001</v>
      </c>
      <c r="J33" s="417">
        <v>1332.3807859999999</v>
      </c>
      <c r="K33" s="417">
        <v>1604.9936818600004</v>
      </c>
    </row>
    <row r="34" spans="1:11" ht="13.5" customHeight="1">
      <c r="A34" s="73"/>
      <c r="G34" s="72" t="s">
        <v>445</v>
      </c>
    </row>
    <row r="35" spans="1:11">
      <c r="A35" s="80" t="s">
        <v>414</v>
      </c>
      <c r="B35" s="418"/>
      <c r="C35" s="418" t="s">
        <v>551</v>
      </c>
      <c r="D35" s="418" t="s">
        <v>552</v>
      </c>
      <c r="E35" s="418" t="s">
        <v>553</v>
      </c>
      <c r="F35" s="418" t="s">
        <v>554</v>
      </c>
      <c r="G35" s="418" t="s">
        <v>555</v>
      </c>
      <c r="H35" s="418" t="s">
        <v>556</v>
      </c>
      <c r="I35" s="418" t="s">
        <v>642</v>
      </c>
      <c r="J35" s="418" t="s">
        <v>760</v>
      </c>
      <c r="K35" s="418" t="s">
        <v>1581</v>
      </c>
    </row>
    <row r="36" spans="1:11" ht="15.75" thickBot="1">
      <c r="A36" s="764" t="s">
        <v>415</v>
      </c>
      <c r="B36" s="835"/>
      <c r="C36" s="835">
        <v>0.16974169741697409</v>
      </c>
      <c r="D36" s="835">
        <v>0.15314367995756029</v>
      </c>
      <c r="E36" s="835">
        <v>3.4921342019436974E-2</v>
      </c>
      <c r="F36" s="835">
        <v>3.753952096897728E-2</v>
      </c>
      <c r="G36" s="835">
        <v>1.5910883855509761E-2</v>
      </c>
      <c r="H36" s="835">
        <v>-1.6941442048955868E-2</v>
      </c>
      <c r="I36" s="835">
        <v>-0.14478295836073563</v>
      </c>
      <c r="J36" s="835">
        <v>0.19348812773910984</v>
      </c>
      <c r="K36" s="835">
        <v>0.20460584445864294</v>
      </c>
    </row>
    <row r="37" spans="1:11" ht="16.5" thickTop="1">
      <c r="A37" s="366" t="s">
        <v>840</v>
      </c>
    </row>
    <row r="38" spans="1:11" ht="15.75">
      <c r="A38" s="22" t="s">
        <v>841</v>
      </c>
    </row>
    <row r="39" spans="1:11" ht="15.75">
      <c r="A39" s="906" t="s">
        <v>1657</v>
      </c>
    </row>
    <row r="40" spans="1:11" ht="15.75">
      <c r="A40" s="35" t="s">
        <v>10</v>
      </c>
    </row>
    <row r="41" spans="1:11">
      <c r="A41" s="297"/>
    </row>
    <row r="42" spans="1:11">
      <c r="A42" s="297"/>
    </row>
    <row r="43" spans="1:11">
      <c r="A43" s="297"/>
    </row>
    <row r="44" spans="1:11">
      <c r="A44" s="297"/>
    </row>
    <row r="45" spans="1:11">
      <c r="A45" s="297"/>
    </row>
    <row r="46" spans="1:11">
      <c r="A46" s="297"/>
    </row>
  </sheetData>
  <customSheetViews>
    <customSheetView guid="{51F1D52B-5D55-4FCC-809B-9B4CC86C88B9}" showGridLines="0" hiddenRows="1" topLeftCell="A3">
      <selection activeCell="A10" sqref="A10"/>
      <pageMargins left="1.2" right="0.75" top="0.81" bottom="0.84" header="0.5" footer="0.5"/>
      <pageSetup scale="85" orientation="landscape" r:id="rId1"/>
      <headerFooter alignWithMargins="0"/>
    </customSheetView>
    <customSheetView guid="{67BA8672-8137-4028-84CD-AA630649A2B3}" hiddenRows="1" showRuler="0" topLeftCell="A3">
      <selection activeCell="A10" sqref="A10"/>
      <pageMargins left="1.2" right="0.75" top="0.81" bottom="0.84" header="0.5" footer="0.5"/>
      <pageSetup scale="85" orientation="landscape" r:id="rId2"/>
      <headerFooter alignWithMargins="0"/>
    </customSheetView>
    <customSheetView guid="{B297ACE3-C144-4411-A206-EE5C8D41CE1C}" hiddenRows="1" topLeftCell="A18">
      <selection activeCell="H39" sqref="H39"/>
      <pageMargins left="1.2" right="0.75" top="0.81" bottom="0.84" header="0.5" footer="0.5"/>
      <pageSetup scale="85" orientation="landscape" r:id="rId3"/>
      <headerFooter alignWithMargins="0"/>
    </customSheetView>
    <customSheetView guid="{45E423DD-7FD2-487F-8372-5798D7D06C15}" showPageBreaks="1" showGridLines="0" printArea="1" hiddenRows="1" topLeftCell="A3">
      <selection activeCell="A10" sqref="A10"/>
      <pageMargins left="1.2" right="0.75" top="0.81" bottom="0.84" header="0.5" footer="0.5"/>
      <pageSetup scale="85" orientation="landscape" r:id="rId4"/>
      <headerFooter alignWithMargins="0"/>
    </customSheetView>
  </customSheetViews>
  <phoneticPr fontId="14" type="noConversion"/>
  <pageMargins left="0.9055118110236221" right="0.35433070866141736" top="0.69" bottom="0.46" header="0.23622047244094491" footer="0.17"/>
  <pageSetup scale="84" orientation="landscape" r:id="rId5"/>
  <headerFooter alignWithMargins="0"/>
  <drawing r:id="rId6"/>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5"/>
  <dimension ref="A1:K37"/>
  <sheetViews>
    <sheetView showGridLines="0" zoomScaleNormal="100" workbookViewId="0">
      <selection activeCell="K32" sqref="K32"/>
    </sheetView>
  </sheetViews>
  <sheetFormatPr defaultColWidth="11.42578125" defaultRowHeight="15"/>
  <cols>
    <col min="1" max="1" width="23.7109375" style="72" customWidth="1"/>
    <col min="2" max="11" width="11" style="72" customWidth="1"/>
    <col min="12" max="16384" width="11.42578125" style="72"/>
  </cols>
  <sheetData>
    <row r="1" spans="1:11">
      <c r="A1" s="78" t="s">
        <v>353</v>
      </c>
      <c r="B1" s="80"/>
      <c r="C1" s="80"/>
      <c r="D1" s="80"/>
      <c r="E1" s="80"/>
      <c r="F1" s="80"/>
      <c r="G1" s="80"/>
      <c r="H1" s="80"/>
      <c r="I1" s="80"/>
      <c r="J1" s="80"/>
      <c r="K1" s="80">
        <v>95</v>
      </c>
    </row>
    <row r="9" spans="1:11">
      <c r="A9" s="74" t="s">
        <v>1882</v>
      </c>
    </row>
    <row r="10" spans="1:11">
      <c r="A10" s="152" t="s">
        <v>1365</v>
      </c>
    </row>
    <row r="11" spans="1:11">
      <c r="A11" s="152" t="s">
        <v>1472</v>
      </c>
    </row>
    <row r="12" spans="1:11">
      <c r="A12" s="72" t="s">
        <v>434</v>
      </c>
    </row>
    <row r="13" spans="1:11" ht="13.5" customHeight="1">
      <c r="A13" s="1605" t="s">
        <v>416</v>
      </c>
      <c r="B13" s="1635">
        <v>2006</v>
      </c>
      <c r="C13" s="1635">
        <v>2007</v>
      </c>
      <c r="D13" s="1635">
        <v>2008</v>
      </c>
      <c r="E13" s="1635">
        <v>2009</v>
      </c>
      <c r="F13" s="1635">
        <v>2010</v>
      </c>
      <c r="G13" s="1635">
        <v>2011</v>
      </c>
      <c r="H13" s="1635">
        <v>2012</v>
      </c>
      <c r="I13" s="1635">
        <v>2013</v>
      </c>
      <c r="J13" s="1635">
        <v>2014</v>
      </c>
      <c r="K13" s="1635" t="s">
        <v>1436</v>
      </c>
    </row>
    <row r="14" spans="1:11" ht="13.5" customHeight="1">
      <c r="A14" s="1605"/>
      <c r="B14" s="1635"/>
      <c r="C14" s="1635"/>
      <c r="D14" s="1635"/>
      <c r="E14" s="1635"/>
      <c r="F14" s="1635"/>
      <c r="G14" s="1635"/>
      <c r="H14" s="1635"/>
      <c r="I14" s="1635"/>
      <c r="J14" s="1635"/>
      <c r="K14" s="1635"/>
    </row>
    <row r="15" spans="1:11" ht="9" customHeight="1">
      <c r="A15" s="376"/>
    </row>
    <row r="16" spans="1:11">
      <c r="A16" s="72" t="s">
        <v>402</v>
      </c>
      <c r="B16" s="420">
        <v>407.96</v>
      </c>
      <c r="C16" s="420">
        <v>439.25</v>
      </c>
      <c r="D16" s="420">
        <v>531.59</v>
      </c>
      <c r="E16" s="420">
        <v>386.57816193000002</v>
      </c>
      <c r="F16" s="420">
        <v>411.2</v>
      </c>
      <c r="G16" s="918">
        <v>476.76423512000008</v>
      </c>
      <c r="H16" s="918">
        <v>468.53453632000003</v>
      </c>
      <c r="I16" s="161">
        <v>544.74896772</v>
      </c>
      <c r="J16" s="572">
        <v>568.57469787000002</v>
      </c>
      <c r="K16" s="572">
        <v>692.23144967999997</v>
      </c>
    </row>
    <row r="17" spans="1:11">
      <c r="A17" s="72" t="s">
        <v>403</v>
      </c>
      <c r="B17" s="420">
        <v>386.87</v>
      </c>
      <c r="C17" s="420">
        <v>403.89</v>
      </c>
      <c r="D17" s="420">
        <v>402.3</v>
      </c>
      <c r="E17" s="420">
        <v>399.67247755</v>
      </c>
      <c r="F17" s="420">
        <v>461</v>
      </c>
      <c r="G17" s="918">
        <v>463.68055404</v>
      </c>
      <c r="H17" s="918">
        <v>575.14267169000004</v>
      </c>
      <c r="I17" s="161">
        <v>503.71052127000002</v>
      </c>
      <c r="J17" s="572">
        <v>589.43364069000006</v>
      </c>
      <c r="K17" s="572">
        <v>665.97739894999995</v>
      </c>
    </row>
    <row r="18" spans="1:11">
      <c r="A18" s="72" t="s">
        <v>404</v>
      </c>
      <c r="B18" s="420">
        <v>395.72</v>
      </c>
      <c r="C18" s="420">
        <v>410.74</v>
      </c>
      <c r="D18" s="420">
        <v>442.32</v>
      </c>
      <c r="E18" s="420">
        <v>434.51540156999999</v>
      </c>
      <c r="F18" s="420">
        <v>422.70000000000005</v>
      </c>
      <c r="G18" s="918">
        <v>481.58773854000003</v>
      </c>
      <c r="H18" s="918">
        <v>528.40679754000007</v>
      </c>
      <c r="I18" s="161">
        <v>526.59146849000001</v>
      </c>
      <c r="J18" s="572">
        <v>660.06217377999997</v>
      </c>
      <c r="K18" s="572">
        <v>680.60869286000002</v>
      </c>
    </row>
    <row r="19" spans="1:11">
      <c r="A19" s="72" t="s">
        <v>405</v>
      </c>
      <c r="B19" s="420">
        <v>357.69</v>
      </c>
      <c r="C19" s="420">
        <v>385.1</v>
      </c>
      <c r="D19" s="420">
        <v>409.33</v>
      </c>
      <c r="E19" s="420">
        <v>404.1010679100001</v>
      </c>
      <c r="F19" s="420">
        <v>438.70000000000005</v>
      </c>
      <c r="G19" s="918">
        <v>465.88080836000006</v>
      </c>
      <c r="H19" s="918">
        <v>529.17460417999996</v>
      </c>
      <c r="I19" s="161">
        <v>553.39010827000004</v>
      </c>
      <c r="J19" s="572">
        <v>605.11527744</v>
      </c>
      <c r="K19" s="572">
        <v>706.45316905000004</v>
      </c>
    </row>
    <row r="20" spans="1:11">
      <c r="A20" s="72" t="s">
        <v>406</v>
      </c>
      <c r="B20" s="420">
        <v>337.58</v>
      </c>
      <c r="C20" s="420">
        <v>331.36</v>
      </c>
      <c r="D20" s="420">
        <v>344.1</v>
      </c>
      <c r="E20" s="420">
        <v>339.13892947000005</v>
      </c>
      <c r="F20" s="420">
        <v>344.9</v>
      </c>
      <c r="G20" s="918">
        <v>390.24</v>
      </c>
      <c r="H20" s="918">
        <v>408.23800858999999</v>
      </c>
      <c r="I20" s="161">
        <v>445.23713355999996</v>
      </c>
      <c r="J20" s="572">
        <v>530.51116179999997</v>
      </c>
      <c r="K20" s="572">
        <v>572.41549193000003</v>
      </c>
    </row>
    <row r="21" spans="1:11">
      <c r="A21" s="72" t="s">
        <v>407</v>
      </c>
      <c r="B21" s="420">
        <v>312.54000000000002</v>
      </c>
      <c r="C21" s="420">
        <v>308.01</v>
      </c>
      <c r="D21" s="420">
        <v>311.87</v>
      </c>
      <c r="E21" s="420">
        <v>336.29730498000004</v>
      </c>
      <c r="F21" s="420">
        <v>350.4</v>
      </c>
      <c r="G21" s="918">
        <v>357.23950740000004</v>
      </c>
      <c r="H21" s="918">
        <v>405.53887315999998</v>
      </c>
      <c r="I21" s="161">
        <v>438.06894669999997</v>
      </c>
      <c r="J21" s="572">
        <v>526.84210173999998</v>
      </c>
      <c r="K21" s="572">
        <v>557.94965446999993</v>
      </c>
    </row>
    <row r="22" spans="1:11">
      <c r="A22" s="72" t="s">
        <v>408</v>
      </c>
      <c r="B22" s="420">
        <v>363.15</v>
      </c>
      <c r="C22" s="420">
        <v>381.76</v>
      </c>
      <c r="D22" s="420">
        <v>345.96</v>
      </c>
      <c r="E22" s="420">
        <v>355.58202795000005</v>
      </c>
      <c r="F22" s="420">
        <v>384.5</v>
      </c>
      <c r="G22" s="918">
        <v>412.94475565000005</v>
      </c>
      <c r="H22" s="918">
        <v>448.47207967000003</v>
      </c>
      <c r="I22" s="161">
        <v>501.9389918600001</v>
      </c>
      <c r="J22" s="572">
        <v>586.06663299000002</v>
      </c>
      <c r="K22" s="572">
        <v>690.89237537000008</v>
      </c>
    </row>
    <row r="23" spans="1:11">
      <c r="A23" s="72" t="s">
        <v>409</v>
      </c>
      <c r="B23" s="420">
        <v>371.42</v>
      </c>
      <c r="C23" s="420">
        <v>389.33</v>
      </c>
      <c r="D23" s="420">
        <v>391.24</v>
      </c>
      <c r="E23" s="420">
        <v>407.65079025999995</v>
      </c>
      <c r="F23" s="420">
        <v>427.4</v>
      </c>
      <c r="G23" s="918">
        <v>450.23222034000003</v>
      </c>
      <c r="H23" s="918">
        <v>470.62985721999996</v>
      </c>
      <c r="I23" s="161">
        <v>531.99098046000006</v>
      </c>
      <c r="J23" s="572">
        <v>623.61531367999999</v>
      </c>
      <c r="K23" s="572">
        <v>710.49154698999996</v>
      </c>
    </row>
    <row r="24" spans="1:11">
      <c r="A24" s="72" t="s">
        <v>410</v>
      </c>
      <c r="B24" s="420">
        <v>337.87</v>
      </c>
      <c r="C24" s="420">
        <v>352.41</v>
      </c>
      <c r="D24" s="420">
        <v>308.31</v>
      </c>
      <c r="E24" s="420">
        <v>325.02650605999997</v>
      </c>
      <c r="F24" s="420">
        <v>372.3</v>
      </c>
      <c r="G24" s="918">
        <v>365.39706618000002</v>
      </c>
      <c r="H24" s="918">
        <v>402.11699449000002</v>
      </c>
      <c r="I24" s="161">
        <v>433.87039737000003</v>
      </c>
      <c r="J24" s="572">
        <v>555.43045013000005</v>
      </c>
      <c r="K24" s="572">
        <v>628.68028247999996</v>
      </c>
    </row>
    <row r="25" spans="1:11">
      <c r="A25" s="72" t="s">
        <v>411</v>
      </c>
      <c r="B25" s="420">
        <v>280.31</v>
      </c>
      <c r="C25" s="420">
        <v>255.27</v>
      </c>
      <c r="D25" s="420">
        <v>256.20999999999998</v>
      </c>
      <c r="E25" s="420">
        <v>244.38443207999998</v>
      </c>
      <c r="F25" s="420">
        <v>281.60000000000002</v>
      </c>
      <c r="G25" s="918">
        <v>332.74151316000001</v>
      </c>
      <c r="H25" s="918">
        <v>351.34044733000002</v>
      </c>
      <c r="I25" s="161">
        <v>431.02326386000004</v>
      </c>
      <c r="J25" s="572">
        <v>424.14685760999998</v>
      </c>
      <c r="K25" s="572">
        <v>474.36178336999996</v>
      </c>
    </row>
    <row r="26" spans="1:11">
      <c r="A26" s="72" t="s">
        <v>412</v>
      </c>
      <c r="B26" s="420">
        <v>303.41000000000003</v>
      </c>
      <c r="C26" s="420">
        <v>308.02999999999997</v>
      </c>
      <c r="D26" s="420">
        <v>259.38</v>
      </c>
      <c r="E26" s="420">
        <v>303.47653639999999</v>
      </c>
      <c r="F26" s="420">
        <v>343</v>
      </c>
      <c r="G26" s="918">
        <v>367.20754357999999</v>
      </c>
      <c r="H26" s="918">
        <v>437.56463635</v>
      </c>
      <c r="I26" s="161">
        <v>421.68063044000002</v>
      </c>
      <c r="J26" s="572">
        <v>460.14997704999996</v>
      </c>
      <c r="K26" s="572">
        <v>565.5861625</v>
      </c>
    </row>
    <row r="27" spans="1:11">
      <c r="A27" s="72" t="s">
        <v>413</v>
      </c>
      <c r="B27" s="420">
        <v>299.69</v>
      </c>
      <c r="C27" s="420">
        <v>319.56</v>
      </c>
      <c r="D27" s="420">
        <v>379.45</v>
      </c>
      <c r="E27" s="420">
        <v>328.10420035000004</v>
      </c>
      <c r="F27" s="420">
        <v>348.8</v>
      </c>
      <c r="G27" s="918">
        <v>412.47397143000001</v>
      </c>
      <c r="H27" s="918">
        <v>401.17023656000003</v>
      </c>
      <c r="I27" s="161">
        <v>478.30176267000002</v>
      </c>
      <c r="J27" s="572">
        <v>533.73654280999995</v>
      </c>
      <c r="K27" s="572">
        <v>552.82030173999999</v>
      </c>
    </row>
    <row r="28" spans="1:11">
      <c r="B28" s="420"/>
      <c r="C28" s="420"/>
      <c r="D28" s="420"/>
      <c r="E28" s="420"/>
      <c r="F28" s="420"/>
      <c r="J28" s="572"/>
    </row>
    <row r="29" spans="1:11">
      <c r="A29" s="416" t="s">
        <v>361</v>
      </c>
      <c r="B29" s="442">
        <v>4154.21</v>
      </c>
      <c r="C29" s="442">
        <v>4284.7100000000009</v>
      </c>
      <c r="D29" s="442">
        <v>4382.0600000000004</v>
      </c>
      <c r="E29" s="442">
        <v>4264.5278365100003</v>
      </c>
      <c r="F29" s="442">
        <v>4586.5000000000009</v>
      </c>
      <c r="G29" s="442">
        <v>4976.3899138000006</v>
      </c>
      <c r="H29" s="442">
        <v>5426.3297431000001</v>
      </c>
      <c r="I29" s="442">
        <v>5810.5531726700001</v>
      </c>
      <c r="J29" s="442">
        <v>6663.6848275900011</v>
      </c>
      <c r="K29" s="442">
        <v>7498.4683093899994</v>
      </c>
    </row>
    <row r="30" spans="1:11" ht="13.5" customHeight="1">
      <c r="A30" s="73"/>
    </row>
    <row r="31" spans="1:11">
      <c r="A31" s="80" t="s">
        <v>414</v>
      </c>
      <c r="B31" s="418"/>
      <c r="C31" s="418" t="s">
        <v>551</v>
      </c>
      <c r="D31" s="418" t="s">
        <v>552</v>
      </c>
      <c r="E31" s="418" t="s">
        <v>553</v>
      </c>
      <c r="F31" s="418" t="s">
        <v>554</v>
      </c>
      <c r="G31" s="759" t="s">
        <v>555</v>
      </c>
      <c r="H31" s="977" t="s">
        <v>556</v>
      </c>
      <c r="I31" s="977" t="s">
        <v>642</v>
      </c>
      <c r="J31" s="977" t="s">
        <v>760</v>
      </c>
      <c r="K31" s="977" t="s">
        <v>1581</v>
      </c>
    </row>
    <row r="32" spans="1:11" ht="15.75" thickBot="1">
      <c r="A32" s="764" t="s">
        <v>415</v>
      </c>
      <c r="B32" s="835"/>
      <c r="C32" s="835">
        <v>3.1413915040404916E-2</v>
      </c>
      <c r="D32" s="835">
        <v>2.2720324129287484E-2</v>
      </c>
      <c r="E32" s="835">
        <v>-2.6821212737844768E-2</v>
      </c>
      <c r="F32" s="835">
        <v>7.5500073122630962E-2</v>
      </c>
      <c r="G32" s="835">
        <v>8.5008157374904636E-2</v>
      </c>
      <c r="H32" s="980">
        <v>9.0414906607754641E-2</v>
      </c>
      <c r="I32" s="980">
        <v>7.0807239471314842E-2</v>
      </c>
      <c r="J32" s="980">
        <v>0.14682451559564336</v>
      </c>
      <c r="K32" s="980">
        <v>0.12527355410683594</v>
      </c>
    </row>
    <row r="33" spans="1:7" ht="16.5" thickTop="1">
      <c r="A33" s="1195" t="s">
        <v>843</v>
      </c>
    </row>
    <row r="34" spans="1:7" ht="15.75">
      <c r="A34" s="1195" t="s">
        <v>1269</v>
      </c>
    </row>
    <row r="35" spans="1:7" ht="15.75">
      <c r="A35" s="906" t="s">
        <v>1657</v>
      </c>
      <c r="B35" s="443"/>
      <c r="C35" s="443"/>
    </row>
    <row r="36" spans="1:7" ht="15.75">
      <c r="A36" s="35" t="s">
        <v>10</v>
      </c>
    </row>
    <row r="37" spans="1:7">
      <c r="A37" s="430"/>
      <c r="B37" s="430"/>
      <c r="C37" s="430"/>
      <c r="D37" s="430"/>
      <c r="E37" s="430"/>
      <c r="F37" s="430"/>
      <c r="G37" s="430"/>
    </row>
  </sheetData>
  <customSheetViews>
    <customSheetView guid="{51F1D52B-5D55-4FCC-809B-9B4CC86C88B9}">
      <selection activeCell="G7" sqref="G7"/>
      <pageMargins left="0.86" right="0.74803149606299213" top="0.24" bottom="0.17" header="0.17" footer="0.17"/>
      <printOptions horizontalCentered="1" verticalCentered="1"/>
      <pageSetup scale="90" orientation="landscape" r:id="rId1"/>
      <headerFooter alignWithMargins="0"/>
    </customSheetView>
    <customSheetView guid="{67BA8672-8137-4028-84CD-AA630649A2B3}" showRuler="0">
      <selection activeCell="A10" sqref="A10:A11"/>
      <pageMargins left="0.86" right="0.74803149606299213" top="0.24" bottom="0.17" header="0.17" footer="0.17"/>
      <printOptions horizontalCentered="1" verticalCentered="1"/>
      <pageSetup scale="90" orientation="landscape" r:id="rId2"/>
      <headerFooter alignWithMargins="0"/>
    </customSheetView>
    <customSheetView guid="{B297ACE3-C144-4411-A206-EE5C8D41CE1C}" topLeftCell="A16">
      <selection activeCell="H39" sqref="H39"/>
      <pageMargins left="0.86" right="0.74803149606299213" top="0.24" bottom="0.17" header="0.17" footer="0.17"/>
      <printOptions horizontalCentered="1" verticalCentered="1"/>
      <pageSetup scale="90" orientation="landscape" r:id="rId3"/>
      <headerFooter alignWithMargins="0"/>
    </customSheetView>
    <customSheetView guid="{45E423DD-7FD2-487F-8372-5798D7D06C15}" showPageBreaks="1" printArea="1">
      <selection activeCell="G7" sqref="G7"/>
      <pageMargins left="0.86" right="0.74803149606299213" top="0.24" bottom="0.17" header="0.17" footer="0.17"/>
      <printOptions horizontalCentered="1" verticalCentered="1"/>
      <pageSetup scale="90" orientation="landscape" r:id="rId4"/>
      <headerFooter alignWithMargins="0"/>
    </customSheetView>
  </customSheetViews>
  <mergeCells count="11">
    <mergeCell ref="K13:K14"/>
    <mergeCell ref="J13:J14"/>
    <mergeCell ref="I13:I14"/>
    <mergeCell ref="A13:A14"/>
    <mergeCell ref="D13:D14"/>
    <mergeCell ref="C13:C14"/>
    <mergeCell ref="H13:H14"/>
    <mergeCell ref="G13:G14"/>
    <mergeCell ref="F13:F14"/>
    <mergeCell ref="B13:B14"/>
    <mergeCell ref="E13:E14"/>
  </mergeCells>
  <phoneticPr fontId="14" type="noConversion"/>
  <printOptions horizontalCentered="1" verticalCentered="1"/>
  <pageMargins left="0.47244094488188981" right="0.74803149606299213" top="0.23622047244094491" bottom="0.78740157480314965" header="0.15748031496062992" footer="0.15748031496062992"/>
  <pageSetup scale="90" orientation="landscape" r:id="rId5"/>
  <headerFooter alignWithMargins="0"/>
  <drawing r:id="rId6"/>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47"/>
  <sheetViews>
    <sheetView showGridLines="0" topLeftCell="A10" zoomScaleNormal="100" workbookViewId="0">
      <selection activeCell="B39" sqref="B39"/>
    </sheetView>
  </sheetViews>
  <sheetFormatPr defaultRowHeight="12.75"/>
  <cols>
    <col min="1" max="1" width="53" customWidth="1"/>
    <col min="2" max="2" width="10.5703125" style="892" customWidth="1"/>
    <col min="3" max="3" width="10.140625" customWidth="1"/>
    <col min="4" max="4" width="9.7109375" customWidth="1"/>
    <col min="5" max="5" width="10.42578125" customWidth="1"/>
    <col min="6" max="6" width="9.140625" customWidth="1"/>
    <col min="7" max="7" width="10.140625" customWidth="1"/>
    <col min="8" max="8" width="10.28515625" customWidth="1"/>
    <col min="9" max="9" width="9.85546875" customWidth="1"/>
    <col min="10" max="10" width="9.28515625" customWidth="1"/>
    <col min="11" max="11" width="8" customWidth="1"/>
    <col min="12" max="12" width="9" customWidth="1"/>
    <col min="13" max="13" width="8.5703125" customWidth="1"/>
    <col min="14" max="14" width="10.28515625" customWidth="1"/>
    <col min="15" max="15" width="9.28515625" customWidth="1"/>
    <col min="16" max="16" width="8.5703125" customWidth="1"/>
  </cols>
  <sheetData>
    <row r="3" spans="1:16" ht="15">
      <c r="A3" s="893" t="s">
        <v>353</v>
      </c>
      <c r="B3" s="891"/>
      <c r="C3" s="841"/>
      <c r="D3" s="841"/>
      <c r="E3" s="841"/>
      <c r="F3" s="841"/>
      <c r="G3" s="841"/>
      <c r="H3" s="841"/>
      <c r="I3" s="78"/>
      <c r="J3" s="78">
        <v>96</v>
      </c>
      <c r="K3" s="1073"/>
      <c r="L3" s="1073"/>
      <c r="M3" s="932"/>
      <c r="N3" s="932"/>
      <c r="O3" s="932"/>
      <c r="P3" s="932"/>
    </row>
    <row r="11" spans="1:16" ht="15">
      <c r="A11" s="1650" t="s">
        <v>622</v>
      </c>
      <c r="B11" s="1651"/>
      <c r="C11" s="1651"/>
      <c r="D11" s="1651"/>
      <c r="E11" s="300"/>
    </row>
    <row r="12" spans="1:16" ht="15">
      <c r="A12" s="1652" t="s">
        <v>1366</v>
      </c>
      <c r="B12" s="1652"/>
      <c r="C12" s="1652"/>
      <c r="D12" s="1652"/>
      <c r="E12" s="1652"/>
    </row>
    <row r="13" spans="1:16" ht="15">
      <c r="A13" s="1305" t="s">
        <v>1583</v>
      </c>
      <c r="B13" s="1305"/>
      <c r="C13" s="1305"/>
      <c r="D13" s="1305"/>
      <c r="E13" s="1305"/>
    </row>
    <row r="14" spans="1:16" ht="15">
      <c r="A14" s="1653" t="s">
        <v>434</v>
      </c>
      <c r="B14" s="1654"/>
      <c r="C14" s="1654"/>
      <c r="D14" s="1654"/>
      <c r="E14" s="1654"/>
    </row>
    <row r="15" spans="1:16" s="67" customFormat="1" ht="15">
      <c r="A15" s="923" t="s">
        <v>526</v>
      </c>
      <c r="B15" s="937">
        <v>2007</v>
      </c>
      <c r="C15" s="937">
        <v>2008</v>
      </c>
      <c r="D15" s="937">
        <v>2009</v>
      </c>
      <c r="E15" s="937">
        <v>2010</v>
      </c>
      <c r="F15" s="937">
        <v>2011</v>
      </c>
      <c r="G15" s="1060">
        <v>2012</v>
      </c>
      <c r="H15" s="1060">
        <v>2013</v>
      </c>
      <c r="I15" s="1213">
        <v>2014</v>
      </c>
      <c r="J15" s="1334">
        <v>2015</v>
      </c>
      <c r="K15" s="929"/>
      <c r="L15" s="929"/>
      <c r="M15" s="929"/>
      <c r="N15" s="929"/>
      <c r="O15" s="930"/>
    </row>
    <row r="16" spans="1:16" s="67" customFormat="1" ht="15">
      <c r="A16" s="67" t="s">
        <v>533</v>
      </c>
      <c r="B16" s="991">
        <v>0</v>
      </c>
      <c r="C16" s="991">
        <v>53700000</v>
      </c>
      <c r="D16" s="991">
        <v>22466286.399999995</v>
      </c>
      <c r="E16" s="991">
        <v>40636631.389999993</v>
      </c>
      <c r="F16" s="991">
        <v>56658904.530000016</v>
      </c>
      <c r="G16" s="1062">
        <v>68.900000000000006</v>
      </c>
      <c r="H16" s="1062">
        <v>74.3</v>
      </c>
      <c r="I16" s="1062">
        <v>55.62024478</v>
      </c>
      <c r="J16" s="1062">
        <v>44.281409250000003</v>
      </c>
      <c r="K16" s="929"/>
      <c r="L16" s="1536"/>
      <c r="M16" s="929"/>
      <c r="N16" s="929"/>
      <c r="O16" s="930"/>
    </row>
    <row r="17" spans="1:15" s="67" customFormat="1" ht="15">
      <c r="A17" s="67" t="s">
        <v>527</v>
      </c>
      <c r="B17" s="991">
        <v>0</v>
      </c>
      <c r="C17" s="991">
        <v>0</v>
      </c>
      <c r="D17" s="991">
        <v>0</v>
      </c>
      <c r="E17" s="991">
        <v>50374.64</v>
      </c>
      <c r="F17" s="991">
        <v>239449.55</v>
      </c>
      <c r="G17" s="1065">
        <v>0.7</v>
      </c>
      <c r="H17" s="1062">
        <v>0.3</v>
      </c>
      <c r="I17" s="1062">
        <v>2.64160956</v>
      </c>
      <c r="J17" s="1062">
        <v>3.34947207</v>
      </c>
      <c r="K17" s="929"/>
      <c r="L17" s="1536"/>
      <c r="M17" s="929"/>
      <c r="N17" s="929"/>
      <c r="O17" s="930"/>
    </row>
    <row r="18" spans="1:15" s="67" customFormat="1" ht="15">
      <c r="A18" s="67" t="s">
        <v>528</v>
      </c>
      <c r="B18" s="991">
        <v>0</v>
      </c>
      <c r="C18" s="991">
        <v>679469.21</v>
      </c>
      <c r="D18" s="991">
        <v>33944.909999999996</v>
      </c>
      <c r="E18" s="991">
        <v>1331095.51</v>
      </c>
      <c r="F18" s="991">
        <v>1122426.7200000002</v>
      </c>
      <c r="G18" s="1065">
        <v>2</v>
      </c>
      <c r="H18" s="1062">
        <v>0.5</v>
      </c>
      <c r="I18" s="1062">
        <v>0.53223694999999993</v>
      </c>
      <c r="J18" s="1062">
        <v>0.23326299</v>
      </c>
      <c r="K18" s="929"/>
      <c r="L18" s="1536"/>
      <c r="M18" s="929"/>
      <c r="N18" s="929"/>
      <c r="O18" s="930"/>
    </row>
    <row r="19" spans="1:15" s="67" customFormat="1" ht="15">
      <c r="A19" s="67" t="s">
        <v>1321</v>
      </c>
      <c r="B19" s="991">
        <v>1673972</v>
      </c>
      <c r="C19" s="991">
        <v>1445774.52</v>
      </c>
      <c r="D19" s="991">
        <v>414344</v>
      </c>
      <c r="E19" s="991">
        <v>313200</v>
      </c>
      <c r="F19" s="991">
        <v>75062.179999999993</v>
      </c>
      <c r="G19" s="1065">
        <v>0.45950354999999998</v>
      </c>
      <c r="H19" s="1062">
        <v>4.2323400000000004E-2</v>
      </c>
      <c r="I19" s="1062">
        <v>0.312</v>
      </c>
      <c r="J19" s="1062">
        <v>0.31371900000000003</v>
      </c>
      <c r="K19" s="929"/>
      <c r="L19" s="1536"/>
      <c r="M19" s="929"/>
      <c r="N19" s="929"/>
      <c r="O19" s="930"/>
    </row>
    <row r="20" spans="1:15" s="67" customFormat="1" ht="15">
      <c r="A20" s="67" t="s">
        <v>614</v>
      </c>
      <c r="B20" s="991">
        <v>0</v>
      </c>
      <c r="C20" s="991">
        <v>0</v>
      </c>
      <c r="D20" s="991">
        <v>134646.15</v>
      </c>
      <c r="E20" s="991">
        <v>84276.4</v>
      </c>
      <c r="F20" s="991">
        <v>0</v>
      </c>
      <c r="G20" s="991">
        <v>0</v>
      </c>
      <c r="H20" s="991">
        <v>0</v>
      </c>
      <c r="I20" s="991">
        <v>0</v>
      </c>
      <c r="J20" s="1062">
        <v>0</v>
      </c>
      <c r="K20" s="929"/>
      <c r="L20" s="1536"/>
      <c r="M20" s="929"/>
      <c r="N20" s="929"/>
      <c r="O20" s="930"/>
    </row>
    <row r="21" spans="1:15" s="67" customFormat="1" ht="15">
      <c r="A21" s="67" t="s">
        <v>535</v>
      </c>
      <c r="B21" s="991">
        <v>2146025.6800000002</v>
      </c>
      <c r="C21" s="991">
        <v>4780277.830000001</v>
      </c>
      <c r="D21" s="991">
        <v>8585397.1300000027</v>
      </c>
      <c r="E21" s="991">
        <v>3225283.88</v>
      </c>
      <c r="F21" s="991">
        <v>3962070.67</v>
      </c>
      <c r="G21" s="1065">
        <v>7.07</v>
      </c>
      <c r="H21" s="1062">
        <v>17.2</v>
      </c>
      <c r="I21" s="1062">
        <v>4.2493278600000002</v>
      </c>
      <c r="J21" s="1062">
        <v>20.99724994</v>
      </c>
      <c r="K21" s="929"/>
      <c r="L21" s="1536"/>
      <c r="M21" s="929"/>
      <c r="N21" s="929"/>
      <c r="O21" s="930"/>
    </row>
    <row r="22" spans="1:15" s="67" customFormat="1" ht="15">
      <c r="A22" s="67" t="s">
        <v>536</v>
      </c>
      <c r="B22" s="991">
        <v>0</v>
      </c>
      <c r="C22" s="991">
        <v>198138.75</v>
      </c>
      <c r="D22" s="991">
        <v>297726.52999999997</v>
      </c>
      <c r="E22" s="991">
        <v>213476.46</v>
      </c>
      <c r="F22" s="991">
        <v>534741.94999999995</v>
      </c>
      <c r="G22" s="1065">
        <v>0.5</v>
      </c>
      <c r="H22" s="1062">
        <v>9.710415E-2</v>
      </c>
      <c r="I22" s="1062">
        <v>3.19696428</v>
      </c>
      <c r="J22" s="1062">
        <v>0.10765557000000001</v>
      </c>
      <c r="K22" s="929"/>
      <c r="L22" s="1536"/>
      <c r="M22" s="929"/>
      <c r="N22" s="929"/>
      <c r="O22" s="930"/>
    </row>
    <row r="23" spans="1:15" s="67" customFormat="1" ht="15">
      <c r="A23" s="67" t="s">
        <v>537</v>
      </c>
      <c r="B23" s="991">
        <v>23149927.449999996</v>
      </c>
      <c r="C23" s="991">
        <v>0</v>
      </c>
      <c r="D23" s="991">
        <v>0</v>
      </c>
      <c r="E23" s="991">
        <v>0</v>
      </c>
      <c r="F23" s="991">
        <v>0</v>
      </c>
      <c r="G23" s="991">
        <v>0</v>
      </c>
      <c r="H23" s="991">
        <v>0</v>
      </c>
      <c r="I23" s="991">
        <v>0</v>
      </c>
      <c r="J23" s="1062">
        <v>0</v>
      </c>
      <c r="K23" s="929"/>
      <c r="L23" s="1536"/>
      <c r="M23" s="929"/>
      <c r="N23" s="929"/>
      <c r="O23" s="930"/>
    </row>
    <row r="24" spans="1:15" s="67" customFormat="1" ht="15">
      <c r="A24" s="67" t="s">
        <v>529</v>
      </c>
      <c r="B24" s="991">
        <v>0</v>
      </c>
      <c r="C24" s="991">
        <v>22561809.729999997</v>
      </c>
      <c r="D24" s="991">
        <v>100674594.13999994</v>
      </c>
      <c r="E24" s="991">
        <v>172529223.67999986</v>
      </c>
      <c r="F24" s="991">
        <v>145935380.16999996</v>
      </c>
      <c r="G24" s="1065">
        <v>143.80000000000001</v>
      </c>
      <c r="H24" s="1062">
        <v>186.2</v>
      </c>
      <c r="I24" s="1062">
        <v>343.75208913</v>
      </c>
      <c r="J24" s="1062">
        <v>130.07135608999999</v>
      </c>
      <c r="K24" s="929"/>
      <c r="L24" s="1536"/>
      <c r="M24" s="929"/>
      <c r="N24" s="929"/>
      <c r="O24" s="930"/>
    </row>
    <row r="25" spans="1:15" ht="15">
      <c r="A25" s="67" t="s">
        <v>530</v>
      </c>
      <c r="B25" s="991">
        <v>0</v>
      </c>
      <c r="C25" s="991">
        <v>32356.69</v>
      </c>
      <c r="D25" s="991">
        <v>0</v>
      </c>
      <c r="E25" s="991">
        <v>577960.63</v>
      </c>
      <c r="F25" s="991">
        <v>401257.02999999997</v>
      </c>
      <c r="G25" s="1065">
        <v>9.2047829999999997E-2</v>
      </c>
      <c r="H25" s="1062">
        <v>1.7</v>
      </c>
      <c r="I25" s="1062">
        <v>1.3536640200000001</v>
      </c>
      <c r="J25" s="1062">
        <v>0</v>
      </c>
      <c r="L25" s="513"/>
    </row>
    <row r="26" spans="1:15" ht="15">
      <c r="A26" s="67" t="s">
        <v>541</v>
      </c>
      <c r="B26" s="991">
        <v>0</v>
      </c>
      <c r="C26" s="991">
        <v>63996</v>
      </c>
      <c r="D26" s="991">
        <v>0</v>
      </c>
      <c r="E26" s="991">
        <v>0</v>
      </c>
      <c r="F26" s="991">
        <v>0</v>
      </c>
      <c r="G26" s="991">
        <v>0</v>
      </c>
      <c r="H26" s="991">
        <v>0</v>
      </c>
      <c r="I26" s="991">
        <v>0</v>
      </c>
      <c r="J26" s="1062">
        <v>0</v>
      </c>
      <c r="L26" s="513"/>
    </row>
    <row r="27" spans="1:15" ht="15">
      <c r="A27" s="67" t="s">
        <v>542</v>
      </c>
      <c r="B27" s="992">
        <v>55951562.350000009</v>
      </c>
      <c r="C27" s="992">
        <v>14274370.960000001</v>
      </c>
      <c r="D27" s="992">
        <v>86535705.780000016</v>
      </c>
      <c r="E27" s="992">
        <v>111640430.21000002</v>
      </c>
      <c r="F27" s="992">
        <v>159064406.56999999</v>
      </c>
      <c r="G27" s="1065">
        <v>59.8</v>
      </c>
      <c r="H27" s="1062">
        <v>37.1</v>
      </c>
      <c r="I27" s="1062">
        <v>14.66512309</v>
      </c>
      <c r="J27" s="1062">
        <v>60.118132060000001</v>
      </c>
      <c r="L27" s="513"/>
    </row>
    <row r="28" spans="1:15" ht="15">
      <c r="A28" s="67" t="s">
        <v>615</v>
      </c>
      <c r="B28" s="991">
        <v>0</v>
      </c>
      <c r="C28" s="992">
        <v>18468445.579999998</v>
      </c>
      <c r="D28" s="992">
        <v>15677723.009999992</v>
      </c>
      <c r="E28" s="992">
        <v>17568489.699999999</v>
      </c>
      <c r="F28" s="992">
        <v>10787261.220000001</v>
      </c>
      <c r="G28" s="1065">
        <v>17.899999999999999</v>
      </c>
      <c r="H28" s="1062">
        <v>33.799999999999997</v>
      </c>
      <c r="I28" s="1062">
        <v>25.421231049999999</v>
      </c>
      <c r="J28" s="1062">
        <v>17.152857340000001</v>
      </c>
      <c r="L28" s="513"/>
    </row>
    <row r="29" spans="1:15" ht="15">
      <c r="A29" s="67" t="s">
        <v>534</v>
      </c>
      <c r="B29" s="991">
        <v>0</v>
      </c>
      <c r="C29" s="991">
        <v>0</v>
      </c>
      <c r="D29" s="991">
        <v>0</v>
      </c>
      <c r="E29" s="992">
        <v>5205163.2699999996</v>
      </c>
      <c r="F29" s="992">
        <v>15755566.819999997</v>
      </c>
      <c r="G29" s="991">
        <v>0</v>
      </c>
      <c r="H29" s="1062">
        <v>4.95</v>
      </c>
      <c r="I29" s="1062">
        <v>0.15405879</v>
      </c>
      <c r="J29" s="1062">
        <v>0.40219469000000002</v>
      </c>
      <c r="L29" s="513"/>
    </row>
    <row r="30" spans="1:15" ht="15">
      <c r="A30" s="67" t="s">
        <v>538</v>
      </c>
      <c r="B30" s="992">
        <v>947852.79</v>
      </c>
      <c r="C30" s="992">
        <v>5084663.18</v>
      </c>
      <c r="D30" s="992">
        <v>11502642.720000006</v>
      </c>
      <c r="E30" s="992">
        <v>14430998.340000005</v>
      </c>
      <c r="F30" s="992">
        <v>10667899.549999995</v>
      </c>
      <c r="G30" s="1065">
        <v>7.2</v>
      </c>
      <c r="H30" s="1062">
        <v>13.32</v>
      </c>
      <c r="I30" s="1062">
        <v>21.484928</v>
      </c>
      <c r="J30" s="1062">
        <v>34.525534799999996</v>
      </c>
      <c r="L30" s="513"/>
    </row>
    <row r="31" spans="1:15" ht="15">
      <c r="A31" s="67" t="s">
        <v>539</v>
      </c>
      <c r="B31" s="991">
        <v>0</v>
      </c>
      <c r="C31" s="991">
        <v>0</v>
      </c>
      <c r="D31" s="992">
        <v>285884419.11000001</v>
      </c>
      <c r="E31" s="992">
        <v>17228287.120000001</v>
      </c>
      <c r="F31" s="992">
        <v>871582.87</v>
      </c>
      <c r="G31" s="991">
        <v>0</v>
      </c>
      <c r="H31" s="991">
        <v>0</v>
      </c>
      <c r="I31" s="991">
        <v>0</v>
      </c>
      <c r="J31" s="1062">
        <v>0</v>
      </c>
      <c r="L31" s="513"/>
    </row>
    <row r="32" spans="1:15" ht="15">
      <c r="A32" s="67" t="s">
        <v>1322</v>
      </c>
      <c r="B32" s="991">
        <v>0</v>
      </c>
      <c r="C32" s="991">
        <v>0</v>
      </c>
      <c r="D32" s="991">
        <v>0</v>
      </c>
      <c r="E32" s="991">
        <v>0</v>
      </c>
      <c r="F32" s="992">
        <v>117895.44</v>
      </c>
      <c r="G32" s="1065">
        <v>2.42918E-3</v>
      </c>
      <c r="H32" s="991">
        <v>0</v>
      </c>
      <c r="I32" s="991">
        <v>0</v>
      </c>
      <c r="J32" s="1062">
        <v>3.764E-2</v>
      </c>
      <c r="L32" s="513"/>
    </row>
    <row r="33" spans="1:12" ht="15">
      <c r="A33" s="67" t="s">
        <v>540</v>
      </c>
      <c r="B33" s="992">
        <v>342458082.73000002</v>
      </c>
      <c r="C33" s="992">
        <v>348362189.15999985</v>
      </c>
      <c r="D33" s="992">
        <v>658308947.08000028</v>
      </c>
      <c r="E33" s="992">
        <v>478016153.36999995</v>
      </c>
      <c r="F33" s="992">
        <v>399425831.75000012</v>
      </c>
      <c r="G33" s="1065">
        <v>575.9</v>
      </c>
      <c r="H33" s="1062">
        <v>555.79999999999995</v>
      </c>
      <c r="I33" s="1062">
        <v>356.12024407000001</v>
      </c>
      <c r="J33" s="1062">
        <v>487.92990507000002</v>
      </c>
      <c r="L33" s="513"/>
    </row>
    <row r="34" spans="1:12" ht="15">
      <c r="A34" s="67" t="s">
        <v>1323</v>
      </c>
      <c r="B34" s="992">
        <v>800000</v>
      </c>
      <c r="C34" s="992">
        <v>9340</v>
      </c>
      <c r="D34" s="992">
        <v>2650241.73</v>
      </c>
      <c r="E34" s="992">
        <v>362713.43000000005</v>
      </c>
      <c r="F34" s="1065">
        <v>3.5999999999999999E-3</v>
      </c>
      <c r="G34" s="1065">
        <v>1.4</v>
      </c>
      <c r="H34" s="1062">
        <v>0.84319999999999995</v>
      </c>
      <c r="I34" s="1062">
        <v>0.11139972000000001</v>
      </c>
      <c r="J34" s="1062">
        <v>2.5361034900000003</v>
      </c>
    </row>
    <row r="35" spans="1:12" ht="15">
      <c r="A35" s="67" t="s">
        <v>531</v>
      </c>
      <c r="B35" s="991">
        <v>0</v>
      </c>
      <c r="C35" s="992">
        <v>1307000</v>
      </c>
      <c r="D35" s="991">
        <v>93700</v>
      </c>
      <c r="E35" s="991">
        <v>122200</v>
      </c>
      <c r="F35" s="991">
        <v>52900</v>
      </c>
      <c r="G35" s="1065">
        <v>3.5999999999999999E-3</v>
      </c>
      <c r="H35" s="991">
        <v>0</v>
      </c>
      <c r="I35" s="991">
        <v>0</v>
      </c>
      <c r="J35" s="1062">
        <v>1.3100000000000001E-2</v>
      </c>
    </row>
    <row r="36" spans="1:12" ht="15">
      <c r="A36" s="67" t="s">
        <v>655</v>
      </c>
      <c r="B36" s="991">
        <v>0</v>
      </c>
      <c r="C36" s="991">
        <v>0</v>
      </c>
      <c r="D36" s="991">
        <v>0</v>
      </c>
      <c r="E36" s="991">
        <v>0</v>
      </c>
      <c r="F36" s="991">
        <v>0</v>
      </c>
      <c r="G36" s="991">
        <v>0</v>
      </c>
      <c r="H36" s="1062">
        <v>0.125</v>
      </c>
      <c r="I36" s="991">
        <v>0</v>
      </c>
      <c r="J36" s="1062">
        <v>0</v>
      </c>
    </row>
    <row r="37" spans="1:12" ht="15">
      <c r="A37" s="67" t="s">
        <v>1320</v>
      </c>
      <c r="B37" s="991">
        <v>0</v>
      </c>
      <c r="C37" s="991">
        <v>0</v>
      </c>
      <c r="D37" s="991">
        <v>0</v>
      </c>
      <c r="E37" s="991">
        <v>0</v>
      </c>
      <c r="F37" s="991">
        <v>0</v>
      </c>
      <c r="G37" s="991">
        <v>0</v>
      </c>
      <c r="H37" s="991">
        <v>0</v>
      </c>
      <c r="I37" s="1062">
        <v>0.70840873999999998</v>
      </c>
      <c r="J37" s="1062">
        <v>0</v>
      </c>
    </row>
    <row r="38" spans="1:12" ht="15">
      <c r="A38" s="67" t="s">
        <v>1319</v>
      </c>
      <c r="B38" s="991">
        <v>0</v>
      </c>
      <c r="C38" s="991">
        <v>0</v>
      </c>
      <c r="D38" s="991">
        <v>0</v>
      </c>
      <c r="E38" s="991">
        <v>0</v>
      </c>
      <c r="F38" s="991">
        <v>0</v>
      </c>
      <c r="G38" s="991">
        <v>0</v>
      </c>
      <c r="H38" s="991">
        <v>0</v>
      </c>
      <c r="I38" s="1062">
        <v>8.3385399999999998E-2</v>
      </c>
      <c r="J38" s="1062">
        <v>0</v>
      </c>
    </row>
    <row r="39" spans="1:12" ht="15">
      <c r="A39" s="67" t="s">
        <v>796</v>
      </c>
      <c r="B39" s="991">
        <v>0</v>
      </c>
      <c r="C39" s="991">
        <v>0</v>
      </c>
      <c r="D39" s="991">
        <v>0</v>
      </c>
      <c r="E39" s="991">
        <v>0</v>
      </c>
      <c r="F39" s="991">
        <v>0</v>
      </c>
      <c r="G39" s="991">
        <v>0</v>
      </c>
      <c r="H39" s="991">
        <v>0</v>
      </c>
      <c r="I39" s="1062">
        <v>9.1186596400000006</v>
      </c>
      <c r="J39" s="1062">
        <v>41.98876739</v>
      </c>
    </row>
    <row r="40" spans="1:12" ht="15">
      <c r="A40" s="923" t="s">
        <v>361</v>
      </c>
      <c r="B40" s="931">
        <v>427127423</v>
      </c>
      <c r="C40" s="931">
        <v>470967831.60999984</v>
      </c>
      <c r="D40" s="1074">
        <v>1193.2603186900003</v>
      </c>
      <c r="E40" s="931">
        <v>863535958.02999985</v>
      </c>
      <c r="F40" s="931">
        <v>805672637.02360022</v>
      </c>
      <c r="G40" s="1063">
        <v>885.72758055999986</v>
      </c>
      <c r="H40" s="1063">
        <v>926.27762755000003</v>
      </c>
      <c r="I40" s="1063">
        <v>839.52557508000007</v>
      </c>
      <c r="J40" s="1063">
        <v>844.05835975000002</v>
      </c>
    </row>
    <row r="41" spans="1:12" ht="15">
      <c r="A41" s="35" t="s">
        <v>844</v>
      </c>
    </row>
    <row r="42" spans="1:12" s="463" customFormat="1" ht="15">
      <c r="A42" s="35" t="s">
        <v>676</v>
      </c>
      <c r="B42" s="1061"/>
      <c r="I42" s="1064"/>
    </row>
    <row r="43" spans="1:12" s="463" customFormat="1" ht="15">
      <c r="A43" s="35" t="s">
        <v>784</v>
      </c>
      <c r="B43" s="1061"/>
      <c r="I43" s="1064"/>
    </row>
    <row r="44" spans="1:12" ht="15">
      <c r="A44" s="35" t="s">
        <v>1856</v>
      </c>
      <c r="C44" s="884"/>
      <c r="H44" s="1064"/>
    </row>
    <row r="45" spans="1:12" s="463" customFormat="1">
      <c r="B45" s="1061"/>
      <c r="H45" s="1537"/>
    </row>
    <row r="46" spans="1:12">
      <c r="H46" s="1064"/>
    </row>
    <row r="47" spans="1:12">
      <c r="H47" s="1064"/>
    </row>
  </sheetData>
  <mergeCells count="3">
    <mergeCell ref="A11:D11"/>
    <mergeCell ref="A12:E12"/>
    <mergeCell ref="A14:E14"/>
  </mergeCells>
  <phoneticPr fontId="88" type="noConversion"/>
  <pageMargins left="1.08" right="0.17" top="0.6" bottom="0.28000000000000003" header="0.48" footer="0.31496062992125984"/>
  <pageSetup scale="83" orientation="landscape" r:id="rId1"/>
  <drawing r:id="rId2"/>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6">
    <tabColor rgb="FF92D050"/>
    <pageSetUpPr fitToPage="1"/>
  </sheetPr>
  <dimension ref="A1"/>
  <sheetViews>
    <sheetView showGridLines="0" topLeftCell="A22" zoomScaleNormal="100" workbookViewId="0">
      <selection activeCell="A29" sqref="A29"/>
    </sheetView>
  </sheetViews>
  <sheetFormatPr defaultRowHeight="12.75"/>
  <sheetData/>
  <phoneticPr fontId="0" type="noConversion"/>
  <pageMargins left="0.74803149606299213" right="0.74803149606299213" top="0.98425196850393704" bottom="0.98425196850393704" header="0.51181102362204722" footer="0.51181102362204722"/>
  <pageSetup scale="83" orientation="portrait" r:id="rId1"/>
  <headerFooter alignWithMargins="0"/>
  <drawing r:id="rId2"/>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7">
    <pageSetUpPr fitToPage="1"/>
  </sheetPr>
  <dimension ref="A1:D34"/>
  <sheetViews>
    <sheetView showGridLines="0" topLeftCell="A28" zoomScale="90" zoomScaleNormal="90" zoomScaleSheetLayoutView="70" workbookViewId="0">
      <selection activeCell="A29" sqref="A29"/>
    </sheetView>
  </sheetViews>
  <sheetFormatPr defaultRowHeight="35.25" customHeight="1"/>
  <cols>
    <col min="1" max="1" width="22.85546875" style="514" customWidth="1"/>
    <col min="2" max="2" width="122.140625" style="515" customWidth="1"/>
    <col min="3" max="3" width="23.42578125" style="514" customWidth="1"/>
    <col min="4" max="4" width="9.140625" style="515" hidden="1" customWidth="1"/>
    <col min="5" max="6" width="9.140625" style="515"/>
    <col min="7" max="7" width="9" style="515" customWidth="1"/>
    <col min="8" max="8" width="12.85546875" style="515" customWidth="1"/>
    <col min="9" max="9" width="10.7109375" style="515" customWidth="1"/>
    <col min="10" max="16384" width="9.140625" style="515"/>
  </cols>
  <sheetData>
    <row r="1" spans="1:4" ht="35.25" customHeight="1">
      <c r="D1" s="516"/>
    </row>
    <row r="2" spans="1:4" ht="35.25" customHeight="1">
      <c r="B2" s="1655"/>
      <c r="C2" s="1655"/>
    </row>
    <row r="6" spans="1:4" ht="47.25" customHeight="1"/>
    <row r="7" spans="1:4" ht="21.75" customHeight="1">
      <c r="B7" s="517" t="s">
        <v>280</v>
      </c>
      <c r="C7" s="1624" t="s">
        <v>167</v>
      </c>
    </row>
    <row r="8" spans="1:4" ht="12" customHeight="1">
      <c r="B8" s="535"/>
      <c r="C8" s="1656"/>
    </row>
    <row r="9" spans="1:4" ht="24.75" customHeight="1">
      <c r="A9" s="530"/>
    </row>
    <row r="10" spans="1:4" ht="35.25" customHeight="1">
      <c r="A10" s="530"/>
    </row>
    <row r="11" spans="1:4" ht="31.5" customHeight="1">
      <c r="A11" s="530">
        <v>4.01</v>
      </c>
      <c r="B11" s="526" t="s">
        <v>1585</v>
      </c>
      <c r="C11" s="521">
        <v>99</v>
      </c>
    </row>
    <row r="12" spans="1:4" ht="31.5" customHeight="1">
      <c r="A12" s="530">
        <f>+A11+0.01</f>
        <v>4.0199999999999996</v>
      </c>
      <c r="B12" s="526" t="s">
        <v>1586</v>
      </c>
      <c r="C12" s="521">
        <v>100</v>
      </c>
    </row>
    <row r="13" spans="1:4" ht="31.5" customHeight="1">
      <c r="A13" s="530">
        <f t="shared" ref="A13:A31" si="0">+A12+0.01</f>
        <v>4.0299999999999994</v>
      </c>
      <c r="B13" s="524" t="s">
        <v>1587</v>
      </c>
      <c r="C13" s="521">
        <v>101</v>
      </c>
    </row>
    <row r="14" spans="1:4" ht="31.5" customHeight="1">
      <c r="A14" s="530">
        <f t="shared" si="0"/>
        <v>4.0399999999999991</v>
      </c>
      <c r="B14" s="526" t="s">
        <v>1588</v>
      </c>
      <c r="C14" s="521">
        <v>102</v>
      </c>
    </row>
    <row r="15" spans="1:4" ht="31.5" customHeight="1">
      <c r="A15" s="530">
        <f t="shared" si="0"/>
        <v>4.0499999999999989</v>
      </c>
      <c r="B15" s="526" t="s">
        <v>1896</v>
      </c>
      <c r="C15" s="521">
        <v>103</v>
      </c>
    </row>
    <row r="16" spans="1:4" ht="31.5" customHeight="1">
      <c r="A16" s="530">
        <f t="shared" si="0"/>
        <v>4.0599999999999987</v>
      </c>
      <c r="B16" s="526" t="s">
        <v>1897</v>
      </c>
      <c r="C16" s="521">
        <v>104</v>
      </c>
    </row>
    <row r="17" spans="1:3" ht="31.5" customHeight="1">
      <c r="A17" s="530">
        <f t="shared" si="0"/>
        <v>4.0699999999999985</v>
      </c>
      <c r="B17" s="526" t="s">
        <v>1900</v>
      </c>
      <c r="C17" s="521">
        <v>105</v>
      </c>
    </row>
    <row r="18" spans="1:3" ht="31.5" customHeight="1">
      <c r="A18" s="530">
        <f t="shared" si="0"/>
        <v>4.0799999999999983</v>
      </c>
      <c r="B18" s="526" t="s">
        <v>1898</v>
      </c>
      <c r="C18" s="521">
        <v>106</v>
      </c>
    </row>
    <row r="19" spans="1:3" ht="31.5" customHeight="1">
      <c r="A19" s="530">
        <f t="shared" si="0"/>
        <v>4.0899999999999981</v>
      </c>
      <c r="B19" s="526" t="s">
        <v>1899</v>
      </c>
      <c r="C19" s="521">
        <v>107</v>
      </c>
    </row>
    <row r="20" spans="1:3" ht="31.5" customHeight="1">
      <c r="A20" s="530">
        <f t="shared" si="0"/>
        <v>4.0999999999999979</v>
      </c>
      <c r="B20" s="526" t="s">
        <v>1589</v>
      </c>
      <c r="C20" s="521">
        <v>108</v>
      </c>
    </row>
    <row r="21" spans="1:3" s="531" customFormat="1" ht="31.5" customHeight="1">
      <c r="A21" s="530">
        <f t="shared" si="0"/>
        <v>4.1099999999999977</v>
      </c>
      <c r="B21" s="526" t="s">
        <v>1590</v>
      </c>
      <c r="C21" s="521">
        <v>109</v>
      </c>
    </row>
    <row r="22" spans="1:3" s="531" customFormat="1" ht="31.5" customHeight="1">
      <c r="A22" s="530">
        <f t="shared" si="0"/>
        <v>4.1199999999999974</v>
      </c>
      <c r="B22" s="526" t="s">
        <v>1591</v>
      </c>
      <c r="C22" s="521">
        <v>109</v>
      </c>
    </row>
    <row r="23" spans="1:3" ht="31.5" customHeight="1">
      <c r="A23" s="530">
        <f t="shared" si="0"/>
        <v>4.1299999999999972</v>
      </c>
      <c r="B23" s="526" t="s">
        <v>1592</v>
      </c>
      <c r="C23" s="521">
        <v>110</v>
      </c>
    </row>
    <row r="24" spans="1:3" ht="31.5" customHeight="1">
      <c r="A24" s="530">
        <f t="shared" si="0"/>
        <v>4.139999999999997</v>
      </c>
      <c r="B24" s="526" t="s">
        <v>1593</v>
      </c>
      <c r="C24" s="521">
        <v>111</v>
      </c>
    </row>
    <row r="25" spans="1:3" ht="31.5" customHeight="1">
      <c r="A25" s="530">
        <f t="shared" si="0"/>
        <v>4.1499999999999968</v>
      </c>
      <c r="B25" s="526" t="s">
        <v>1594</v>
      </c>
      <c r="C25" s="521">
        <v>112</v>
      </c>
    </row>
    <row r="26" spans="1:3" ht="31.5" customHeight="1">
      <c r="A26" s="530">
        <f t="shared" si="0"/>
        <v>4.1599999999999966</v>
      </c>
      <c r="B26" s="526" t="s">
        <v>1595</v>
      </c>
      <c r="C26" s="521">
        <v>113</v>
      </c>
    </row>
    <row r="27" spans="1:3" ht="31.5" customHeight="1">
      <c r="A27" s="530">
        <f t="shared" si="0"/>
        <v>4.1699999999999964</v>
      </c>
      <c r="B27" s="526" t="s">
        <v>1596</v>
      </c>
      <c r="C27" s="521">
        <v>114</v>
      </c>
    </row>
    <row r="28" spans="1:3" ht="31.5" customHeight="1">
      <c r="A28" s="530">
        <f t="shared" si="0"/>
        <v>4.1799999999999962</v>
      </c>
      <c r="B28" s="526" t="s">
        <v>1597</v>
      </c>
      <c r="C28" s="521">
        <v>115</v>
      </c>
    </row>
    <row r="29" spans="1:3" ht="31.5" customHeight="1">
      <c r="A29" s="530">
        <f t="shared" si="0"/>
        <v>4.1899999999999959</v>
      </c>
      <c r="B29" s="526" t="s">
        <v>1598</v>
      </c>
      <c r="C29" s="521">
        <v>116</v>
      </c>
    </row>
    <row r="30" spans="1:3" ht="31.5" customHeight="1">
      <c r="A30" s="530">
        <f t="shared" si="0"/>
        <v>4.1999999999999957</v>
      </c>
      <c r="B30" s="526" t="s">
        <v>1599</v>
      </c>
      <c r="C30" s="521">
        <v>117</v>
      </c>
    </row>
    <row r="31" spans="1:3" ht="31.5" customHeight="1">
      <c r="A31" s="530">
        <f t="shared" si="0"/>
        <v>4.2099999999999955</v>
      </c>
      <c r="B31" s="526" t="s">
        <v>1600</v>
      </c>
      <c r="C31" s="521">
        <v>118</v>
      </c>
    </row>
    <row r="32" spans="1:3" ht="35.25" customHeight="1">
      <c r="A32" s="521"/>
      <c r="C32" s="521"/>
    </row>
    <row r="33" spans="1:3" ht="21" customHeight="1">
      <c r="A33" s="521"/>
      <c r="C33" s="521"/>
    </row>
    <row r="34" spans="1:3" ht="28.5" customHeight="1">
      <c r="C34" s="521"/>
    </row>
  </sheetData>
  <mergeCells count="2">
    <mergeCell ref="B2:C2"/>
    <mergeCell ref="C7:C8"/>
  </mergeCells>
  <phoneticPr fontId="0" type="noConversion"/>
  <pageMargins left="0.7" right="0.7" top="0.75" bottom="0.75" header="0.3" footer="0.3"/>
  <pageSetup scale="54" fitToHeight="0" orientation="portrait" r:id="rId1"/>
  <headerFooter alignWithMargins="0"/>
  <drawing r:id="rId2"/>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8">
    <pageSetUpPr fitToPage="1"/>
  </sheetPr>
  <dimension ref="A2:K70"/>
  <sheetViews>
    <sheetView showGridLines="0" topLeftCell="A30" zoomScaleNormal="100" zoomScaleSheetLayoutView="100" workbookViewId="0">
      <pane xSplit="1" topLeftCell="B1" activePane="topRight" state="frozen"/>
      <selection activeCell="A29" sqref="A29"/>
      <selection pane="topRight" activeCell="D36" sqref="D36"/>
    </sheetView>
  </sheetViews>
  <sheetFormatPr defaultRowHeight="15"/>
  <cols>
    <col min="1" max="1" width="42.85546875" style="1168" customWidth="1"/>
    <col min="2" max="9" width="12.28515625" style="1168" customWidth="1"/>
    <col min="10" max="10" width="35.140625" style="1168" customWidth="1"/>
    <col min="11" max="11" width="10.42578125" style="1168" customWidth="1"/>
    <col min="12" max="16384" width="9.140625" style="1168"/>
  </cols>
  <sheetData>
    <row r="2" spans="1:11">
      <c r="A2" s="80" t="s">
        <v>263</v>
      </c>
      <c r="B2" s="79"/>
      <c r="C2" s="79"/>
      <c r="D2" s="79"/>
      <c r="E2" s="80"/>
      <c r="F2" s="80"/>
      <c r="G2" s="80"/>
      <c r="H2" s="80"/>
      <c r="I2" s="80">
        <v>99</v>
      </c>
    </row>
    <row r="9" spans="1:11">
      <c r="A9" s="1051"/>
    </row>
    <row r="10" spans="1:11">
      <c r="A10" s="74" t="s">
        <v>746</v>
      </c>
    </row>
    <row r="11" spans="1:11">
      <c r="A11" s="1052" t="s">
        <v>174</v>
      </c>
      <c r="B11" s="1051"/>
      <c r="C11" s="1051"/>
      <c r="D11" s="1051"/>
      <c r="E11" s="1051"/>
    </row>
    <row r="12" spans="1:11">
      <c r="A12" s="1168" t="s">
        <v>175</v>
      </c>
      <c r="B12" s="1051"/>
      <c r="C12" s="1051"/>
      <c r="D12" s="1051"/>
      <c r="E12" s="1051"/>
    </row>
    <row r="13" spans="1:11">
      <c r="A13" s="1168" t="s">
        <v>1601</v>
      </c>
      <c r="B13" s="1051"/>
      <c r="C13" s="1051"/>
      <c r="D13" s="1051"/>
      <c r="E13" s="1051"/>
    </row>
    <row r="14" spans="1:11">
      <c r="A14" s="72" t="s">
        <v>434</v>
      </c>
      <c r="B14" s="1051"/>
      <c r="C14" s="1051"/>
      <c r="D14" s="1051"/>
      <c r="E14" s="1051"/>
    </row>
    <row r="15" spans="1:11" ht="15" customHeight="1">
      <c r="A15" s="71" t="s">
        <v>93</v>
      </c>
      <c r="B15" s="1538">
        <v>2006</v>
      </c>
      <c r="C15" s="1538">
        <v>2007</v>
      </c>
      <c r="D15" s="1538">
        <v>2008</v>
      </c>
      <c r="E15" s="1538">
        <v>2009</v>
      </c>
      <c r="F15" s="1538">
        <v>2010</v>
      </c>
      <c r="G15" s="1538">
        <v>2011</v>
      </c>
      <c r="H15" s="1538">
        <v>2012</v>
      </c>
      <c r="I15" s="1538">
        <v>2013</v>
      </c>
    </row>
    <row r="16" spans="1:11" ht="15" customHeight="1">
      <c r="A16" s="183" t="s">
        <v>850</v>
      </c>
      <c r="B16" s="383">
        <v>29647880768.3311</v>
      </c>
      <c r="C16" s="170">
        <v>71110292940.696579</v>
      </c>
      <c r="D16" s="383">
        <v>91408394482.529541</v>
      </c>
      <c r="E16" s="383">
        <v>85434620785.029068</v>
      </c>
      <c r="F16" s="1054">
        <v>85060.617303110033</v>
      </c>
      <c r="G16" s="1054">
        <v>95833.35490235989</v>
      </c>
      <c r="H16" s="1215">
        <v>96114617633.629379</v>
      </c>
      <c r="I16" s="1215">
        <v>102168409947.50931</v>
      </c>
      <c r="J16" s="1214"/>
      <c r="K16" s="1581"/>
    </row>
    <row r="17" spans="1:11" ht="15" customHeight="1">
      <c r="A17" s="451" t="s">
        <v>845</v>
      </c>
      <c r="B17" s="384">
        <v>7687275374.6621284</v>
      </c>
      <c r="C17" s="155">
        <v>9729065159.6417751</v>
      </c>
      <c r="D17" s="384">
        <v>11466384063.254187</v>
      </c>
      <c r="E17" s="384">
        <v>11911209782.247133</v>
      </c>
      <c r="F17" s="1169">
        <v>12420.004157410123</v>
      </c>
      <c r="G17" s="1169">
        <v>14277.348909280108</v>
      </c>
      <c r="H17" s="1216">
        <v>15354053977.300066</v>
      </c>
      <c r="I17" s="1216">
        <v>18176745755.530079</v>
      </c>
      <c r="J17" s="1214"/>
      <c r="K17" s="1581"/>
    </row>
    <row r="18" spans="1:11" ht="15" customHeight="1">
      <c r="A18" s="104" t="s">
        <v>846</v>
      </c>
      <c r="B18" s="384">
        <v>507239571.51948023</v>
      </c>
      <c r="C18" s="155">
        <v>742130086.51012886</v>
      </c>
      <c r="D18" s="384">
        <v>911163049.53084362</v>
      </c>
      <c r="E18" s="384">
        <v>996150399.18221557</v>
      </c>
      <c r="F18" s="1169">
        <v>1190.6205304800008</v>
      </c>
      <c r="G18" s="1169">
        <v>1526.8796631100001</v>
      </c>
      <c r="H18" s="1216">
        <v>1577223252.7800012</v>
      </c>
      <c r="I18" s="1216">
        <v>1667254550.7900004</v>
      </c>
      <c r="J18" s="1214"/>
      <c r="K18" s="1581"/>
    </row>
    <row r="19" spans="1:11" ht="15" customHeight="1">
      <c r="A19" s="104" t="s">
        <v>847</v>
      </c>
      <c r="B19" s="384">
        <v>3199715066.7106137</v>
      </c>
      <c r="C19" s="155">
        <v>4923730953.5250883</v>
      </c>
      <c r="D19" s="384">
        <v>6556406158.2704153</v>
      </c>
      <c r="E19" s="384">
        <v>7065776807.8096008</v>
      </c>
      <c r="F19" s="1169">
        <v>8131.3328886199915</v>
      </c>
      <c r="G19" s="1169">
        <v>10380.130654240038</v>
      </c>
      <c r="H19" s="1216">
        <v>10302844118.020041</v>
      </c>
      <c r="I19" s="1216">
        <v>12446827292.910011</v>
      </c>
      <c r="J19" s="1214"/>
      <c r="K19" s="1581"/>
    </row>
    <row r="20" spans="1:11" ht="15" customHeight="1">
      <c r="A20" s="104" t="s">
        <v>848</v>
      </c>
      <c r="B20" s="384">
        <v>2216536810.9226141</v>
      </c>
      <c r="C20" s="155">
        <v>1677381887.0481265</v>
      </c>
      <c r="D20" s="384">
        <v>1751943487.3409777</v>
      </c>
      <c r="E20" s="384">
        <v>2102357964.9505913</v>
      </c>
      <c r="F20" s="1169">
        <v>1991.069344589999</v>
      </c>
      <c r="G20" s="1169">
        <v>2417.4745005500017</v>
      </c>
      <c r="H20" s="1216">
        <v>2768540726.409996</v>
      </c>
      <c r="I20" s="1216">
        <v>2833787951.210001</v>
      </c>
      <c r="J20" s="1214"/>
      <c r="K20" s="1581"/>
    </row>
    <row r="21" spans="1:11" ht="15" customHeight="1">
      <c r="A21" s="104" t="s">
        <v>787</v>
      </c>
      <c r="B21" s="384">
        <v>8494069938.9343281</v>
      </c>
      <c r="C21" s="155">
        <v>10915620027.81201</v>
      </c>
      <c r="D21" s="384">
        <v>14226896042.987869</v>
      </c>
      <c r="E21" s="384">
        <v>12864998575.731127</v>
      </c>
      <c r="F21" s="1169">
        <v>14651.32672278003</v>
      </c>
      <c r="G21" s="1169">
        <v>17597.630437910069</v>
      </c>
      <c r="H21" s="1216">
        <v>18975358126.219814</v>
      </c>
      <c r="I21" s="1216">
        <v>22124635658.439819</v>
      </c>
      <c r="J21" s="1214"/>
      <c r="K21" s="1581"/>
    </row>
    <row r="22" spans="1:11" ht="15" customHeight="1">
      <c r="A22" s="183" t="s">
        <v>851</v>
      </c>
      <c r="B22" s="383">
        <v>51753425990.407303</v>
      </c>
      <c r="C22" s="170">
        <v>99095225224.34137</v>
      </c>
      <c r="D22" s="383">
        <v>126322847909.67628</v>
      </c>
      <c r="E22" s="383">
        <v>120377151824.29955</v>
      </c>
      <c r="F22" s="1054">
        <v>123444.93839390889</v>
      </c>
      <c r="G22" s="1054">
        <v>142028.96153148913</v>
      </c>
      <c r="H22" s="1215">
        <v>145089006537.44888</v>
      </c>
      <c r="I22" s="1215">
        <v>159418293174.79001</v>
      </c>
    </row>
    <row r="23" spans="1:11" ht="15" customHeight="1">
      <c r="A23" s="104" t="s">
        <v>849</v>
      </c>
      <c r="B23" s="384">
        <v>4954942577.2704067</v>
      </c>
      <c r="C23" s="155">
        <v>7636261172.2354822</v>
      </c>
      <c r="D23" s="384">
        <v>10124905356.074167</v>
      </c>
      <c r="E23" s="384">
        <v>11731999367.940008</v>
      </c>
      <c r="F23" s="1169">
        <v>12012.804336720004</v>
      </c>
      <c r="G23" s="1169">
        <v>13634.591782839992</v>
      </c>
      <c r="H23" s="1216">
        <v>15041157399.249971</v>
      </c>
      <c r="I23" s="1216">
        <v>16490817032.560017</v>
      </c>
      <c r="J23"/>
      <c r="K23" s="1455"/>
    </row>
    <row r="24" spans="1:11" ht="15" customHeight="1">
      <c r="A24" s="104" t="s">
        <v>852</v>
      </c>
      <c r="B24" s="384">
        <v>21511336839.518139</v>
      </c>
      <c r="C24" s="155">
        <v>57052453289.360298</v>
      </c>
      <c r="D24" s="384">
        <v>75167182503.703232</v>
      </c>
      <c r="E24" s="384">
        <v>69706574794.219986</v>
      </c>
      <c r="F24" s="1169">
        <v>69038.884632239889</v>
      </c>
      <c r="G24" s="1169">
        <v>75822.718404519954</v>
      </c>
      <c r="H24" s="1216">
        <v>74511437851.530197</v>
      </c>
      <c r="I24" s="1216">
        <v>78967010643.179764</v>
      </c>
      <c r="J24"/>
      <c r="K24" s="1455"/>
    </row>
    <row r="25" spans="1:11" ht="15" customHeight="1">
      <c r="A25" s="104" t="s">
        <v>853</v>
      </c>
      <c r="B25" s="384">
        <v>6650053255.7305107</v>
      </c>
      <c r="C25" s="155">
        <v>9768044049.4107265</v>
      </c>
      <c r="D25" s="384">
        <v>13089856946.377966</v>
      </c>
      <c r="E25" s="384">
        <v>14281433457.799984</v>
      </c>
      <c r="F25" s="1169">
        <v>14253.97349068005</v>
      </c>
      <c r="G25" s="1169">
        <v>16061.740218549998</v>
      </c>
      <c r="H25" s="1216">
        <v>16974323855.699986</v>
      </c>
      <c r="I25" s="1216">
        <v>18745219129.37994</v>
      </c>
      <c r="J25"/>
      <c r="K25" s="1455"/>
    </row>
    <row r="26" spans="1:11" ht="15" customHeight="1">
      <c r="A26" s="183" t="s">
        <v>854</v>
      </c>
      <c r="B26" s="383">
        <v>19831101084.5546</v>
      </c>
      <c r="C26" s="170">
        <v>54913831105.977829</v>
      </c>
      <c r="D26" s="383">
        <v>72217992386.253265</v>
      </c>
      <c r="E26" s="383">
        <v>67172842901.060066</v>
      </c>
      <c r="F26" s="1054">
        <v>66799.815403010114</v>
      </c>
      <c r="G26" s="1054">
        <v>73395.638909430127</v>
      </c>
      <c r="H26" s="1215">
        <v>72577911867.319901</v>
      </c>
      <c r="I26" s="1215">
        <v>76712608545.449997</v>
      </c>
      <c r="J26" s="1453"/>
      <c r="K26" s="1454"/>
    </row>
    <row r="27" spans="1:11" ht="15" customHeight="1">
      <c r="A27" s="104" t="s">
        <v>855</v>
      </c>
      <c r="B27" s="384">
        <v>679423744.80343294</v>
      </c>
      <c r="C27" s="155">
        <v>470575736.36261642</v>
      </c>
      <c r="D27" s="384">
        <v>534950280.95877665</v>
      </c>
      <c r="E27" s="384">
        <v>449898630.79711509</v>
      </c>
      <c r="F27" s="1169">
        <v>367.34184247173897</v>
      </c>
      <c r="G27" s="1169">
        <v>376.06992407478151</v>
      </c>
      <c r="H27" s="1216">
        <v>333633826.56761378</v>
      </c>
      <c r="I27" s="1216">
        <v>300992698.23108751</v>
      </c>
      <c r="J27"/>
      <c r="K27" s="1455"/>
    </row>
    <row r="28" spans="1:11" ht="15" customHeight="1">
      <c r="A28" s="104" t="s">
        <v>856</v>
      </c>
      <c r="B28" s="384">
        <v>406246313.56631243</v>
      </c>
      <c r="C28" s="155">
        <v>294131270.75467521</v>
      </c>
      <c r="D28" s="384">
        <v>333516174.42485482</v>
      </c>
      <c r="E28" s="384">
        <v>318335197.98225737</v>
      </c>
      <c r="F28" s="1169">
        <v>225.68757641967204</v>
      </c>
      <c r="G28" s="1169">
        <v>211.38676152816984</v>
      </c>
      <c r="H28" s="1216">
        <v>181845501.36597174</v>
      </c>
      <c r="I28" s="1216">
        <v>172833816.22499087</v>
      </c>
      <c r="J28"/>
      <c r="K28" s="1455"/>
    </row>
    <row r="29" spans="1:11" ht="15" customHeight="1">
      <c r="A29" s="104" t="s">
        <v>857</v>
      </c>
      <c r="B29" s="384">
        <v>388930816.17927432</v>
      </c>
      <c r="C29" s="155">
        <v>395249398.58652687</v>
      </c>
      <c r="D29" s="384">
        <v>487720293.45144683</v>
      </c>
      <c r="E29" s="384">
        <v>402889068.59268922</v>
      </c>
      <c r="F29" s="1169">
        <v>392.75649550702923</v>
      </c>
      <c r="G29" s="1169">
        <v>299.26170735797427</v>
      </c>
      <c r="H29" s="1216">
        <v>1688016547.2634079</v>
      </c>
      <c r="I29" s="1216">
        <v>318673369.32908225</v>
      </c>
      <c r="J29"/>
      <c r="K29" s="1455"/>
    </row>
    <row r="30" spans="1:11" ht="15" customHeight="1">
      <c r="A30" s="104" t="s">
        <v>858</v>
      </c>
      <c r="B30" s="384">
        <v>764210653.51630187</v>
      </c>
      <c r="C30" s="155">
        <v>1070722559.2917215</v>
      </c>
      <c r="D30" s="384">
        <v>1510300151.5398352</v>
      </c>
      <c r="E30" s="384">
        <v>1108494339.8917363</v>
      </c>
      <c r="F30" s="1169">
        <v>1101.7706323191492</v>
      </c>
      <c r="G30" s="1169">
        <v>1297.1367642905225</v>
      </c>
      <c r="H30" s="1216">
        <v>1195930079.9540412</v>
      </c>
      <c r="I30" s="1216">
        <v>1121493048.4510355</v>
      </c>
      <c r="J30"/>
      <c r="K30" s="1455"/>
    </row>
    <row r="31" spans="1:11" ht="15" customHeight="1">
      <c r="A31" s="104" t="s">
        <v>859</v>
      </c>
      <c r="B31" s="384">
        <v>371086838.10752565</v>
      </c>
      <c r="C31" s="155">
        <v>723205460.18692136</v>
      </c>
      <c r="D31" s="384">
        <v>1180605501.6843593</v>
      </c>
      <c r="E31" s="384">
        <v>1215329802.5488183</v>
      </c>
      <c r="F31" s="1169">
        <v>1131.6313569490421</v>
      </c>
      <c r="G31" s="1169">
        <v>1383.596047543002</v>
      </c>
      <c r="H31" s="1216">
        <v>1549724667.4891763</v>
      </c>
      <c r="I31" s="1216">
        <v>1561196137.6099229</v>
      </c>
      <c r="J31"/>
      <c r="K31" s="1455"/>
    </row>
    <row r="32" spans="1:11" ht="15" customHeight="1">
      <c r="A32" s="104" t="s">
        <v>860</v>
      </c>
      <c r="B32" s="384">
        <v>2050203407.998126</v>
      </c>
      <c r="C32" s="155">
        <v>2136544559.9680741</v>
      </c>
      <c r="D32" s="384">
        <v>2868348438.7908349</v>
      </c>
      <c r="E32" s="384">
        <v>2929579084.1869907</v>
      </c>
      <c r="F32" s="1169">
        <v>3112.637328082169</v>
      </c>
      <c r="G32" s="1169">
        <v>3511.2451014187113</v>
      </c>
      <c r="H32" s="1216">
        <v>3369563471.8527412</v>
      </c>
      <c r="I32" s="1216">
        <v>3765615489.74472</v>
      </c>
      <c r="J32"/>
      <c r="K32" s="1455"/>
    </row>
    <row r="33" spans="1:11" ht="15" customHeight="1">
      <c r="A33" s="104" t="s">
        <v>861</v>
      </c>
      <c r="B33" s="384">
        <v>2914293934.9495864</v>
      </c>
      <c r="C33" s="155">
        <v>8067691638.140295</v>
      </c>
      <c r="D33" s="384">
        <v>11063987749.035973</v>
      </c>
      <c r="E33" s="384">
        <v>12718202939.63035</v>
      </c>
      <c r="F33" s="1169">
        <v>15229.973472631185</v>
      </c>
      <c r="G33" s="1169">
        <v>21075.527094666762</v>
      </c>
      <c r="H33" s="1216">
        <v>22867392914.561077</v>
      </c>
      <c r="I33" s="1216">
        <v>28778193289.65443</v>
      </c>
      <c r="J33"/>
      <c r="K33" s="1455"/>
    </row>
    <row r="34" spans="1:11" s="1052" customFormat="1" ht="15" customHeight="1">
      <c r="A34" s="183" t="s">
        <v>862</v>
      </c>
      <c r="B34" s="383">
        <v>7577470275.1260529</v>
      </c>
      <c r="C34" s="170">
        <v>13157108325.02412</v>
      </c>
      <c r="D34" s="383">
        <v>17979174464.784462</v>
      </c>
      <c r="E34" s="383">
        <v>19137361550.619915</v>
      </c>
      <c r="F34" s="1054">
        <v>21561.798704910045</v>
      </c>
      <c r="G34" s="1054">
        <v>28154.22980374988</v>
      </c>
      <c r="H34" s="1215">
        <v>31193509943.600021</v>
      </c>
      <c r="I34" s="1215">
        <v>36019006089.240112</v>
      </c>
      <c r="J34" s="1453"/>
      <c r="K34" s="1454"/>
    </row>
    <row r="35" spans="1:11" s="1052" customFormat="1" ht="15" customHeight="1">
      <c r="A35" s="183" t="s">
        <v>863</v>
      </c>
      <c r="B35" s="383">
        <v>24367610224.833717</v>
      </c>
      <c r="C35" s="170">
        <v>31019832939.309776</v>
      </c>
      <c r="D35" s="383">
        <v>36130455115.642708</v>
      </c>
      <c r="E35" s="383">
        <v>34227810570.869236</v>
      </c>
      <c r="F35" s="1054">
        <v>35106.998588499337</v>
      </c>
      <c r="G35" s="1054">
        <v>40549.178249489531</v>
      </c>
      <c r="H35" s="1215">
        <v>41384087709.869705</v>
      </c>
      <c r="I35" s="1215">
        <v>46606928416.283882</v>
      </c>
      <c r="J35" s="1453"/>
      <c r="K35" s="1454"/>
    </row>
    <row r="36" spans="1:11" s="1052" customFormat="1" ht="15" customHeight="1">
      <c r="A36" s="183" t="s">
        <v>864</v>
      </c>
      <c r="B36" s="383">
        <v>24796762245.312531</v>
      </c>
      <c r="C36" s="170">
        <v>31459357303.27977</v>
      </c>
      <c r="D36" s="383">
        <v>36893230206.531387</v>
      </c>
      <c r="E36" s="383">
        <v>35169656043.159744</v>
      </c>
      <c r="F36" s="1054">
        <v>36541.855991859389</v>
      </c>
      <c r="G36" s="1054">
        <v>42248.371090359586</v>
      </c>
      <c r="H36" s="1215">
        <v>44817199169.869675</v>
      </c>
      <c r="I36" s="1215">
        <v>48725701591.294983</v>
      </c>
      <c r="J36" s="1456"/>
      <c r="K36" s="1457"/>
    </row>
    <row r="37" spans="1:11" s="1052" customFormat="1" ht="15" customHeight="1">
      <c r="A37" s="183" t="s">
        <v>865</v>
      </c>
      <c r="B37" s="383">
        <v>-429152020.47880584</v>
      </c>
      <c r="C37" s="170">
        <v>-439524363.96999991</v>
      </c>
      <c r="D37" s="383">
        <v>-762775090.88871205</v>
      </c>
      <c r="E37" s="383">
        <v>-1083397290.7500007</v>
      </c>
      <c r="F37" s="1055">
        <v>-1434.8574033599998</v>
      </c>
      <c r="G37" s="1055">
        <v>-1699.1928408699978</v>
      </c>
      <c r="H37" s="1215">
        <v>-3433111459.9999957</v>
      </c>
      <c r="I37" s="1215">
        <v>-2118773173.7263319</v>
      </c>
      <c r="J37" s="1456"/>
      <c r="K37" s="1457"/>
    </row>
    <row r="38" spans="1:11" ht="15" customHeight="1">
      <c r="A38" s="104" t="s">
        <v>866</v>
      </c>
      <c r="B38" s="384">
        <v>33570748.956180841</v>
      </c>
      <c r="C38" s="155">
        <v>46273736.889999993</v>
      </c>
      <c r="D38" s="384">
        <v>72264358.214690402</v>
      </c>
      <c r="E38" s="384">
        <v>57323810.203127071</v>
      </c>
      <c r="F38" s="1169">
        <v>68.229674929999987</v>
      </c>
      <c r="G38" s="1169">
        <v>76.09401819</v>
      </c>
      <c r="H38" s="1216">
        <v>49493431.469999969</v>
      </c>
      <c r="I38" s="1216">
        <v>90101761.572969869</v>
      </c>
      <c r="J38"/>
      <c r="K38" s="1455"/>
    </row>
    <row r="39" spans="1:11" ht="15" customHeight="1">
      <c r="A39" s="104" t="s">
        <v>867</v>
      </c>
      <c r="B39" s="384">
        <v>372681926.69052875</v>
      </c>
      <c r="C39" s="155">
        <v>397009577.32999998</v>
      </c>
      <c r="D39" s="384">
        <v>7312897590.3150673</v>
      </c>
      <c r="E39" s="384">
        <v>217980173.13695115</v>
      </c>
      <c r="F39" s="1169">
        <v>396.15446677000006</v>
      </c>
      <c r="G39" s="1169">
        <v>461.16510255999981</v>
      </c>
      <c r="H39" s="1216">
        <v>334462380.86000001</v>
      </c>
      <c r="I39" s="1216">
        <v>662361690.87169957</v>
      </c>
      <c r="J39"/>
      <c r="K39" s="1455"/>
    </row>
    <row r="40" spans="1:11" ht="15" customHeight="1">
      <c r="A40" s="104" t="s">
        <v>868</v>
      </c>
      <c r="B40" s="384">
        <v>4613098592.6203423</v>
      </c>
      <c r="C40" s="155">
        <v>4559535018.1300087</v>
      </c>
      <c r="D40" s="384">
        <v>5653139108.4154024</v>
      </c>
      <c r="E40" s="384">
        <v>5631745692.2893953</v>
      </c>
      <c r="F40" s="1169">
        <v>6352.8833396600076</v>
      </c>
      <c r="G40" s="1169">
        <v>8063.2145162499573</v>
      </c>
      <c r="H40" s="1216">
        <v>10548308016.949999</v>
      </c>
      <c r="I40" s="1216">
        <v>11078400565.058384</v>
      </c>
      <c r="J40"/>
      <c r="K40" s="1455"/>
    </row>
    <row r="41" spans="1:11" s="1052" customFormat="1" ht="15" customHeight="1">
      <c r="A41" s="183" t="s">
        <v>869</v>
      </c>
      <c r="B41" s="383">
        <v>20173385689.5201</v>
      </c>
      <c r="C41" s="170">
        <v>28298995324.469662</v>
      </c>
      <c r="D41" s="383">
        <v>37856613509.65921</v>
      </c>
      <c r="E41" s="383">
        <v>28836260738.319931</v>
      </c>
      <c r="F41" s="1054">
        <v>29239.897240329527</v>
      </c>
      <c r="G41" s="1054">
        <v>32903.705403589265</v>
      </c>
      <c r="H41" s="1215">
        <v>31147072844.769642</v>
      </c>
      <c r="I41" s="1215">
        <v>36280991303.669472</v>
      </c>
      <c r="J41" s="1453"/>
      <c r="K41" s="1454"/>
    </row>
    <row r="42" spans="1:11" s="1052" customFormat="1" ht="15" customHeight="1">
      <c r="A42" s="183" t="s">
        <v>870</v>
      </c>
      <c r="B42" s="383">
        <v>20547003969.11013</v>
      </c>
      <c r="C42" s="170">
        <v>28766492147.029625</v>
      </c>
      <c r="D42" s="383">
        <v>38614787501.759285</v>
      </c>
      <c r="E42" s="383">
        <v>29963904689.529827</v>
      </c>
      <c r="F42" s="1054">
        <v>30768.322354569522</v>
      </c>
      <c r="G42" s="1054">
        <v>34751.347050589422</v>
      </c>
      <c r="H42" s="1215">
        <v>34776558596.309563</v>
      </c>
      <c r="I42" s="1215">
        <v>38495701476.549675</v>
      </c>
      <c r="J42" s="1456"/>
      <c r="K42" s="1457"/>
    </row>
    <row r="43" spans="1:11" s="1052" customFormat="1" ht="15" customHeight="1">
      <c r="A43" s="183" t="s">
        <v>871</v>
      </c>
      <c r="B43" s="383">
        <v>-373618279.58999991</v>
      </c>
      <c r="C43" s="170">
        <v>-467496822.56000048</v>
      </c>
      <c r="D43" s="383">
        <v>-758173992.10000074</v>
      </c>
      <c r="E43" s="383">
        <v>-1127643951.2099998</v>
      </c>
      <c r="F43" s="1055">
        <v>-1528.4251142399999</v>
      </c>
      <c r="G43" s="1055">
        <v>-1847.6416469999995</v>
      </c>
      <c r="H43" s="1215">
        <v>-3629485751.5399933</v>
      </c>
      <c r="I43" s="1215">
        <v>-2214710172.8799987</v>
      </c>
      <c r="J43" s="1456"/>
      <c r="K43" s="1457"/>
    </row>
    <row r="44" spans="1:11" ht="15" customHeight="1">
      <c r="A44" s="104" t="s">
        <v>872</v>
      </c>
      <c r="B44" s="384">
        <v>12544149212.480007</v>
      </c>
      <c r="C44" s="155">
        <v>15775582368.480003</v>
      </c>
      <c r="D44" s="384">
        <v>17651186303.670002</v>
      </c>
      <c r="E44" s="384">
        <v>17822370734.199997</v>
      </c>
      <c r="F44" s="1169">
        <v>18525.629302000001</v>
      </c>
      <c r="G44" s="1169">
        <v>21178.678931210001</v>
      </c>
      <c r="H44" s="1216">
        <v>23800756303.27</v>
      </c>
      <c r="I44" s="1216">
        <v>26179004085.040001</v>
      </c>
      <c r="J44"/>
      <c r="K44" s="1455"/>
    </row>
    <row r="45" spans="1:11" ht="15" customHeight="1">
      <c r="A45" s="104" t="s">
        <v>873</v>
      </c>
      <c r="B45" s="1171">
        <v>0</v>
      </c>
      <c r="C45" s="1171">
        <v>0</v>
      </c>
      <c r="D45" s="1171">
        <v>0</v>
      </c>
      <c r="E45" s="384">
        <v>48601621.789999954</v>
      </c>
      <c r="F45" s="1169">
        <v>76.938441710000021</v>
      </c>
      <c r="G45" s="1169">
        <v>82.23722055000006</v>
      </c>
      <c r="H45" s="1216">
        <v>41946374.000000075</v>
      </c>
      <c r="I45" s="1216">
        <v>74820159.560000092</v>
      </c>
      <c r="J45" s="1458"/>
      <c r="K45" s="1457"/>
    </row>
    <row r="46" spans="1:11" s="1052" customFormat="1" ht="15" customHeight="1">
      <c r="A46" s="183" t="s">
        <v>874</v>
      </c>
      <c r="B46" s="383">
        <v>9240915428.3599567</v>
      </c>
      <c r="C46" s="170">
        <v>15403737203.780037</v>
      </c>
      <c r="D46" s="383">
        <v>24343255565.859726</v>
      </c>
      <c r="E46" s="383">
        <v>16260621134.430017</v>
      </c>
      <c r="F46" s="1054">
        <v>17094.757703960011</v>
      </c>
      <c r="G46" s="1054">
        <v>19988.039960809874</v>
      </c>
      <c r="H46" s="1215">
        <v>19293096680.879856</v>
      </c>
      <c r="I46" s="1215">
        <v>22178753522.459785</v>
      </c>
      <c r="J46" s="1453"/>
      <c r="K46" s="1454"/>
    </row>
    <row r="47" spans="1:11" ht="15" customHeight="1">
      <c r="A47" s="104" t="s">
        <v>875</v>
      </c>
      <c r="B47" s="384">
        <v>1066901.8000000003</v>
      </c>
      <c r="C47" s="155">
        <v>794232.8600000001</v>
      </c>
      <c r="D47" s="384">
        <v>3356893.63</v>
      </c>
      <c r="E47" s="384">
        <v>15252123.080000002</v>
      </c>
      <c r="F47" s="1169">
        <v>17.382188410000012</v>
      </c>
      <c r="G47" s="1169">
        <v>14.709387159999997</v>
      </c>
      <c r="H47" s="1216">
        <v>17558148.599999994</v>
      </c>
      <c r="I47" s="1216">
        <v>21311171.469999991</v>
      </c>
      <c r="J47"/>
      <c r="K47" s="1455"/>
    </row>
    <row r="48" spans="1:11" s="1052" customFormat="1" ht="15" customHeight="1">
      <c r="A48" s="183" t="s">
        <v>876</v>
      </c>
      <c r="B48" s="383">
        <v>9247535188.2699585</v>
      </c>
      <c r="C48" s="170">
        <v>15407106044.950035</v>
      </c>
      <c r="D48" s="383">
        <v>24341319913.929729</v>
      </c>
      <c r="E48" s="383">
        <v>16244816361.850006</v>
      </c>
      <c r="F48" s="1054">
        <v>17080.763571360025</v>
      </c>
      <c r="G48" s="1054">
        <v>19973.357699829892</v>
      </c>
      <c r="H48" s="1215">
        <v>19276539678.369865</v>
      </c>
      <c r="I48" s="1215">
        <v>22158454323.229801</v>
      </c>
      <c r="J48" s="1453"/>
      <c r="K48" s="1454"/>
    </row>
    <row r="49" spans="1:11" ht="15" customHeight="1">
      <c r="A49" s="104" t="s">
        <v>877</v>
      </c>
      <c r="B49" s="384">
        <v>2115066476.8101075</v>
      </c>
      <c r="C49" s="155">
        <v>3227720940.870254</v>
      </c>
      <c r="D49" s="384">
        <v>5395913251.6484556</v>
      </c>
      <c r="E49" s="384">
        <v>3389529438.6493278</v>
      </c>
      <c r="F49" s="1169">
        <v>3592.931276399549</v>
      </c>
      <c r="G49" s="1169">
        <v>4229.3305187405331</v>
      </c>
      <c r="H49" s="1216">
        <v>4080283728.4312844</v>
      </c>
      <c r="I49" s="1216">
        <v>4745529033.4009619</v>
      </c>
      <c r="J49"/>
      <c r="K49" s="1455"/>
    </row>
    <row r="50" spans="1:11" ht="15" customHeight="1">
      <c r="A50" s="104" t="s">
        <v>878</v>
      </c>
      <c r="B50" s="384">
        <v>507507558.57999849</v>
      </c>
      <c r="C50" s="155">
        <v>603661732.49000061</v>
      </c>
      <c r="D50" s="384">
        <v>700717724.31997347</v>
      </c>
      <c r="E50" s="384">
        <v>780982612.02002013</v>
      </c>
      <c r="F50" s="1169">
        <v>800.52651550004919</v>
      </c>
      <c r="G50" s="1169">
        <v>798.5105057500399</v>
      </c>
      <c r="H50" s="1216">
        <v>742914060.07995939</v>
      </c>
      <c r="I50" s="1216">
        <v>696973676.49997878</v>
      </c>
      <c r="J50"/>
      <c r="K50" s="1455"/>
    </row>
    <row r="51" spans="1:11" ht="15" customHeight="1">
      <c r="A51" s="104" t="s">
        <v>879</v>
      </c>
      <c r="B51" s="384">
        <v>1393640059.3500013</v>
      </c>
      <c r="C51" s="155">
        <v>2030216649.2100055</v>
      </c>
      <c r="D51" s="384">
        <v>2524660662.3300233</v>
      </c>
      <c r="E51" s="384">
        <v>2288950482.1400008</v>
      </c>
      <c r="F51" s="1169">
        <v>2384.634688509992</v>
      </c>
      <c r="G51" s="1169">
        <v>2920.9108123899728</v>
      </c>
      <c r="H51" s="1216">
        <v>2987969871.9700122</v>
      </c>
      <c r="I51" s="1216">
        <v>3881221974.9500222</v>
      </c>
      <c r="J51"/>
      <c r="K51" s="1455"/>
    </row>
    <row r="52" spans="1:11" ht="15" customHeight="1">
      <c r="A52" s="104" t="s">
        <v>880</v>
      </c>
      <c r="B52" s="384">
        <v>14422156.629999993</v>
      </c>
      <c r="C52" s="155">
        <v>106732587.76999934</v>
      </c>
      <c r="D52" s="384">
        <v>1745306633.8700168</v>
      </c>
      <c r="E52" s="384">
        <v>57012323.540000074</v>
      </c>
      <c r="F52" s="1169">
        <v>43.558779029999975</v>
      </c>
      <c r="G52" s="1169">
        <v>71.574758560000049</v>
      </c>
      <c r="H52" s="1216">
        <v>65023590.380000018</v>
      </c>
      <c r="I52" s="1216">
        <v>69081703.289999947</v>
      </c>
      <c r="J52"/>
      <c r="K52" s="1455"/>
    </row>
    <row r="53" spans="1:11" ht="15" customHeight="1">
      <c r="A53" s="104" t="s">
        <v>881</v>
      </c>
      <c r="B53" s="384">
        <v>109047819.94000021</v>
      </c>
      <c r="C53" s="155">
        <v>215360065.48999992</v>
      </c>
      <c r="D53" s="384">
        <v>424745056.39999795</v>
      </c>
      <c r="E53" s="384">
        <v>577987747.34000301</v>
      </c>
      <c r="F53" s="1169">
        <v>666.1617551899966</v>
      </c>
      <c r="G53" s="1169">
        <v>768.32964954999954</v>
      </c>
      <c r="H53" s="1216">
        <v>816940718.27000511</v>
      </c>
      <c r="I53" s="1216">
        <v>952250896.72000456</v>
      </c>
      <c r="J53"/>
      <c r="K53" s="1455"/>
    </row>
    <row r="54" spans="1:11" s="1052" customFormat="1" ht="15" customHeight="1">
      <c r="A54" s="183" t="s">
        <v>882</v>
      </c>
      <c r="B54" s="383">
        <v>344799535.18997538</v>
      </c>
      <c r="C54" s="170">
        <v>794139226.27997947</v>
      </c>
      <c r="D54" s="383">
        <v>743147849.69002581</v>
      </c>
      <c r="E54" s="383">
        <v>531135411.29002488</v>
      </c>
      <c r="F54" s="1054">
        <v>654.58613104004974</v>
      </c>
      <c r="G54" s="1054">
        <v>773.57128188995353</v>
      </c>
      <c r="H54" s="1215">
        <v>672183799.20999289</v>
      </c>
      <c r="I54" s="1215">
        <v>680018236.42000651</v>
      </c>
      <c r="J54" s="1453"/>
      <c r="K54" s="1454"/>
    </row>
    <row r="55" spans="1:11" ht="15" customHeight="1">
      <c r="A55" s="104" t="s">
        <v>883</v>
      </c>
      <c r="B55" s="384">
        <v>254176758.92000288</v>
      </c>
      <c r="C55" s="155">
        <v>522292778.20999414</v>
      </c>
      <c r="D55" s="384">
        <v>742678710.61999881</v>
      </c>
      <c r="E55" s="384">
        <v>846549100.92999518</v>
      </c>
      <c r="F55" s="1169">
        <v>956.32593850999217</v>
      </c>
      <c r="G55" s="1169">
        <v>1103.428839970014</v>
      </c>
      <c r="H55" s="1216">
        <v>1204677056.6899991</v>
      </c>
      <c r="I55" s="1216">
        <v>1533924445.2200148</v>
      </c>
      <c r="J55"/>
      <c r="K55" s="1455"/>
    </row>
    <row r="56" spans="1:11" ht="15" customHeight="1">
      <c r="A56" s="104" t="s">
        <v>884</v>
      </c>
      <c r="B56" s="384">
        <v>107594109.68000071</v>
      </c>
      <c r="C56" s="155">
        <v>28098784.16</v>
      </c>
      <c r="D56" s="384">
        <v>10358817.920000006</v>
      </c>
      <c r="E56" s="384">
        <v>6760094.0699999975</v>
      </c>
      <c r="F56" s="1169">
        <v>3.8184219599999989</v>
      </c>
      <c r="G56" s="1169">
        <v>2.2581238200000002</v>
      </c>
      <c r="H56" s="1216">
        <v>2869337.4700000025</v>
      </c>
      <c r="I56" s="1216">
        <v>1074188.71</v>
      </c>
      <c r="J56"/>
      <c r="K56" s="1455"/>
    </row>
    <row r="57" spans="1:11" ht="15" customHeight="1">
      <c r="A57" s="104" t="s">
        <v>885</v>
      </c>
      <c r="B57" s="384">
        <v>17852864.169999983</v>
      </c>
      <c r="C57" s="155">
        <v>720395.56999999948</v>
      </c>
      <c r="D57" s="384">
        <v>3630694.54</v>
      </c>
      <c r="E57" s="384">
        <v>3804833.1199999964</v>
      </c>
      <c r="F57" s="1169">
        <v>3.0911929400000013</v>
      </c>
      <c r="G57" s="1169">
        <v>1.235613620000001</v>
      </c>
      <c r="H57" s="1216">
        <v>2297894.15</v>
      </c>
      <c r="I57" s="1216">
        <v>1687376.7399999993</v>
      </c>
      <c r="J57"/>
      <c r="K57" s="1455"/>
    </row>
    <row r="58" spans="1:11" ht="15" customHeight="1">
      <c r="A58" s="104" t="s">
        <v>886</v>
      </c>
      <c r="B58" s="384">
        <v>42764904.15999987</v>
      </c>
      <c r="C58" s="155">
        <v>11542972.200000059</v>
      </c>
      <c r="D58" s="384">
        <v>4502264.1899999315</v>
      </c>
      <c r="E58" s="384">
        <v>2564759.389999832</v>
      </c>
      <c r="F58" s="1169">
        <v>1.3301754199999427</v>
      </c>
      <c r="G58" s="1169">
        <v>0.82842278999998553</v>
      </c>
      <c r="H58" s="1216">
        <v>1082011.9499999902</v>
      </c>
      <c r="I58" s="1216">
        <v>408879.85000000219</v>
      </c>
      <c r="J58"/>
      <c r="K58" s="1455"/>
    </row>
    <row r="59" spans="1:11" ht="15" customHeight="1">
      <c r="A59" s="104" t="s">
        <v>887</v>
      </c>
      <c r="B59" s="384">
        <v>6506618.639999982</v>
      </c>
      <c r="C59" s="155">
        <v>262262.48000001186</v>
      </c>
      <c r="D59" s="384">
        <v>1348548.1399999778</v>
      </c>
      <c r="E59" s="384">
        <v>1156351.0199999858</v>
      </c>
      <c r="F59" s="1169">
        <v>0.97778392000000014</v>
      </c>
      <c r="G59" s="1169">
        <v>0.82255974000000975</v>
      </c>
      <c r="H59" s="1216">
        <v>696369.05000000563</v>
      </c>
      <c r="I59" s="1216">
        <v>621299.65000000631</v>
      </c>
      <c r="J59"/>
      <c r="K59" s="1455"/>
    </row>
    <row r="60" spans="1:11" ht="15" customHeight="1">
      <c r="A60" s="104" t="s">
        <v>888</v>
      </c>
      <c r="B60" s="384">
        <v>460931.82</v>
      </c>
      <c r="C60" s="155">
        <v>162284.18000000002</v>
      </c>
      <c r="D60" s="384">
        <v>59563.040000000001</v>
      </c>
      <c r="E60" s="384">
        <v>159297.30000000002</v>
      </c>
      <c r="F60" s="1169">
        <v>8.4868700000000005E-2</v>
      </c>
      <c r="G60" s="1169">
        <v>7.2940149999999995E-2</v>
      </c>
      <c r="H60" s="1216">
        <v>205820.09</v>
      </c>
      <c r="I60" s="1216">
        <v>148185.30000000005</v>
      </c>
      <c r="J60"/>
      <c r="K60" s="1455"/>
    </row>
    <row r="61" spans="1:11" s="1052" customFormat="1" ht="15" customHeight="1" thickBot="1">
      <c r="A61" s="183" t="s">
        <v>889</v>
      </c>
      <c r="B61" s="383">
        <v>519983116.88999122</v>
      </c>
      <c r="C61" s="170">
        <v>1516130669.0299308</v>
      </c>
      <c r="D61" s="383">
        <v>1182577677.2900681</v>
      </c>
      <c r="E61" s="383">
        <v>694486183.30001843</v>
      </c>
      <c r="F61" s="1054">
        <v>830.13677650004649</v>
      </c>
      <c r="G61" s="1054">
        <v>993.70896765995133</v>
      </c>
      <c r="H61" s="1218">
        <v>843231118.80993402</v>
      </c>
      <c r="I61" s="1218">
        <v>810821045.80996358</v>
      </c>
      <c r="J61" s="1453"/>
      <c r="K61" s="1454"/>
    </row>
    <row r="62" spans="1:11" ht="15" customHeight="1" thickTop="1">
      <c r="A62" s="80" t="s">
        <v>95</v>
      </c>
      <c r="B62" s="1056">
        <v>55478</v>
      </c>
      <c r="C62" s="1056">
        <v>71316</v>
      </c>
      <c r="D62" s="1056">
        <v>75996</v>
      </c>
      <c r="E62" s="1056">
        <v>75066</v>
      </c>
      <c r="F62" s="1057">
        <v>74843</v>
      </c>
      <c r="G62" s="1057">
        <v>81190</v>
      </c>
      <c r="H62" s="1219">
        <v>82867</v>
      </c>
      <c r="I62" s="1219">
        <v>90511</v>
      </c>
      <c r="J62" s="65"/>
      <c r="K62" s="1459"/>
    </row>
    <row r="63" spans="1:11" ht="15" customHeight="1">
      <c r="A63" s="698" t="s">
        <v>1251</v>
      </c>
      <c r="B63" s="288"/>
      <c r="C63" s="288"/>
      <c r="D63" s="288"/>
      <c r="E63" s="288"/>
      <c r="F63" s="1170"/>
    </row>
    <row r="64" spans="1:11" ht="15" customHeight="1">
      <c r="A64" s="698" t="s">
        <v>663</v>
      </c>
      <c r="B64" s="288"/>
      <c r="C64" s="288"/>
      <c r="D64" s="288"/>
      <c r="E64" s="288"/>
      <c r="F64" s="1170"/>
    </row>
    <row r="65" spans="1:6" ht="15" customHeight="1">
      <c r="A65" s="698" t="s">
        <v>664</v>
      </c>
      <c r="B65" s="288"/>
      <c r="C65" s="288"/>
      <c r="D65" s="288"/>
      <c r="E65" s="288"/>
      <c r="F65" s="1170"/>
    </row>
    <row r="66" spans="1:6" ht="15" customHeight="1">
      <c r="A66" s="698" t="s">
        <v>786</v>
      </c>
      <c r="B66" s="288"/>
      <c r="C66" s="288"/>
      <c r="D66" s="288"/>
      <c r="E66" s="288"/>
      <c r="F66" s="1170"/>
    </row>
    <row r="67" spans="1:6" ht="15" customHeight="1">
      <c r="A67" s="698" t="s">
        <v>1682</v>
      </c>
      <c r="B67" s="288"/>
      <c r="C67" s="288"/>
      <c r="D67" s="288"/>
      <c r="E67" s="288"/>
      <c r="F67" s="1170"/>
    </row>
    <row r="68" spans="1:6" ht="15" customHeight="1">
      <c r="A68" s="1189" t="s">
        <v>755</v>
      </c>
    </row>
    <row r="69" spans="1:6" ht="15" customHeight="1">
      <c r="A69" s="1189" t="s">
        <v>1971</v>
      </c>
    </row>
    <row r="70" spans="1:6" ht="15.75">
      <c r="A70" s="35" t="s">
        <v>10</v>
      </c>
    </row>
  </sheetData>
  <phoneticPr fontId="0" type="noConversion"/>
  <printOptions horizontalCentered="1" verticalCentered="1"/>
  <pageMargins left="0.41" right="0.27559055118110237" top="0.31496062992125984" bottom="0.43" header="0.42" footer="0.45"/>
  <pageSetup scale="72" orientation="portrait" r:id="rId1"/>
  <drawing r:id="rId2"/>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9">
    <pageSetUpPr fitToPage="1"/>
  </sheetPr>
  <dimension ref="A3:I75"/>
  <sheetViews>
    <sheetView showGridLines="0" topLeftCell="A4" zoomScaleNormal="100" workbookViewId="0">
      <pane xSplit="1" topLeftCell="B1" activePane="topRight" state="frozen"/>
      <selection activeCell="A29" sqref="A29"/>
      <selection pane="topRight" activeCell="C35" sqref="C35"/>
    </sheetView>
  </sheetViews>
  <sheetFormatPr defaultColWidth="41.140625" defaultRowHeight="15"/>
  <cols>
    <col min="1" max="1" width="50" style="67" customWidth="1"/>
    <col min="2" max="2" width="14.140625" style="153" customWidth="1"/>
    <col min="3" max="7" width="14.140625" style="67" customWidth="1"/>
    <col min="8" max="8" width="14.140625" style="1191" customWidth="1"/>
    <col min="9" max="9" width="15" style="67" customWidth="1"/>
    <col min="10" max="16384" width="41.140625" style="67"/>
  </cols>
  <sheetData>
    <row r="3" spans="1:9">
      <c r="A3" s="78" t="s">
        <v>263</v>
      </c>
      <c r="B3" s="79"/>
      <c r="C3" s="79"/>
      <c r="D3" s="79"/>
      <c r="E3" s="80"/>
      <c r="F3" s="80"/>
      <c r="G3" s="80"/>
      <c r="H3" s="1226"/>
      <c r="I3" s="1226">
        <v>100</v>
      </c>
    </row>
    <row r="4" spans="1:9">
      <c r="A4" s="289"/>
    </row>
    <row r="5" spans="1:9">
      <c r="A5" s="289"/>
    </row>
    <row r="6" spans="1:9">
      <c r="A6" s="289"/>
    </row>
    <row r="7" spans="1:9">
      <c r="A7" s="289"/>
    </row>
    <row r="8" spans="1:9">
      <c r="A8" s="289"/>
    </row>
    <row r="9" spans="1:9">
      <c r="A9" s="289"/>
    </row>
    <row r="10" spans="1:9" ht="15" customHeight="1">
      <c r="A10" s="74" t="s">
        <v>747</v>
      </c>
    </row>
    <row r="11" spans="1:9" ht="15.75" customHeight="1">
      <c r="A11" s="203" t="s">
        <v>168</v>
      </c>
    </row>
    <row r="12" spans="1:9" ht="15.75" customHeight="1">
      <c r="A12" s="451" t="s">
        <v>175</v>
      </c>
    </row>
    <row r="13" spans="1:9" ht="15.75" customHeight="1">
      <c r="A13" s="451" t="s">
        <v>1601</v>
      </c>
    </row>
    <row r="14" spans="1:9" ht="15.75">
      <c r="A14" s="22" t="s">
        <v>434</v>
      </c>
      <c r="I14" s="1281"/>
    </row>
    <row r="15" spans="1:9">
      <c r="A15" s="1111" t="s">
        <v>93</v>
      </c>
      <c r="B15" s="766">
        <v>2006</v>
      </c>
      <c r="C15" s="766">
        <v>2007</v>
      </c>
      <c r="D15" s="766">
        <v>2008</v>
      </c>
      <c r="E15" s="766">
        <v>2009</v>
      </c>
      <c r="F15" s="766">
        <v>2010</v>
      </c>
      <c r="G15" s="766">
        <v>2011</v>
      </c>
      <c r="H15" s="1223">
        <v>2012</v>
      </c>
      <c r="I15" s="1053">
        <v>2013</v>
      </c>
    </row>
    <row r="16" spans="1:9">
      <c r="A16" s="203" t="s">
        <v>789</v>
      </c>
      <c r="B16" s="1220">
        <v>87167588623.897705</v>
      </c>
      <c r="C16" s="1220">
        <v>121961468715.94713</v>
      </c>
      <c r="D16" s="1220">
        <v>97275725795.587341</v>
      </c>
      <c r="E16" s="1220">
        <v>90785400888.179382</v>
      </c>
      <c r="F16" s="1220">
        <v>126399103207.08784</v>
      </c>
      <c r="G16" s="1220">
        <v>126857551231.23257</v>
      </c>
      <c r="H16" s="1220">
        <v>206845675747.43555</v>
      </c>
      <c r="I16" s="1220">
        <v>176305767792.17599</v>
      </c>
    </row>
    <row r="17" spans="1:9">
      <c r="A17" s="203" t="s">
        <v>891</v>
      </c>
      <c r="B17" s="1282">
        <v>133225008049.56715</v>
      </c>
      <c r="C17" s="1282">
        <v>173447881914.75192</v>
      </c>
      <c r="D17" s="1282">
        <v>160940284561.42038</v>
      </c>
      <c r="E17" s="1282">
        <v>177592553849.40967</v>
      </c>
      <c r="F17" s="1282" t="s">
        <v>525</v>
      </c>
      <c r="G17" s="1282">
        <v>195595691765.2818</v>
      </c>
      <c r="H17" s="1282">
        <v>274884690157.29102</v>
      </c>
      <c r="I17" s="1220">
        <v>254229450611.95001</v>
      </c>
    </row>
    <row r="18" spans="1:9">
      <c r="A18" s="451" t="s">
        <v>909</v>
      </c>
      <c r="B18" s="1221">
        <v>2405873635.6799994</v>
      </c>
      <c r="C18" s="1221">
        <v>3697065311.4799986</v>
      </c>
      <c r="D18" s="1221">
        <v>3547645223.5099983</v>
      </c>
      <c r="E18" s="1221">
        <v>3974868327.9300017</v>
      </c>
      <c r="F18" s="1221">
        <v>4759043464.6800032</v>
      </c>
      <c r="G18" s="1221">
        <v>5386974734.0399961</v>
      </c>
      <c r="H18" s="1221">
        <v>6467103233.8600187</v>
      </c>
      <c r="I18" s="1583">
        <v>6614320085.409997</v>
      </c>
    </row>
    <row r="19" spans="1:9">
      <c r="A19" s="451" t="s">
        <v>890</v>
      </c>
      <c r="B19" s="1221">
        <v>900338625.78999901</v>
      </c>
      <c r="C19" s="1221">
        <v>1977142878.3699987</v>
      </c>
      <c r="D19" s="1221">
        <v>1961802983.9900026</v>
      </c>
      <c r="E19" s="1221">
        <v>2476763059.1900015</v>
      </c>
      <c r="F19" s="1221">
        <v>3192256443.8400002</v>
      </c>
      <c r="G19" s="1221">
        <v>3280423756.6800003</v>
      </c>
      <c r="H19" s="1221">
        <v>3354973304.2599955</v>
      </c>
      <c r="I19" s="1583">
        <v>3567339664.6000071</v>
      </c>
    </row>
    <row r="20" spans="1:9">
      <c r="A20" s="451" t="s">
        <v>910</v>
      </c>
      <c r="B20" s="1221">
        <v>429399978.85999995</v>
      </c>
      <c r="C20" s="1221">
        <v>99175103.25</v>
      </c>
      <c r="D20" s="1221">
        <v>119229342.66000003</v>
      </c>
      <c r="E20" s="1221">
        <v>97383666.240000039</v>
      </c>
      <c r="F20" s="1221">
        <v>76202005.349999994</v>
      </c>
      <c r="G20" s="1221">
        <v>360944421.48000002</v>
      </c>
      <c r="H20" s="1221">
        <v>32165594.019999996</v>
      </c>
      <c r="I20" s="1583">
        <v>176569272.70000002</v>
      </c>
    </row>
    <row r="21" spans="1:9">
      <c r="A21" s="451" t="s">
        <v>892</v>
      </c>
      <c r="B21" s="1221">
        <v>3606689674.2900004</v>
      </c>
      <c r="C21" s="1221">
        <v>2568577025.79</v>
      </c>
      <c r="D21" s="1221">
        <v>5040785785.5700035</v>
      </c>
      <c r="E21" s="1221">
        <v>3786117048.9400024</v>
      </c>
      <c r="F21" s="1221">
        <v>4136113580.0300002</v>
      </c>
      <c r="G21" s="1221">
        <v>4353291742.7999992</v>
      </c>
      <c r="H21" s="1221">
        <v>2633566849.7299991</v>
      </c>
      <c r="I21" s="1583">
        <v>2312205378.250001</v>
      </c>
    </row>
    <row r="22" spans="1:9">
      <c r="A22" s="451" t="s">
        <v>911</v>
      </c>
      <c r="B22" s="1221">
        <v>299844977.87000006</v>
      </c>
      <c r="C22" s="1221">
        <v>372015649.23000002</v>
      </c>
      <c r="D22" s="1221">
        <v>496403278.63000011</v>
      </c>
      <c r="E22" s="1221">
        <v>312542275.49000001</v>
      </c>
      <c r="F22" s="1221">
        <v>457494501.71000004</v>
      </c>
      <c r="G22" s="1221">
        <v>361060779.00999993</v>
      </c>
      <c r="H22" s="1221">
        <v>703635688.26999974</v>
      </c>
      <c r="I22" s="1583">
        <v>455417190.69000012</v>
      </c>
    </row>
    <row r="23" spans="1:9">
      <c r="A23" s="451" t="s">
        <v>893</v>
      </c>
      <c r="B23" s="1221">
        <v>147225719.74000001</v>
      </c>
      <c r="C23" s="1221">
        <v>96803040.910000011</v>
      </c>
      <c r="D23" s="1221">
        <v>123586983.19999999</v>
      </c>
      <c r="E23" s="1221">
        <v>144646519.21000001</v>
      </c>
      <c r="F23" s="1221">
        <v>323936424.04999995</v>
      </c>
      <c r="G23" s="1221">
        <v>295931133.71999997</v>
      </c>
      <c r="H23" s="1221">
        <v>92251583.039999992</v>
      </c>
      <c r="I23" s="1583">
        <v>48326246.269999996</v>
      </c>
    </row>
    <row r="24" spans="1:9">
      <c r="A24" s="451" t="s">
        <v>912</v>
      </c>
      <c r="B24" s="1221">
        <v>337286984.66999996</v>
      </c>
      <c r="C24" s="1221">
        <v>261500632.05999994</v>
      </c>
      <c r="D24" s="1539">
        <v>0</v>
      </c>
      <c r="E24" s="1539">
        <v>0</v>
      </c>
      <c r="F24" s="1539">
        <v>0</v>
      </c>
      <c r="G24" s="1539">
        <v>0</v>
      </c>
      <c r="H24" s="1539">
        <v>0</v>
      </c>
      <c r="I24" s="1583">
        <v>0</v>
      </c>
    </row>
    <row r="25" spans="1:9">
      <c r="A25" s="451" t="s">
        <v>894</v>
      </c>
      <c r="B25" s="1221">
        <v>533978897.21000004</v>
      </c>
      <c r="C25" s="1221">
        <v>760272824.75</v>
      </c>
      <c r="D25" s="1221">
        <v>478712598.0399999</v>
      </c>
      <c r="E25" s="1221">
        <v>315472642.10999995</v>
      </c>
      <c r="F25" s="1221">
        <v>679773318.89000022</v>
      </c>
      <c r="G25" s="1221">
        <v>316977292.94</v>
      </c>
      <c r="H25" s="1221">
        <v>550635454.3499999</v>
      </c>
      <c r="I25" s="1583">
        <v>982201476.0599997</v>
      </c>
    </row>
    <row r="26" spans="1:9">
      <c r="A26" s="451" t="s">
        <v>913</v>
      </c>
      <c r="B26" s="1250">
        <v>0</v>
      </c>
      <c r="C26" s="1540">
        <v>0</v>
      </c>
      <c r="D26" s="1224">
        <v>658782608.67000008</v>
      </c>
      <c r="E26" s="1224">
        <v>1629052312.4200006</v>
      </c>
      <c r="F26" s="1224">
        <v>945298442.31999993</v>
      </c>
      <c r="G26" s="1224">
        <v>1519286169.9200006</v>
      </c>
      <c r="H26" s="1224">
        <v>323428272.97999996</v>
      </c>
      <c r="I26" s="1583">
        <v>626984486.63999987</v>
      </c>
    </row>
    <row r="27" spans="1:9">
      <c r="A27" s="451" t="s">
        <v>914</v>
      </c>
      <c r="B27" s="1250">
        <v>0</v>
      </c>
      <c r="C27" s="1540">
        <v>0</v>
      </c>
      <c r="D27" s="1539">
        <v>0</v>
      </c>
      <c r="E27" s="1539">
        <v>0</v>
      </c>
      <c r="F27" s="1539">
        <v>0</v>
      </c>
      <c r="G27" s="1539">
        <v>0</v>
      </c>
      <c r="H27" s="1221">
        <v>245092953.58999994</v>
      </c>
      <c r="I27" s="1583">
        <v>438316580.29000014</v>
      </c>
    </row>
    <row r="28" spans="1:9">
      <c r="A28" s="451" t="s">
        <v>915</v>
      </c>
      <c r="B28" s="1221">
        <v>20307073075.639999</v>
      </c>
      <c r="C28" s="1221">
        <v>22822660583.249969</v>
      </c>
      <c r="D28" s="1221">
        <v>25929429764.619991</v>
      </c>
      <c r="E28" s="1221">
        <v>29277819599.790043</v>
      </c>
      <c r="F28" s="1221">
        <v>27375667446.81002</v>
      </c>
      <c r="G28" s="1221">
        <v>35250661812.689964</v>
      </c>
      <c r="H28" s="1221">
        <v>73626330414.809998</v>
      </c>
      <c r="I28" s="1583">
        <v>66888910406.092728</v>
      </c>
    </row>
    <row r="29" spans="1:9">
      <c r="A29" s="451" t="s">
        <v>916</v>
      </c>
      <c r="B29" s="1221">
        <v>26931017921.069977</v>
      </c>
      <c r="C29" s="1221">
        <v>24607531940.189999</v>
      </c>
      <c r="D29" s="1221">
        <v>25590371745.419994</v>
      </c>
      <c r="E29" s="1221">
        <v>32201046750.529991</v>
      </c>
      <c r="F29" s="1221">
        <v>33425204282.660007</v>
      </c>
      <c r="G29" s="1221">
        <v>33823398550.479969</v>
      </c>
      <c r="H29" s="1221">
        <v>34504778213.900002</v>
      </c>
      <c r="I29" s="1583">
        <v>43560585285.290024</v>
      </c>
    </row>
    <row r="30" spans="1:9">
      <c r="A30" s="451" t="s">
        <v>917</v>
      </c>
      <c r="B30" s="1221">
        <v>9049294426.9400005</v>
      </c>
      <c r="C30" s="1221">
        <v>6181695072.1499987</v>
      </c>
      <c r="D30" s="1221">
        <v>7208332740.4299984</v>
      </c>
      <c r="E30" s="1221">
        <v>6272295249.5499964</v>
      </c>
      <c r="F30" s="1221">
        <v>12468112494.830004</v>
      </c>
      <c r="G30" s="1221">
        <v>9310617822.3100052</v>
      </c>
      <c r="H30" s="1221">
        <v>30112398485.800003</v>
      </c>
      <c r="I30" s="1583">
        <v>15563622952.439995</v>
      </c>
    </row>
    <row r="31" spans="1:9">
      <c r="A31" s="451" t="s">
        <v>895</v>
      </c>
      <c r="B31" s="1221">
        <v>13786882600.299982</v>
      </c>
      <c r="C31" s="1221">
        <v>14121526154.069988</v>
      </c>
      <c r="D31" s="1221">
        <v>14164198384.889982</v>
      </c>
      <c r="E31" s="1221">
        <v>14582274216.249985</v>
      </c>
      <c r="F31" s="1221">
        <v>14786818153.759991</v>
      </c>
      <c r="G31" s="1221">
        <v>15956138764.759945</v>
      </c>
      <c r="H31" s="1221">
        <v>16735995382.699982</v>
      </c>
      <c r="I31" s="1583">
        <v>24500979910.786415</v>
      </c>
    </row>
    <row r="32" spans="1:9">
      <c r="A32" s="451" t="s">
        <v>918</v>
      </c>
      <c r="B32" s="1221">
        <v>18636339099.18</v>
      </c>
      <c r="C32" s="1221">
        <v>23884813007.229977</v>
      </c>
      <c r="D32" s="1221">
        <v>24294328732.109989</v>
      </c>
      <c r="E32" s="1221">
        <v>21248069997.069992</v>
      </c>
      <c r="F32" s="1221">
        <v>29515988909.349949</v>
      </c>
      <c r="G32" s="1221">
        <v>32358304425.679977</v>
      </c>
      <c r="H32" s="1221">
        <v>86658627813.379929</v>
      </c>
      <c r="I32" s="1583">
        <v>59095196932.343628</v>
      </c>
    </row>
    <row r="33" spans="1:9">
      <c r="A33" s="451" t="s">
        <v>919</v>
      </c>
      <c r="B33" s="1221">
        <v>2823858263.5</v>
      </c>
      <c r="C33" s="1221">
        <v>4547422758.6499958</v>
      </c>
      <c r="D33" s="1221">
        <v>5256740959.5600023</v>
      </c>
      <c r="E33" s="1221">
        <v>3884617003.3400059</v>
      </c>
      <c r="F33" s="1221">
        <v>5805573045.2400017</v>
      </c>
      <c r="G33" s="1221">
        <v>8198277124.2699928</v>
      </c>
      <c r="H33" s="1221">
        <v>4547210948.5599966</v>
      </c>
      <c r="I33" s="1583">
        <v>5433419142.9900179</v>
      </c>
    </row>
    <row r="34" spans="1:9">
      <c r="A34" s="203" t="s">
        <v>896</v>
      </c>
      <c r="B34" s="1220">
        <v>-42228804272.389999</v>
      </c>
      <c r="C34" s="1220">
        <v>-40676778023.220184</v>
      </c>
      <c r="D34" s="1220">
        <v>-38098682422.689865</v>
      </c>
      <c r="E34" s="1220">
        <v>-36145017490.019974</v>
      </c>
      <c r="F34" s="1220">
        <v>-54055911252.310051</v>
      </c>
      <c r="G34" s="1220">
        <v>-48508423736.019897</v>
      </c>
      <c r="H34" s="1220">
        <v>-84529843151.069824</v>
      </c>
      <c r="I34" s="1220">
        <v>-66045165287.567436</v>
      </c>
    </row>
    <row r="35" spans="1:9">
      <c r="A35" s="203" t="s">
        <v>920</v>
      </c>
      <c r="B35" s="1220">
        <v>44898564306.66169</v>
      </c>
      <c r="C35" s="1220">
        <v>81294383651.418655</v>
      </c>
      <c r="D35" s="1220">
        <v>59205172437.910942</v>
      </c>
      <c r="E35" s="1220">
        <v>54723778247.449539</v>
      </c>
      <c r="F35" s="1220">
        <v>72343191939.730576</v>
      </c>
      <c r="G35" s="1220">
        <v>78339890410.353088</v>
      </c>
      <c r="H35" s="1220">
        <v>122344930000.3076</v>
      </c>
      <c r="I35" s="1220">
        <v>110265735871.88634</v>
      </c>
    </row>
    <row r="36" spans="1:9">
      <c r="A36" s="451" t="s">
        <v>921</v>
      </c>
      <c r="B36" s="1221">
        <v>92541428360.60788</v>
      </c>
      <c r="C36" s="1221">
        <v>131733823937.91689</v>
      </c>
      <c r="D36" s="1221">
        <v>112939914806.3672</v>
      </c>
      <c r="E36" s="1221">
        <v>117771150692.19756</v>
      </c>
      <c r="F36" s="1221">
        <v>130409060570.68784</v>
      </c>
      <c r="G36" s="1221">
        <v>136259032880.72151</v>
      </c>
      <c r="H36" s="1221">
        <v>180410867893.97443</v>
      </c>
      <c r="I36" s="1583">
        <v>178347918631.10571</v>
      </c>
    </row>
    <row r="37" spans="1:9">
      <c r="A37" s="451" t="s">
        <v>897</v>
      </c>
      <c r="B37" s="1221">
        <v>-47642864053.949974</v>
      </c>
      <c r="C37" s="1221">
        <v>-50439440286.500137</v>
      </c>
      <c r="D37" s="1221">
        <v>-53734742368.460205</v>
      </c>
      <c r="E37" s="1221">
        <v>-63047372444.749985</v>
      </c>
      <c r="F37" s="1221">
        <v>-58065868630.959763</v>
      </c>
      <c r="G37" s="1221">
        <v>-57919142470.369995</v>
      </c>
      <c r="H37" s="1221">
        <v>-58065937893.669922</v>
      </c>
      <c r="I37" s="1583">
        <v>-68082182759.189957</v>
      </c>
    </row>
    <row r="38" spans="1:9">
      <c r="A38" s="451" t="s">
        <v>898</v>
      </c>
      <c r="B38" s="1221">
        <v>5802610759.1100178</v>
      </c>
      <c r="C38" s="1221">
        <v>16341054869.699934</v>
      </c>
      <c r="D38" s="1221">
        <v>6614975246.1899967</v>
      </c>
      <c r="E38" s="1221">
        <v>12118873914.720018</v>
      </c>
      <c r="F38" s="1221">
        <v>10634282981.640005</v>
      </c>
      <c r="G38" s="1221">
        <v>8911365072.3899937</v>
      </c>
      <c r="H38" s="1221">
        <v>9074582988.2700062</v>
      </c>
      <c r="I38" s="1582">
        <v>6605391033.1599731</v>
      </c>
    </row>
    <row r="39" spans="1:9">
      <c r="A39" s="203" t="s">
        <v>922</v>
      </c>
      <c r="B39" s="1220">
        <v>39136545660.231567</v>
      </c>
      <c r="C39" s="1220">
        <v>64931808470.800774</v>
      </c>
      <c r="D39" s="1220">
        <v>52586329994.970932</v>
      </c>
      <c r="E39" s="1220">
        <v>42605655261.790421</v>
      </c>
      <c r="F39" s="1220">
        <v>61706340559.619835</v>
      </c>
      <c r="G39" s="1220">
        <v>69461415324.362793</v>
      </c>
      <c r="H39" s="1220">
        <v>113373974828.96779</v>
      </c>
      <c r="I39" s="1220">
        <v>104650387121.3857</v>
      </c>
    </row>
    <row r="40" spans="1:9">
      <c r="A40" s="451" t="s">
        <v>923</v>
      </c>
      <c r="B40" s="1221">
        <v>89395892401.538071</v>
      </c>
      <c r="C40" s="1221">
        <v>126662204813.61708</v>
      </c>
      <c r="D40" s="1221">
        <v>107632067416.07726</v>
      </c>
      <c r="E40" s="1221">
        <v>107102875387.56888</v>
      </c>
      <c r="F40" s="1221">
        <v>121087652522.93875</v>
      </c>
      <c r="G40" s="1221">
        <v>129219599856.99171</v>
      </c>
      <c r="H40" s="1221">
        <v>172874711194.3046</v>
      </c>
      <c r="I40" s="1583">
        <v>173153746623.93414</v>
      </c>
    </row>
    <row r="41" spans="1:9">
      <c r="A41" s="451" t="s">
        <v>924</v>
      </c>
      <c r="B41" s="1221">
        <v>-50259346741.30999</v>
      </c>
      <c r="C41" s="1221">
        <v>-61730396342.820099</v>
      </c>
      <c r="D41" s="1221">
        <v>-55045737421.110222</v>
      </c>
      <c r="E41" s="1221">
        <v>-64497220125.779922</v>
      </c>
      <c r="F41" s="1221">
        <v>-59381311963.319824</v>
      </c>
      <c r="G41" s="1221">
        <v>-59759102059.589897</v>
      </c>
      <c r="H41" s="1221">
        <v>-59500736365.339966</v>
      </c>
      <c r="I41" s="1583">
        <v>-68503359502.519936</v>
      </c>
    </row>
    <row r="42" spans="1:9">
      <c r="A42" s="451" t="s">
        <v>899</v>
      </c>
      <c r="B42" s="1539">
        <v>0</v>
      </c>
      <c r="C42" s="1539">
        <v>0</v>
      </c>
      <c r="D42" s="1221">
        <v>954366458.32000029</v>
      </c>
      <c r="E42" s="1221">
        <v>1340778701.5700004</v>
      </c>
      <c r="F42" s="1221">
        <v>1552019716.4899998</v>
      </c>
      <c r="G42" s="1221">
        <v>1428727939.0699995</v>
      </c>
      <c r="H42" s="1221">
        <v>1395090110.0800004</v>
      </c>
      <c r="I42" s="1583">
        <v>227458887.4000001</v>
      </c>
    </row>
    <row r="43" spans="1:9">
      <c r="A43" s="203" t="s">
        <v>925</v>
      </c>
      <c r="B43" s="1576">
        <v>0</v>
      </c>
      <c r="C43" s="1576">
        <v>0</v>
      </c>
      <c r="D43" s="1220">
        <v>51632800436.370949</v>
      </c>
      <c r="E43" s="1220">
        <v>41264061090.050491</v>
      </c>
      <c r="F43" s="1220">
        <v>60073193485.179863</v>
      </c>
      <c r="G43" s="1220">
        <v>68013301718.183975</v>
      </c>
      <c r="H43" s="1220">
        <v>111803759229.53781</v>
      </c>
      <c r="I43" s="1220">
        <v>103657785680.98573</v>
      </c>
    </row>
    <row r="44" spans="1:9">
      <c r="A44" s="451" t="s">
        <v>926</v>
      </c>
      <c r="B44" s="1539">
        <v>0</v>
      </c>
      <c r="C44" s="1539">
        <v>0</v>
      </c>
      <c r="D44" s="1221">
        <v>106649977316.75711</v>
      </c>
      <c r="E44" s="1221">
        <v>105833128606.66893</v>
      </c>
      <c r="F44" s="1221">
        <v>119502242554.91908</v>
      </c>
      <c r="G44" s="1221">
        <v>127792188452.64172</v>
      </c>
      <c r="H44" s="1221">
        <v>171423026758.8945</v>
      </c>
      <c r="I44" s="1583">
        <v>172662905091.90402</v>
      </c>
    </row>
    <row r="45" spans="1:9">
      <c r="A45" s="451" t="s">
        <v>927</v>
      </c>
      <c r="B45" s="1539">
        <v>0</v>
      </c>
      <c r="C45" s="1539">
        <v>0</v>
      </c>
      <c r="D45" s="1221">
        <v>-55017176880.390228</v>
      </c>
      <c r="E45" s="1221">
        <v>-64569067516.619904</v>
      </c>
      <c r="F45" s="1221">
        <v>-59429049069.739815</v>
      </c>
      <c r="G45" s="1221">
        <v>-59778886734.469925</v>
      </c>
      <c r="H45" s="1221">
        <v>-59619267529.359962</v>
      </c>
      <c r="I45" s="1583">
        <v>-69005119410.889984</v>
      </c>
    </row>
    <row r="46" spans="1:9">
      <c r="A46" s="203" t="s">
        <v>928</v>
      </c>
      <c r="B46" s="1220">
        <v>23422834237.11977</v>
      </c>
      <c r="C46" s="1220">
        <v>26278108503.670048</v>
      </c>
      <c r="D46" s="1220">
        <v>26162549409.340057</v>
      </c>
      <c r="E46" s="1220">
        <v>26458235006.169849</v>
      </c>
      <c r="F46" s="1220">
        <v>29857791339.940075</v>
      </c>
      <c r="G46" s="1220">
        <v>37059494657.180428</v>
      </c>
      <c r="H46" s="1220">
        <v>49710787939.130745</v>
      </c>
      <c r="I46" s="1220">
        <v>49470538532.150032</v>
      </c>
    </row>
    <row r="47" spans="1:9">
      <c r="A47" s="451" t="s">
        <v>900</v>
      </c>
      <c r="B47" s="1221">
        <v>17156547247.659998</v>
      </c>
      <c r="C47" s="1221">
        <v>22916194900.999977</v>
      </c>
      <c r="D47" s="1221">
        <v>25539210908.720119</v>
      </c>
      <c r="E47" s="1221">
        <v>25847352519.830063</v>
      </c>
      <c r="F47" s="1221">
        <v>28061166701.509911</v>
      </c>
      <c r="G47" s="1221">
        <v>30753624001.870083</v>
      </c>
      <c r="H47" s="1221">
        <v>37088808444.039795</v>
      </c>
      <c r="I47" s="1221">
        <v>46448660505.941841</v>
      </c>
    </row>
    <row r="48" spans="1:9">
      <c r="A48" s="451" t="s">
        <v>929</v>
      </c>
      <c r="B48" s="1221">
        <v>2077487151.9600005</v>
      </c>
      <c r="C48" s="1221">
        <v>1993870467.48</v>
      </c>
      <c r="D48" s="1221">
        <v>2759976355.0299997</v>
      </c>
      <c r="E48" s="1221">
        <v>4719120532.6099987</v>
      </c>
      <c r="F48" s="1221">
        <v>5398702723.5200024</v>
      </c>
      <c r="G48" s="1221">
        <v>6224691699.3499994</v>
      </c>
      <c r="H48" s="1221">
        <v>3427110292.3300014</v>
      </c>
      <c r="I48" s="1221">
        <v>0</v>
      </c>
    </row>
    <row r="49" spans="1:9">
      <c r="A49" s="451" t="s">
        <v>901</v>
      </c>
      <c r="B49" s="1221">
        <v>1378343865.6000004</v>
      </c>
      <c r="C49" s="1221">
        <v>1869570289.279999</v>
      </c>
      <c r="D49" s="1221">
        <v>2126534520.2600043</v>
      </c>
      <c r="E49" s="1221">
        <v>1252138027.5899994</v>
      </c>
      <c r="F49" s="1221">
        <v>278949364.26999986</v>
      </c>
      <c r="G49" s="1221">
        <v>695514962.92999959</v>
      </c>
      <c r="H49" s="1221">
        <v>2145739648.289995</v>
      </c>
      <c r="I49" s="1221">
        <v>3068032235.8500037</v>
      </c>
    </row>
    <row r="50" spans="1:9">
      <c r="A50" s="451" t="s">
        <v>930</v>
      </c>
      <c r="B50" s="1539">
        <v>0</v>
      </c>
      <c r="C50" s="1539">
        <v>0</v>
      </c>
      <c r="D50" s="1539">
        <v>0</v>
      </c>
      <c r="E50" s="1539">
        <v>0</v>
      </c>
      <c r="F50" s="1539">
        <v>0</v>
      </c>
      <c r="G50" s="1539">
        <v>0</v>
      </c>
      <c r="H50" s="1221">
        <v>268667142.79999983</v>
      </c>
      <c r="I50" s="1221">
        <v>628740077.13999975</v>
      </c>
    </row>
    <row r="51" spans="1:9">
      <c r="A51" s="451" t="s">
        <v>931</v>
      </c>
      <c r="B51" s="1539">
        <v>0</v>
      </c>
      <c r="C51" s="1539">
        <v>0</v>
      </c>
      <c r="D51" s="1539">
        <v>0</v>
      </c>
      <c r="E51" s="1539">
        <v>0</v>
      </c>
      <c r="F51" s="1539">
        <v>0</v>
      </c>
      <c r="G51" s="1539">
        <v>0</v>
      </c>
      <c r="H51" s="1221">
        <v>7666375</v>
      </c>
      <c r="I51" s="1221">
        <v>104189211.09999996</v>
      </c>
    </row>
    <row r="52" spans="1:9">
      <c r="A52" s="451" t="s">
        <v>902</v>
      </c>
      <c r="B52" s="1221">
        <v>3312090520.0499997</v>
      </c>
      <c r="C52" s="1221">
        <v>2559264239.1900034</v>
      </c>
      <c r="D52" s="1221">
        <v>2886948595.8799934</v>
      </c>
      <c r="E52" s="1221">
        <v>1125073207.7100008</v>
      </c>
      <c r="F52" s="1221">
        <v>1410143356.6600003</v>
      </c>
      <c r="G52" s="1221">
        <v>2448631599.3200016</v>
      </c>
      <c r="H52" s="1221">
        <v>11284286155.360003</v>
      </c>
      <c r="I52" s="1221">
        <v>4566969841.3600025</v>
      </c>
    </row>
    <row r="53" spans="1:9">
      <c r="A53" s="451" t="s">
        <v>903</v>
      </c>
      <c r="B53" s="1221">
        <v>3959799731.9699993</v>
      </c>
      <c r="C53" s="1221">
        <v>3571331829.1900067</v>
      </c>
      <c r="D53" s="1221">
        <v>4492850830.0899935</v>
      </c>
      <c r="E53" s="1221">
        <v>6677014955.0099878</v>
      </c>
      <c r="F53" s="1221">
        <v>5329554228.3599997</v>
      </c>
      <c r="G53" s="1221">
        <v>5249533992.6900129</v>
      </c>
      <c r="H53" s="1221">
        <v>4321629050.5299988</v>
      </c>
      <c r="I53" s="1221">
        <v>5202563847.0799856</v>
      </c>
    </row>
    <row r="54" spans="1:9">
      <c r="A54" s="203" t="s">
        <v>904</v>
      </c>
      <c r="B54" s="1220">
        <v>5468266986.1500492</v>
      </c>
      <c r="C54" s="1220">
        <v>5221054070.3299932</v>
      </c>
      <c r="D54" s="1220">
        <v>4295530691.539999</v>
      </c>
      <c r="E54" s="1220">
        <v>4903287445.9999933</v>
      </c>
      <c r="F54" s="1220">
        <v>5274485507.8300152</v>
      </c>
      <c r="G54" s="1220">
        <v>7439520607.3999949</v>
      </c>
      <c r="H54" s="1220">
        <v>7415032935.8199797</v>
      </c>
      <c r="I54" s="1220">
        <v>7818015473.8671799</v>
      </c>
    </row>
    <row r="55" spans="1:9">
      <c r="A55" s="203" t="s">
        <v>905</v>
      </c>
      <c r="B55" s="1220">
        <v>9930383234.6900196</v>
      </c>
      <c r="C55" s="1220">
        <v>11845383777.469986</v>
      </c>
      <c r="D55" s="1220">
        <v>15937817758.559948</v>
      </c>
      <c r="E55" s="1220">
        <v>18066050964.880009</v>
      </c>
      <c r="F55" s="1220">
        <v>15895829972.800016</v>
      </c>
      <c r="G55" s="1220">
        <v>15752049308.240078</v>
      </c>
      <c r="H55" s="1220">
        <v>16257207881.170038</v>
      </c>
      <c r="I55" s="1220">
        <v>18388415426.010078</v>
      </c>
    </row>
    <row r="56" spans="1:9">
      <c r="A56" s="451" t="s">
        <v>932</v>
      </c>
      <c r="B56" s="1221">
        <v>141759.16999999998</v>
      </c>
      <c r="C56" s="1221">
        <v>1246372.07</v>
      </c>
      <c r="D56" s="1221">
        <v>9922557.0299999975</v>
      </c>
      <c r="E56" s="1221">
        <v>1787810.8199999994</v>
      </c>
      <c r="F56" s="1221">
        <v>669263.59000000008</v>
      </c>
      <c r="G56" s="1221">
        <v>1880861.19</v>
      </c>
      <c r="H56" s="1221">
        <v>1583669.8299999996</v>
      </c>
      <c r="I56" s="1584">
        <v>934471.41999999981</v>
      </c>
    </row>
    <row r="57" spans="1:9">
      <c r="A57" s="451" t="s">
        <v>933</v>
      </c>
      <c r="B57" s="1221">
        <v>1665439.4899999984</v>
      </c>
      <c r="C57" s="1221">
        <v>1312033.4199999995</v>
      </c>
      <c r="D57" s="1221">
        <v>1308292.2499999993</v>
      </c>
      <c r="E57" s="1221">
        <v>1989617.7999999991</v>
      </c>
      <c r="F57" s="1221">
        <v>1691672.2499999988</v>
      </c>
      <c r="G57" s="1221">
        <v>1043373.1399999999</v>
      </c>
      <c r="H57" s="1221">
        <v>1085674.0499999996</v>
      </c>
      <c r="I57" s="1584">
        <v>1841877.3599999992</v>
      </c>
    </row>
    <row r="58" spans="1:9">
      <c r="A58" s="203" t="s">
        <v>934</v>
      </c>
      <c r="B58" s="1220">
        <v>271529175.07999963</v>
      </c>
      <c r="C58" s="1220">
        <v>899955003.11000001</v>
      </c>
      <c r="D58" s="1220">
        <v>882884166.56999767</v>
      </c>
      <c r="E58" s="1220">
        <v>780808818.69999886</v>
      </c>
      <c r="F58" s="1220">
        <v>558198579.50999939</v>
      </c>
      <c r="G58" s="1220">
        <v>482360360.53000021</v>
      </c>
      <c r="H58" s="1220">
        <v>589884716.54999971</v>
      </c>
      <c r="I58" s="1220">
        <v>466305505.04999959</v>
      </c>
    </row>
    <row r="59" spans="1:9" ht="14.25" customHeight="1">
      <c r="A59" s="451" t="s">
        <v>935</v>
      </c>
      <c r="B59" s="1221">
        <v>2802764.9799999995</v>
      </c>
      <c r="C59" s="1221">
        <v>13885795.869999999</v>
      </c>
      <c r="D59" s="1221">
        <v>4317787.75</v>
      </c>
      <c r="E59" s="1221">
        <v>575953.11</v>
      </c>
      <c r="F59" s="1221">
        <v>933916.64000000025</v>
      </c>
      <c r="G59" s="1221">
        <v>628895.2100000002</v>
      </c>
      <c r="H59" s="1221">
        <v>5283525.9600000009</v>
      </c>
      <c r="I59" s="1584">
        <v>17062864.280000009</v>
      </c>
    </row>
    <row r="60" spans="1:9">
      <c r="A60" s="451" t="s">
        <v>906</v>
      </c>
      <c r="B60" s="1221">
        <v>162900.19999999958</v>
      </c>
      <c r="C60" s="1221">
        <v>336376.4300000011</v>
      </c>
      <c r="D60" s="1221">
        <v>4200279.3699999731</v>
      </c>
      <c r="E60" s="1221">
        <v>650497.66999999597</v>
      </c>
      <c r="F60" s="1221">
        <v>263523.53000000119</v>
      </c>
      <c r="G60" s="1221">
        <v>730771.90999999503</v>
      </c>
      <c r="H60" s="1221">
        <v>616585.33999999904</v>
      </c>
      <c r="I60" s="1584">
        <v>143254.36000000034</v>
      </c>
    </row>
    <row r="61" spans="1:9">
      <c r="A61" s="451" t="s">
        <v>936</v>
      </c>
      <c r="B61" s="1221">
        <v>1079240.249999997</v>
      </c>
      <c r="C61" s="1221">
        <v>556791.23999999987</v>
      </c>
      <c r="D61" s="1221">
        <v>516934.52999999886</v>
      </c>
      <c r="E61" s="1221">
        <v>774631.25999999978</v>
      </c>
      <c r="F61" s="1221">
        <v>613494.17000000039</v>
      </c>
      <c r="G61" s="1221">
        <v>380257.82999999978</v>
      </c>
      <c r="H61" s="1221">
        <v>523083.92999999976</v>
      </c>
      <c r="I61" s="1584">
        <v>764824.57999999984</v>
      </c>
    </row>
    <row r="62" spans="1:9">
      <c r="A62" s="203" t="s">
        <v>907</v>
      </c>
      <c r="B62" s="1220">
        <v>5871207770.3500576</v>
      </c>
      <c r="C62" s="1220">
        <v>6718338586.6399937</v>
      </c>
      <c r="D62" s="1220">
        <v>5518726788.5200548</v>
      </c>
      <c r="E62" s="1220">
        <v>5930784936.2700138</v>
      </c>
      <c r="F62" s="1220">
        <v>5969908116.6400013</v>
      </c>
      <c r="G62" s="1220">
        <v>8054249983.5499887</v>
      </c>
      <c r="H62" s="1220">
        <v>8177478129.4799519</v>
      </c>
      <c r="I62" s="1220">
        <v>8391856773.4871616</v>
      </c>
    </row>
    <row r="63" spans="1:9">
      <c r="A63" s="451" t="s">
        <v>937</v>
      </c>
      <c r="B63" s="1221">
        <v>0</v>
      </c>
      <c r="C63" s="1221">
        <v>0</v>
      </c>
      <c r="D63" s="1221">
        <v>15866374468.659964</v>
      </c>
      <c r="E63" s="1221">
        <v>17991921020.209991</v>
      </c>
      <c r="F63" s="1221">
        <v>15821994656.970018</v>
      </c>
      <c r="G63" s="1221">
        <v>15656163491.570108</v>
      </c>
      <c r="H63" s="1221">
        <v>16164077048.930027</v>
      </c>
      <c r="I63" s="1584">
        <v>18273628744.7701</v>
      </c>
    </row>
    <row r="64" spans="1:9">
      <c r="A64" s="203" t="s">
        <v>938</v>
      </c>
      <c r="B64" s="1220">
        <v>1279333596842.1016</v>
      </c>
      <c r="C64" s="1220">
        <v>1598831226379.0435</v>
      </c>
      <c r="D64" s="1220">
        <v>1917546421581.625</v>
      </c>
      <c r="E64" s="1220">
        <v>1805673592418.5168</v>
      </c>
      <c r="F64" s="1220">
        <v>2298995569063.4854</v>
      </c>
      <c r="G64" s="1220">
        <v>2431714445250.6636</v>
      </c>
      <c r="H64" s="1220">
        <v>2734778877852.0879</v>
      </c>
      <c r="I64" s="1220">
        <v>2837314462157.1152</v>
      </c>
    </row>
    <row r="65" spans="1:9" ht="13.5" customHeight="1">
      <c r="A65" s="1100" t="s">
        <v>908</v>
      </c>
      <c r="B65" s="1222">
        <v>26105743483.540031</v>
      </c>
      <c r="C65" s="1222">
        <v>35773084215.579872</v>
      </c>
      <c r="D65" s="1222">
        <v>603389041279.33093</v>
      </c>
      <c r="E65" s="1222">
        <v>797817014445.16284</v>
      </c>
      <c r="F65" s="1222">
        <v>991068874561.73425</v>
      </c>
      <c r="G65" s="1222">
        <v>1206856386759.064</v>
      </c>
      <c r="H65" s="1222">
        <v>1408605068055.3425</v>
      </c>
      <c r="I65" s="1221">
        <v>1521850688830.9348</v>
      </c>
    </row>
    <row r="66" spans="1:9">
      <c r="A66" s="1083" t="s">
        <v>95</v>
      </c>
      <c r="B66" s="1082">
        <v>49617</v>
      </c>
      <c r="C66" s="1082">
        <v>55761</v>
      </c>
      <c r="D66" s="1082">
        <v>59151</v>
      </c>
      <c r="E66" s="1082">
        <v>58909</v>
      </c>
      <c r="F66" s="1082">
        <v>60611</v>
      </c>
      <c r="G66" s="1082">
        <v>66471</v>
      </c>
      <c r="H66" s="1225">
        <v>70516</v>
      </c>
      <c r="I66" s="1225">
        <v>76631</v>
      </c>
    </row>
    <row r="67" spans="1:9" ht="15.75">
      <c r="A67" s="15" t="s">
        <v>1251</v>
      </c>
    </row>
    <row r="68" spans="1:9" ht="15.75">
      <c r="A68" s="15" t="s">
        <v>663</v>
      </c>
    </row>
    <row r="69" spans="1:9" ht="15.75">
      <c r="A69" s="15" t="s">
        <v>664</v>
      </c>
    </row>
    <row r="70" spans="1:9" ht="15.75">
      <c r="A70" s="698" t="s">
        <v>786</v>
      </c>
    </row>
    <row r="71" spans="1:9" ht="15.75">
      <c r="A71" s="698" t="s">
        <v>1974</v>
      </c>
    </row>
    <row r="72" spans="1:9" ht="15.75">
      <c r="A72" s="698" t="s">
        <v>1682</v>
      </c>
    </row>
    <row r="73" spans="1:9" ht="15.75">
      <c r="A73" s="12" t="s">
        <v>755</v>
      </c>
    </row>
    <row r="74" spans="1:9" ht="15.75">
      <c r="A74" s="35" t="s">
        <v>463</v>
      </c>
      <c r="D74" s="153"/>
    </row>
    <row r="75" spans="1:9" ht="15.75">
      <c r="A75" s="35" t="s">
        <v>10</v>
      </c>
      <c r="D75" s="158"/>
    </row>
  </sheetData>
  <phoneticPr fontId="0" type="noConversion"/>
  <printOptions horizontalCentered="1" verticalCentered="1"/>
  <pageMargins left="0.52" right="0.31496062992125984" top="0.70866141732283472" bottom="0.70866141732283472" header="0.31496062992125984" footer="0.31496062992125984"/>
  <pageSetup scale="60" orientation="portrait" r:id="rId1"/>
  <drawing r:id="rId2"/>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0">
    <pageSetUpPr fitToPage="1"/>
  </sheetPr>
  <dimension ref="A1:I80"/>
  <sheetViews>
    <sheetView showGridLines="0" topLeftCell="A32" zoomScaleNormal="100" workbookViewId="0">
      <pane xSplit="1" topLeftCell="B1" activePane="topRight" state="frozen"/>
      <selection activeCell="A29" sqref="A29"/>
      <selection pane="topRight" activeCell="H69" sqref="H69"/>
    </sheetView>
  </sheetViews>
  <sheetFormatPr defaultRowHeight="15"/>
  <cols>
    <col min="1" max="1" width="54.42578125" style="67" customWidth="1"/>
    <col min="2" max="8" width="14" style="67" customWidth="1"/>
    <col min="9" max="9" width="13.140625" style="67" customWidth="1"/>
    <col min="10" max="16384" width="9.140625" style="67"/>
  </cols>
  <sheetData>
    <row r="1" spans="1:9">
      <c r="A1" s="289"/>
    </row>
    <row r="2" spans="1:9">
      <c r="A2" s="289"/>
    </row>
    <row r="3" spans="1:9">
      <c r="A3" s="78" t="s">
        <v>263</v>
      </c>
      <c r="B3" s="79"/>
      <c r="C3" s="79"/>
      <c r="D3" s="79"/>
      <c r="E3" s="80"/>
      <c r="F3" s="80"/>
      <c r="G3" s="80"/>
      <c r="H3" s="80"/>
      <c r="I3" s="80">
        <v>101</v>
      </c>
    </row>
    <row r="4" spans="1:9">
      <c r="A4" s="289"/>
      <c r="B4" s="289"/>
      <c r="C4" s="289"/>
      <c r="D4" s="289"/>
      <c r="E4" s="289"/>
      <c r="F4" s="289"/>
      <c r="G4" s="289"/>
    </row>
    <row r="5" spans="1:9">
      <c r="A5" s="289"/>
      <c r="B5" s="289"/>
      <c r="C5" s="289"/>
      <c r="D5" s="289"/>
      <c r="E5" s="289"/>
      <c r="F5" s="289"/>
      <c r="G5" s="289"/>
    </row>
    <row r="6" spans="1:9">
      <c r="A6" s="289"/>
      <c r="B6" s="289"/>
      <c r="C6" s="289"/>
      <c r="D6" s="289"/>
      <c r="E6" s="289"/>
      <c r="F6" s="289"/>
      <c r="G6" s="289"/>
    </row>
    <row r="7" spans="1:9">
      <c r="A7" s="289"/>
      <c r="B7" s="289"/>
      <c r="C7" s="289"/>
      <c r="D7" s="289"/>
      <c r="E7" s="289"/>
      <c r="F7" s="289"/>
      <c r="G7" s="289"/>
    </row>
    <row r="8" spans="1:9">
      <c r="A8" s="289"/>
      <c r="B8" s="289"/>
      <c r="C8" s="289"/>
      <c r="D8" s="289"/>
      <c r="E8" s="289"/>
      <c r="F8" s="289"/>
      <c r="G8" s="289"/>
    </row>
    <row r="9" spans="1:9">
      <c r="A9" s="289"/>
      <c r="B9" s="289"/>
      <c r="C9" s="289"/>
      <c r="D9" s="289"/>
      <c r="E9" s="289"/>
      <c r="F9" s="289"/>
      <c r="G9" s="289"/>
    </row>
    <row r="10" spans="1:9">
      <c r="A10" s="289"/>
    </row>
    <row r="11" spans="1:9">
      <c r="A11" s="289"/>
    </row>
    <row r="12" spans="1:9">
      <c r="A12" s="74" t="s">
        <v>748</v>
      </c>
      <c r="G12" s="91"/>
      <c r="H12" s="91"/>
    </row>
    <row r="13" spans="1:9">
      <c r="A13" s="203" t="s">
        <v>171</v>
      </c>
      <c r="G13" s="91"/>
      <c r="H13" s="91"/>
    </row>
    <row r="14" spans="1:9">
      <c r="A14" s="451" t="s">
        <v>175</v>
      </c>
      <c r="G14" s="91"/>
      <c r="H14" s="91"/>
    </row>
    <row r="15" spans="1:9" ht="15.75" customHeight="1">
      <c r="A15" s="152" t="s">
        <v>355</v>
      </c>
      <c r="G15" s="91"/>
      <c r="H15" s="91"/>
    </row>
    <row r="16" spans="1:9" ht="15.75" customHeight="1">
      <c r="A16" s="152" t="s">
        <v>1601</v>
      </c>
      <c r="G16" s="91"/>
      <c r="H16" s="91"/>
    </row>
    <row r="17" spans="1:9" ht="15.75">
      <c r="A17" s="22" t="s">
        <v>434</v>
      </c>
      <c r="G17" s="91"/>
      <c r="H17" s="91"/>
    </row>
    <row r="18" spans="1:9">
      <c r="A18" s="1111" t="s">
        <v>93</v>
      </c>
      <c r="B18" s="1533">
        <v>2006</v>
      </c>
      <c r="C18" s="1533">
        <v>2007</v>
      </c>
      <c r="D18" s="1533">
        <v>2008</v>
      </c>
      <c r="E18" s="1533">
        <v>2009</v>
      </c>
      <c r="F18" s="1533">
        <v>2010</v>
      </c>
      <c r="G18" s="1533">
        <v>2011</v>
      </c>
      <c r="H18" s="1533">
        <v>2012</v>
      </c>
      <c r="I18" s="1533">
        <v>2013</v>
      </c>
    </row>
    <row r="19" spans="1:9" ht="15" customHeight="1">
      <c r="A19" s="388" t="s">
        <v>256</v>
      </c>
      <c r="B19" s="386">
        <v>589936173281.20898</v>
      </c>
      <c r="C19" s="386">
        <v>666480817975.42944</v>
      </c>
      <c r="D19" s="386">
        <v>809209834811.62988</v>
      </c>
      <c r="E19" s="386">
        <v>840914227065.5094</v>
      </c>
      <c r="F19" s="386">
        <v>930901657954.58228</v>
      </c>
      <c r="G19" s="386">
        <v>1035161099016.5366</v>
      </c>
      <c r="H19" s="1227">
        <v>1225658576532.5957</v>
      </c>
      <c r="I19" s="1227">
        <v>1316701296236.7524</v>
      </c>
    </row>
    <row r="20" spans="1:9" ht="15" customHeight="1">
      <c r="A20" s="995" t="s">
        <v>1369</v>
      </c>
      <c r="B20" s="1172">
        <v>85837690719.484772</v>
      </c>
      <c r="C20" s="1172">
        <v>68918555715.28569</v>
      </c>
      <c r="D20" s="1172">
        <v>72943845488.204819</v>
      </c>
      <c r="E20" s="1172">
        <v>88087489557.076645</v>
      </c>
      <c r="F20" s="1172">
        <v>102554178576.31844</v>
      </c>
      <c r="G20" s="1172">
        <v>103385024590.28238</v>
      </c>
      <c r="H20" s="1228">
        <v>116510543518.3486</v>
      </c>
      <c r="I20" s="1228">
        <v>145268500022.49301</v>
      </c>
    </row>
    <row r="21" spans="1:9" ht="15" customHeight="1">
      <c r="A21" s="995" t="s">
        <v>939</v>
      </c>
      <c r="B21" s="1172">
        <v>168860459573.63522</v>
      </c>
      <c r="C21" s="1172">
        <v>228642971151.87524</v>
      </c>
      <c r="D21" s="1172">
        <v>251669453934.13016</v>
      </c>
      <c r="E21" s="1172">
        <v>265237915610.42303</v>
      </c>
      <c r="F21" s="1172">
        <v>268399950194.16489</v>
      </c>
      <c r="G21" s="1172">
        <v>318136274964.56274</v>
      </c>
      <c r="H21" s="1228">
        <v>393134622089.99762</v>
      </c>
      <c r="I21" s="1228">
        <v>407318112452.22833</v>
      </c>
    </row>
    <row r="22" spans="1:9" ht="15" customHeight="1">
      <c r="A22" s="995" t="s">
        <v>940</v>
      </c>
      <c r="B22" s="1172">
        <v>128558934405.10641</v>
      </c>
      <c r="C22" s="1172">
        <v>122858996164.56911</v>
      </c>
      <c r="D22" s="1172">
        <v>160005037915.56113</v>
      </c>
      <c r="E22" s="1172">
        <v>165801976227.27621</v>
      </c>
      <c r="F22" s="1172">
        <v>190050674759.66565</v>
      </c>
      <c r="G22" s="1172">
        <v>183158015880.08279</v>
      </c>
      <c r="H22" s="1228">
        <v>226098673772.82922</v>
      </c>
      <c r="I22" s="1228">
        <v>229024330769.87881</v>
      </c>
    </row>
    <row r="23" spans="1:9" ht="15" customHeight="1">
      <c r="A23" s="995" t="s">
        <v>941</v>
      </c>
      <c r="B23" s="1172">
        <v>169233312509.22427</v>
      </c>
      <c r="C23" s="1172">
        <v>197763395657.52466</v>
      </c>
      <c r="D23" s="1172">
        <v>253355812520.36185</v>
      </c>
      <c r="E23" s="1172">
        <v>261087122938.20343</v>
      </c>
      <c r="F23" s="1172">
        <v>297242046445.18707</v>
      </c>
      <c r="G23" s="1172">
        <v>343881760016.50873</v>
      </c>
      <c r="H23" s="1228">
        <v>408735072181.76788</v>
      </c>
      <c r="I23" s="1228">
        <v>448457171544.06995</v>
      </c>
    </row>
    <row r="24" spans="1:9" ht="15" customHeight="1">
      <c r="A24" s="995" t="s">
        <v>942</v>
      </c>
      <c r="B24" s="1172">
        <v>8424931418.1887512</v>
      </c>
      <c r="C24" s="1172">
        <v>9134733869.5476933</v>
      </c>
      <c r="D24" s="1172">
        <v>11736255442.992912</v>
      </c>
      <c r="E24" s="1172">
        <v>12395405696.046831</v>
      </c>
      <c r="F24" s="1172">
        <v>12511887662.733185</v>
      </c>
      <c r="G24" s="1172">
        <v>18247307199.911728</v>
      </c>
      <c r="H24" s="1228">
        <v>18626976054.307426</v>
      </c>
      <c r="I24" s="1228">
        <v>19682131207.910038</v>
      </c>
    </row>
    <row r="25" spans="1:9" ht="15" customHeight="1">
      <c r="A25" s="995" t="s">
        <v>943</v>
      </c>
      <c r="B25" s="1172">
        <v>9742522256.3612061</v>
      </c>
      <c r="C25" s="1172">
        <v>14837182270.751637</v>
      </c>
      <c r="D25" s="1172">
        <v>13648003558.430643</v>
      </c>
      <c r="E25" s="1172">
        <v>14090014943.192448</v>
      </c>
      <c r="F25" s="1172">
        <v>19949675803.165394</v>
      </c>
      <c r="G25" s="1172">
        <v>16793485248.109707</v>
      </c>
      <c r="H25" s="1228">
        <v>18696718536.879284</v>
      </c>
      <c r="I25" s="1228">
        <v>22125161009.41906</v>
      </c>
    </row>
    <row r="26" spans="1:9" ht="15" customHeight="1">
      <c r="A26" s="995" t="s">
        <v>944</v>
      </c>
      <c r="B26" s="1172">
        <v>17229024523.623642</v>
      </c>
      <c r="C26" s="1172">
        <v>23652655206.835941</v>
      </c>
      <c r="D26" s="1172">
        <v>44985568755.5168</v>
      </c>
      <c r="E26" s="1172">
        <v>34261062817.226868</v>
      </c>
      <c r="F26" s="1172">
        <v>38585740700.129219</v>
      </c>
      <c r="G26" s="1172">
        <v>47269960541.573524</v>
      </c>
      <c r="H26" s="1228">
        <v>43683911022.481979</v>
      </c>
      <c r="I26" s="1228">
        <v>42530844822.500046</v>
      </c>
    </row>
    <row r="27" spans="1:9" ht="15" customHeight="1">
      <c r="A27" s="995" t="s">
        <v>945</v>
      </c>
      <c r="B27" s="1172">
        <v>615521070.74585164</v>
      </c>
      <c r="C27" s="1172">
        <v>531735104.19040847</v>
      </c>
      <c r="D27" s="1172">
        <v>1343063267.0816123</v>
      </c>
      <c r="E27" s="1172">
        <v>422467389.24441701</v>
      </c>
      <c r="F27" s="1172">
        <v>1392323805.7971675</v>
      </c>
      <c r="G27" s="1172">
        <v>206174864.20557433</v>
      </c>
      <c r="H27" s="1228">
        <v>241640482.37880403</v>
      </c>
      <c r="I27" s="1228">
        <v>2649280002.670001</v>
      </c>
    </row>
    <row r="28" spans="1:9" ht="15" customHeight="1">
      <c r="A28" s="388" t="s">
        <v>946</v>
      </c>
      <c r="B28" s="386">
        <v>571399812941.77112</v>
      </c>
      <c r="C28" s="386">
        <v>670841663280.78027</v>
      </c>
      <c r="D28" s="386">
        <v>854628904672.91333</v>
      </c>
      <c r="E28" s="386">
        <v>884877953935.14832</v>
      </c>
      <c r="F28" s="386">
        <v>989460230209.57422</v>
      </c>
      <c r="G28" s="386">
        <v>1023894577732.1694</v>
      </c>
      <c r="H28" s="1227">
        <v>1308850853220.4622</v>
      </c>
      <c r="I28" s="1227">
        <v>1641943514557.4065</v>
      </c>
    </row>
    <row r="29" spans="1:9" ht="15" customHeight="1">
      <c r="A29" s="995" t="s">
        <v>947</v>
      </c>
      <c r="B29" s="1172">
        <v>138530757268.45178</v>
      </c>
      <c r="C29" s="1172">
        <v>157133693735.8078</v>
      </c>
      <c r="D29" s="1172">
        <v>202985734732.56384</v>
      </c>
      <c r="E29" s="1172">
        <v>203258528225.83426</v>
      </c>
      <c r="F29" s="1172">
        <v>261990281253.79068</v>
      </c>
      <c r="G29" s="1172">
        <v>272312955367.53372</v>
      </c>
      <c r="H29" s="1228">
        <v>350279372101.85791</v>
      </c>
      <c r="I29" s="1228">
        <v>375755748534.76044</v>
      </c>
    </row>
    <row r="30" spans="1:9" ht="15" customHeight="1">
      <c r="A30" s="995" t="s">
        <v>948</v>
      </c>
      <c r="B30" s="1172">
        <v>9400076326.9878254</v>
      </c>
      <c r="C30" s="1172">
        <v>10339444676.132999</v>
      </c>
      <c r="D30" s="1172">
        <v>12048482874.478868</v>
      </c>
      <c r="E30" s="1172">
        <v>13240259697.498501</v>
      </c>
      <c r="F30" s="1172">
        <v>11516296543.999998</v>
      </c>
      <c r="G30" s="1172">
        <v>14154598519.16692</v>
      </c>
      <c r="H30" s="1228">
        <v>14874290881.190002</v>
      </c>
      <c r="I30" s="1228">
        <v>19142973723.209988</v>
      </c>
    </row>
    <row r="31" spans="1:9" ht="15" customHeight="1">
      <c r="A31" s="995" t="s">
        <v>949</v>
      </c>
      <c r="B31" s="1172">
        <v>57488428410.143959</v>
      </c>
      <c r="C31" s="1172">
        <v>64178995363.548569</v>
      </c>
      <c r="D31" s="1172">
        <v>91313556683.743759</v>
      </c>
      <c r="E31" s="1172">
        <v>108539448521.56253</v>
      </c>
      <c r="F31" s="1172">
        <v>109938876020.51033</v>
      </c>
      <c r="G31" s="1172">
        <v>108413901534.98758</v>
      </c>
      <c r="H31" s="1228">
        <v>141014759747.93472</v>
      </c>
      <c r="I31" s="1228">
        <v>181167021946.14206</v>
      </c>
    </row>
    <row r="32" spans="1:9" ht="15" customHeight="1">
      <c r="A32" s="995" t="s">
        <v>950</v>
      </c>
      <c r="B32" s="1172">
        <v>220609783514.02994</v>
      </c>
      <c r="C32" s="1172">
        <v>233106337459.28378</v>
      </c>
      <c r="D32" s="1172">
        <v>294517206432.4751</v>
      </c>
      <c r="E32" s="1172">
        <v>295077212097.17004</v>
      </c>
      <c r="F32" s="1172">
        <v>325520576561.86102</v>
      </c>
      <c r="G32" s="1172">
        <v>335184651863.58636</v>
      </c>
      <c r="H32" s="1228">
        <v>438789493346.71198</v>
      </c>
      <c r="I32" s="1228">
        <v>656623698652.93372</v>
      </c>
    </row>
    <row r="33" spans="1:9" ht="15" customHeight="1">
      <c r="A33" s="1173" t="s">
        <v>951</v>
      </c>
      <c r="B33" s="1172">
        <v>92253338938.576355</v>
      </c>
      <c r="C33" s="1172">
        <v>120238423612.29433</v>
      </c>
      <c r="D33" s="1172">
        <v>125832909475.73515</v>
      </c>
      <c r="E33" s="1172">
        <v>140501763979.18005</v>
      </c>
      <c r="F33" s="1172">
        <v>156502568049.75009</v>
      </c>
      <c r="G33" s="1172">
        <v>166952799165.59467</v>
      </c>
      <c r="H33" s="1228">
        <v>200475862290.68015</v>
      </c>
      <c r="I33" s="1228">
        <v>199406758786.26022</v>
      </c>
    </row>
    <row r="34" spans="1:9" ht="15" customHeight="1">
      <c r="A34" s="1173" t="s">
        <v>952</v>
      </c>
      <c r="B34" s="1172">
        <v>49192028281.170044</v>
      </c>
      <c r="C34" s="1172">
        <v>58805026274.721062</v>
      </c>
      <c r="D34" s="1172">
        <v>70750142749.310974</v>
      </c>
      <c r="E34" s="1172">
        <v>58263634245.267319</v>
      </c>
      <c r="F34" s="1172">
        <v>54262688142.839966</v>
      </c>
      <c r="G34" s="1172">
        <v>56373527820.641739</v>
      </c>
      <c r="H34" s="1228">
        <v>66155054696.029976</v>
      </c>
      <c r="I34" s="1228">
        <v>104201177667.05005</v>
      </c>
    </row>
    <row r="35" spans="1:9" ht="15" customHeight="1">
      <c r="A35" s="995" t="s">
        <v>953</v>
      </c>
      <c r="B35" s="1172">
        <v>0</v>
      </c>
      <c r="C35" s="1172">
        <v>26801866250.181076</v>
      </c>
      <c r="D35" s="1172">
        <v>58266803254.892517</v>
      </c>
      <c r="E35" s="1172">
        <v>66179841186.527954</v>
      </c>
      <c r="F35" s="1172">
        <v>69593921450.829971</v>
      </c>
      <c r="G35" s="1172">
        <v>68236346784.359024</v>
      </c>
      <c r="H35" s="1228">
        <v>97305259058.730011</v>
      </c>
      <c r="I35" s="1228">
        <v>105646672903.95979</v>
      </c>
    </row>
    <row r="36" spans="1:9" ht="15" customHeight="1">
      <c r="A36" s="388" t="s">
        <v>954</v>
      </c>
      <c r="B36" s="386">
        <v>130174412932.73997</v>
      </c>
      <c r="C36" s="386">
        <v>151481661665.04999</v>
      </c>
      <c r="D36" s="386">
        <v>168195817781.82004</v>
      </c>
      <c r="E36" s="386">
        <v>198260823581.59009</v>
      </c>
      <c r="F36" s="386">
        <v>212388119670.43002</v>
      </c>
      <c r="G36" s="386">
        <v>218249145032.34991</v>
      </c>
      <c r="H36" s="1227">
        <v>331522509729.5498</v>
      </c>
      <c r="I36" s="386">
        <v>367408297159.3399</v>
      </c>
    </row>
    <row r="37" spans="1:9" ht="15" customHeight="1">
      <c r="A37" s="995" t="s">
        <v>955</v>
      </c>
      <c r="B37" s="1172">
        <v>14854458848.930046</v>
      </c>
      <c r="C37" s="1172">
        <v>27972431691.839775</v>
      </c>
      <c r="D37" s="1172">
        <v>17405350589.586472</v>
      </c>
      <c r="E37" s="1172">
        <v>18770135653.318825</v>
      </c>
      <c r="F37" s="1172">
        <v>24985752606.699989</v>
      </c>
      <c r="G37" s="1172">
        <v>23170044452.350018</v>
      </c>
      <c r="H37" s="1228">
        <v>42521027653.23999</v>
      </c>
      <c r="I37" s="1172">
        <v>37707230150.979996</v>
      </c>
    </row>
    <row r="38" spans="1:9" ht="15" customHeight="1">
      <c r="A38" s="995" t="s">
        <v>956</v>
      </c>
      <c r="B38" s="1172">
        <v>90097976844.746002</v>
      </c>
      <c r="C38" s="1172">
        <v>102981795376.40906</v>
      </c>
      <c r="D38" s="1172">
        <v>122650560376.84393</v>
      </c>
      <c r="E38" s="1172">
        <v>146546064851.90939</v>
      </c>
      <c r="F38" s="1172">
        <v>160639926930.14999</v>
      </c>
      <c r="G38" s="1172">
        <v>166323145881.91</v>
      </c>
      <c r="H38" s="1228">
        <v>254741789177.74005</v>
      </c>
      <c r="I38" s="1172">
        <v>282985480641.05011</v>
      </c>
    </row>
    <row r="39" spans="1:9" ht="15" customHeight="1">
      <c r="A39" s="995" t="s">
        <v>957</v>
      </c>
      <c r="B39" s="1172">
        <v>25127396166.903969</v>
      </c>
      <c r="C39" s="1172">
        <v>20395757396.86121</v>
      </c>
      <c r="D39" s="1172">
        <v>28128825395.069584</v>
      </c>
      <c r="E39" s="1172">
        <v>32944623035.16169</v>
      </c>
      <c r="F39" s="1172">
        <v>26743485382.400013</v>
      </c>
      <c r="G39" s="1172">
        <v>28668763544.869995</v>
      </c>
      <c r="H39" s="1228">
        <v>34711523625.630005</v>
      </c>
      <c r="I39" s="1172">
        <v>46831094747.029976</v>
      </c>
    </row>
    <row r="40" spans="1:9" ht="15" customHeight="1">
      <c r="A40" s="388" t="s">
        <v>958</v>
      </c>
      <c r="B40" s="994">
        <v>78790295539.819901</v>
      </c>
      <c r="C40" s="994">
        <v>76971395680.270004</v>
      </c>
      <c r="D40" s="994">
        <v>101936320556.28018</v>
      </c>
      <c r="E40" s="994">
        <v>157028607359.12955</v>
      </c>
      <c r="F40" s="994">
        <v>161541098005.15079</v>
      </c>
      <c r="G40" s="994">
        <v>173463629524.40997</v>
      </c>
      <c r="H40" s="1227">
        <v>193172873097.71954</v>
      </c>
      <c r="I40" s="1227">
        <v>184651866969.27106</v>
      </c>
    </row>
    <row r="41" spans="1:9" ht="15" customHeight="1">
      <c r="A41" s="995" t="s">
        <v>959</v>
      </c>
      <c r="B41" s="1172">
        <v>43686538800.53965</v>
      </c>
      <c r="C41" s="1172">
        <v>32764163905.374092</v>
      </c>
      <c r="D41" s="1172">
        <v>47265639477.369881</v>
      </c>
      <c r="E41" s="1172">
        <v>84527027028.100266</v>
      </c>
      <c r="F41" s="1172">
        <v>68925993427.809799</v>
      </c>
      <c r="G41" s="1172">
        <v>80025282612.790009</v>
      </c>
      <c r="H41" s="1228">
        <v>59804235986.989876</v>
      </c>
      <c r="I41" s="1172">
        <v>59872740929.787643</v>
      </c>
    </row>
    <row r="42" spans="1:9" ht="15" customHeight="1">
      <c r="A42" s="995" t="s">
        <v>960</v>
      </c>
      <c r="B42" s="1172">
        <v>17480028703.497849</v>
      </c>
      <c r="C42" s="1172">
        <v>20324283694.591827</v>
      </c>
      <c r="D42" s="1172">
        <v>28876008298.596073</v>
      </c>
      <c r="E42" s="1172">
        <v>32205669259.331455</v>
      </c>
      <c r="F42" s="1172">
        <v>35573124437.729927</v>
      </c>
      <c r="G42" s="1172">
        <v>34578036050.170082</v>
      </c>
      <c r="H42" s="1228">
        <v>42626123181.980347</v>
      </c>
      <c r="I42" s="1172">
        <v>47238375069.032722</v>
      </c>
    </row>
    <row r="43" spans="1:9" ht="15" customHeight="1">
      <c r="A43" s="995" t="s">
        <v>961</v>
      </c>
      <c r="B43" s="1172">
        <v>17552525187.942505</v>
      </c>
      <c r="C43" s="1172">
        <v>23768253120.94413</v>
      </c>
      <c r="D43" s="1172">
        <v>25885859669.274075</v>
      </c>
      <c r="E43" s="1172">
        <v>40282486063.888084</v>
      </c>
      <c r="F43" s="1172">
        <v>57013233879.570145</v>
      </c>
      <c r="G43" s="1172">
        <v>58833746896.000031</v>
      </c>
      <c r="H43" s="1228">
        <v>90803869990.190002</v>
      </c>
      <c r="I43" s="1172">
        <v>77363366888.5401</v>
      </c>
    </row>
    <row r="44" spans="1:9" ht="15" customHeight="1">
      <c r="A44" s="388" t="s">
        <v>962</v>
      </c>
      <c r="B44" s="386">
        <v>157498678900.38943</v>
      </c>
      <c r="C44" s="386">
        <v>175745783058.84036</v>
      </c>
      <c r="D44" s="386">
        <v>236225142953.93985</v>
      </c>
      <c r="E44" s="386">
        <v>257096822099.35965</v>
      </c>
      <c r="F44" s="386">
        <v>286869150958.33301</v>
      </c>
      <c r="G44" s="386">
        <v>354531205552.92883</v>
      </c>
      <c r="H44" s="1227">
        <v>403072089338.0448</v>
      </c>
      <c r="I44" s="1227">
        <v>464360491008.54852</v>
      </c>
    </row>
    <row r="45" spans="1:9" ht="15" customHeight="1">
      <c r="A45" s="995" t="s">
        <v>963</v>
      </c>
      <c r="B45" s="1172">
        <v>21154379304.830517</v>
      </c>
      <c r="C45" s="1172">
        <v>23561826661.291481</v>
      </c>
      <c r="D45" s="1172">
        <v>35415729192.421921</v>
      </c>
      <c r="E45" s="1172">
        <v>37335492782.953278</v>
      </c>
      <c r="F45" s="1172">
        <v>48112879575.13015</v>
      </c>
      <c r="G45" s="1172">
        <v>90216583130.060089</v>
      </c>
      <c r="H45" s="1228">
        <v>70289550855.480087</v>
      </c>
      <c r="I45" s="1228">
        <v>80309979819.700165</v>
      </c>
    </row>
    <row r="46" spans="1:9" ht="15" customHeight="1">
      <c r="A46" s="995" t="s">
        <v>964</v>
      </c>
      <c r="B46" s="1172">
        <v>2480805012.7423992</v>
      </c>
      <c r="C46" s="1172">
        <v>2095547364.269907</v>
      </c>
      <c r="D46" s="1172">
        <v>2412411858.5734224</v>
      </c>
      <c r="E46" s="1172">
        <v>2656152909.1469355</v>
      </c>
      <c r="F46" s="1172">
        <v>2898662178.0999975</v>
      </c>
      <c r="G46" s="1172">
        <v>3411704992.6700025</v>
      </c>
      <c r="H46" s="1228">
        <v>3228458173.9000049</v>
      </c>
      <c r="I46" s="1228">
        <v>3452493188.8799992</v>
      </c>
    </row>
    <row r="47" spans="1:9" ht="15" customHeight="1">
      <c r="A47" s="995" t="s">
        <v>965</v>
      </c>
      <c r="B47" s="1172">
        <v>29190911193.259151</v>
      </c>
      <c r="C47" s="1172">
        <v>33759210871.245483</v>
      </c>
      <c r="D47" s="1172">
        <v>47942529537.397499</v>
      </c>
      <c r="E47" s="1172">
        <v>55536844879.173096</v>
      </c>
      <c r="F47" s="1172">
        <v>61634542849.939354</v>
      </c>
      <c r="G47" s="1172">
        <v>64681771725.239479</v>
      </c>
      <c r="H47" s="1228">
        <v>85096375775.756668</v>
      </c>
      <c r="I47" s="1228">
        <v>94793047884.839066</v>
      </c>
    </row>
    <row r="48" spans="1:9" ht="15" customHeight="1">
      <c r="A48" s="995" t="s">
        <v>966</v>
      </c>
      <c r="B48" s="1172">
        <v>81330783809.789886</v>
      </c>
      <c r="C48" s="1172">
        <v>90860817191.88147</v>
      </c>
      <c r="D48" s="1172">
        <v>119184528621.73798</v>
      </c>
      <c r="E48" s="1172">
        <v>130758746509.70627</v>
      </c>
      <c r="F48" s="1172">
        <v>146055358463.07022</v>
      </c>
      <c r="G48" s="1172">
        <v>151669774434.2803</v>
      </c>
      <c r="H48" s="1228">
        <v>203927233577.00989</v>
      </c>
      <c r="I48" s="1228">
        <v>252243407050.70062</v>
      </c>
    </row>
    <row r="49" spans="1:9" ht="15" customHeight="1">
      <c r="A49" s="995" t="s">
        <v>967</v>
      </c>
      <c r="B49" s="1172">
        <v>21500085338.521866</v>
      </c>
      <c r="C49" s="1172">
        <v>22135613765.530437</v>
      </c>
      <c r="D49" s="1172">
        <v>27476091697.084549</v>
      </c>
      <c r="E49" s="1172">
        <v>26452273860.429783</v>
      </c>
      <c r="F49" s="1172">
        <v>21494899984.22002</v>
      </c>
      <c r="G49" s="1172">
        <v>35116428155.689949</v>
      </c>
      <c r="H49" s="1228">
        <v>30159800716.610016</v>
      </c>
      <c r="I49" s="1228">
        <v>23392478393.929993</v>
      </c>
    </row>
    <row r="50" spans="1:9" ht="15" customHeight="1">
      <c r="A50" s="995" t="s">
        <v>968</v>
      </c>
      <c r="B50" s="1172">
        <v>1751577975.5062399</v>
      </c>
      <c r="C50" s="1172">
        <v>2991396684.2414937</v>
      </c>
      <c r="D50" s="1172">
        <v>3841298158.0151157</v>
      </c>
      <c r="E50" s="1172">
        <v>4362470524.3809032</v>
      </c>
      <c r="F50" s="1172">
        <v>6750367949.7100048</v>
      </c>
      <c r="G50" s="1172">
        <v>9366091965.0699959</v>
      </c>
      <c r="H50" s="1228">
        <v>10542619242.840008</v>
      </c>
      <c r="I50" s="1228">
        <v>10097669758.260004</v>
      </c>
    </row>
    <row r="51" spans="1:9" ht="15" customHeight="1">
      <c r="A51" s="388" t="s">
        <v>969</v>
      </c>
      <c r="B51" s="386">
        <v>1221285114539.4019</v>
      </c>
      <c r="C51" s="386">
        <v>1389863610697.7744</v>
      </c>
      <c r="D51" s="386">
        <v>1697207684651.0454</v>
      </c>
      <c r="E51" s="386">
        <v>1824036857177.0977</v>
      </c>
      <c r="F51" s="386">
        <v>2007385115100.4634</v>
      </c>
      <c r="G51" s="386">
        <v>2109828300120.7214</v>
      </c>
      <c r="H51" s="1227">
        <v>2654204230762.5664</v>
      </c>
      <c r="I51" s="1227">
        <v>3045165990737.8809</v>
      </c>
    </row>
    <row r="52" spans="1:9" ht="15" customHeight="1">
      <c r="A52" s="388" t="s">
        <v>970</v>
      </c>
      <c r="B52" s="386">
        <v>511508023010.07825</v>
      </c>
      <c r="C52" s="386">
        <v>615454921914.10913</v>
      </c>
      <c r="D52" s="386">
        <v>724007108578.14026</v>
      </c>
      <c r="E52" s="386">
        <v>774599753226.09448</v>
      </c>
      <c r="F52" s="386">
        <v>835514567759.16248</v>
      </c>
      <c r="G52" s="386">
        <v>940172015251.20264</v>
      </c>
      <c r="H52" s="1227">
        <v>1031962557964.4204</v>
      </c>
      <c r="I52" s="1227">
        <v>1135904992950.7351</v>
      </c>
    </row>
    <row r="53" spans="1:9" ht="15" customHeight="1">
      <c r="A53" s="995" t="s">
        <v>971</v>
      </c>
      <c r="B53" s="1172">
        <v>104943785013.41351</v>
      </c>
      <c r="C53" s="1172">
        <v>106306303688.89565</v>
      </c>
      <c r="D53" s="1172">
        <v>128413770181.63283</v>
      </c>
      <c r="E53" s="1172">
        <v>145871031126.67493</v>
      </c>
      <c r="F53" s="1172">
        <v>140260432663.59982</v>
      </c>
      <c r="G53" s="1172">
        <v>169404843386.91025</v>
      </c>
      <c r="H53" s="1228">
        <v>167261904080.23993</v>
      </c>
      <c r="I53" s="1228">
        <v>172420218720.11963</v>
      </c>
    </row>
    <row r="54" spans="1:9" ht="15" customHeight="1">
      <c r="A54" s="995" t="s">
        <v>972</v>
      </c>
      <c r="B54" s="1172">
        <v>244542851654.50613</v>
      </c>
      <c r="C54" s="1172">
        <v>286255031509.6441</v>
      </c>
      <c r="D54" s="1172">
        <v>326706083553.92517</v>
      </c>
      <c r="E54" s="1172">
        <v>350787917330.06116</v>
      </c>
      <c r="F54" s="1172">
        <v>362162857872.55029</v>
      </c>
      <c r="G54" s="1172">
        <v>388730730151.29785</v>
      </c>
      <c r="H54" s="1228">
        <v>470391172254.05878</v>
      </c>
      <c r="I54" s="1228">
        <v>496866711029.59149</v>
      </c>
    </row>
    <row r="55" spans="1:9" ht="15" customHeight="1">
      <c r="A55" s="995" t="s">
        <v>973</v>
      </c>
      <c r="B55" s="1172">
        <v>17727489760.032425</v>
      </c>
      <c r="C55" s="1172">
        <v>13081243212.914644</v>
      </c>
      <c r="D55" s="1172">
        <v>16435566638.585737</v>
      </c>
      <c r="E55" s="1172">
        <v>16891185891.643312</v>
      </c>
      <c r="F55" s="1172">
        <v>29777342637.879936</v>
      </c>
      <c r="G55" s="1172">
        <v>28189102236.239887</v>
      </c>
      <c r="H55" s="1228">
        <v>27441069042.144939</v>
      </c>
      <c r="I55" s="1228">
        <v>28756035866.491684</v>
      </c>
    </row>
    <row r="56" spans="1:9" ht="15" customHeight="1">
      <c r="A56" s="995" t="s">
        <v>974</v>
      </c>
      <c r="B56" s="1172">
        <v>113083750275.6675</v>
      </c>
      <c r="C56" s="1172">
        <v>157240770234.02527</v>
      </c>
      <c r="D56" s="1172">
        <v>195711181425.98019</v>
      </c>
      <c r="E56" s="1172">
        <v>192370966934.198</v>
      </c>
      <c r="F56" s="1172">
        <v>220154963636.46027</v>
      </c>
      <c r="G56" s="1172">
        <v>276160394544.07068</v>
      </c>
      <c r="H56" s="1228">
        <v>284567753072.37854</v>
      </c>
      <c r="I56" s="1228">
        <v>345351767010.26068</v>
      </c>
    </row>
    <row r="57" spans="1:9" ht="15" customHeight="1">
      <c r="A57" s="995" t="s">
        <v>975</v>
      </c>
      <c r="B57" s="1172">
        <v>32617444301.279743</v>
      </c>
      <c r="C57" s="1172">
        <v>52624947866.30056</v>
      </c>
      <c r="D57" s="1172">
        <v>56783080513.225143</v>
      </c>
      <c r="E57" s="1172">
        <v>68896072463.98291</v>
      </c>
      <c r="F57" s="1172">
        <v>69354347348.730042</v>
      </c>
      <c r="G57" s="1172">
        <v>77537368595.509918</v>
      </c>
      <c r="H57" s="1228">
        <v>82306573618.910034</v>
      </c>
      <c r="I57" s="1228">
        <v>92546965603.839981</v>
      </c>
    </row>
    <row r="58" spans="1:9" ht="15" customHeight="1">
      <c r="A58" s="388" t="s">
        <v>976</v>
      </c>
      <c r="B58" s="386">
        <v>140440137316.46991</v>
      </c>
      <c r="C58" s="386">
        <v>201357044319.8399</v>
      </c>
      <c r="D58" s="386">
        <v>245417862002.90988</v>
      </c>
      <c r="E58" s="386">
        <v>269379916158.85001</v>
      </c>
      <c r="F58" s="386">
        <v>249622451014.92026</v>
      </c>
      <c r="G58" s="386">
        <v>243531646933.41965</v>
      </c>
      <c r="H58" s="1227">
        <v>338401178706.66846</v>
      </c>
      <c r="I58" s="1227">
        <v>464598790209.45734</v>
      </c>
    </row>
    <row r="59" spans="1:9" ht="15" customHeight="1">
      <c r="A59" s="995" t="s">
        <v>977</v>
      </c>
      <c r="B59" s="1172">
        <v>37291228860.753593</v>
      </c>
      <c r="C59" s="1172">
        <v>41031246446.10891</v>
      </c>
      <c r="D59" s="1172">
        <v>39387918934.685677</v>
      </c>
      <c r="E59" s="1172">
        <v>56410394934.170624</v>
      </c>
      <c r="F59" s="1172">
        <v>59330361842.820061</v>
      </c>
      <c r="G59" s="1172">
        <v>65138703766.140022</v>
      </c>
      <c r="H59" s="1228">
        <v>61388273921.520027</v>
      </c>
      <c r="I59" s="1228">
        <v>71097932525.540039</v>
      </c>
    </row>
    <row r="60" spans="1:9" ht="15" customHeight="1">
      <c r="A60" s="995" t="s">
        <v>978</v>
      </c>
      <c r="B60" s="1172">
        <v>102965670597.35645</v>
      </c>
      <c r="C60" s="1172">
        <v>159518542527.50082</v>
      </c>
      <c r="D60" s="1172">
        <v>206054798583.3143</v>
      </c>
      <c r="E60" s="1172">
        <v>213016354273.10937</v>
      </c>
      <c r="F60" s="1172">
        <v>190295864896.75006</v>
      </c>
      <c r="G60" s="1172">
        <v>178293980820.2298</v>
      </c>
      <c r="H60" s="1228">
        <v>107968874742.61026</v>
      </c>
      <c r="I60" s="1228">
        <v>110764013220.89017</v>
      </c>
    </row>
    <row r="61" spans="1:9" ht="15" customHeight="1">
      <c r="A61" s="995" t="s">
        <v>979</v>
      </c>
      <c r="B61" s="1539">
        <v>0</v>
      </c>
      <c r="C61" s="1539">
        <v>0</v>
      </c>
      <c r="D61" s="1539">
        <v>0</v>
      </c>
      <c r="E61" s="1539">
        <v>0</v>
      </c>
      <c r="F61" s="1539">
        <v>0</v>
      </c>
      <c r="G61" s="1539">
        <v>0</v>
      </c>
      <c r="H61" s="1228">
        <v>96529118444.85997</v>
      </c>
      <c r="I61" s="1228">
        <v>136015704561.18135</v>
      </c>
    </row>
    <row r="62" spans="1:9" ht="15" customHeight="1">
      <c r="A62" s="995" t="s">
        <v>980</v>
      </c>
      <c r="B62" s="1539">
        <v>0</v>
      </c>
      <c r="C62" s="1539">
        <v>0</v>
      </c>
      <c r="D62" s="1539">
        <v>0</v>
      </c>
      <c r="E62" s="1539">
        <v>0</v>
      </c>
      <c r="F62" s="1539">
        <v>0</v>
      </c>
      <c r="G62" s="1539">
        <v>0</v>
      </c>
      <c r="H62" s="1228">
        <v>16948780814.880001</v>
      </c>
      <c r="I62" s="1228">
        <v>28841973848.790016</v>
      </c>
    </row>
    <row r="63" spans="1:9" ht="15" customHeight="1">
      <c r="A63" s="995" t="s">
        <v>981</v>
      </c>
      <c r="B63" s="1539">
        <v>0</v>
      </c>
      <c r="C63" s="1539">
        <v>0</v>
      </c>
      <c r="D63" s="1539">
        <v>0</v>
      </c>
      <c r="E63" s="1539">
        <v>0</v>
      </c>
      <c r="F63" s="1539">
        <v>0</v>
      </c>
      <c r="G63" s="1539">
        <v>0</v>
      </c>
      <c r="H63" s="1228">
        <v>55572413052.909996</v>
      </c>
      <c r="I63" s="1228">
        <v>117877171840.33572</v>
      </c>
    </row>
    <row r="64" spans="1:9" ht="15" customHeight="1">
      <c r="A64" s="403" t="s">
        <v>982</v>
      </c>
      <c r="B64" s="386">
        <v>62681754844.020004</v>
      </c>
      <c r="C64" s="386">
        <v>57832354150.919968</v>
      </c>
      <c r="D64" s="386">
        <v>79359039897.830078</v>
      </c>
      <c r="E64" s="386">
        <v>93284662508.369995</v>
      </c>
      <c r="F64" s="386">
        <v>150569020167.06012</v>
      </c>
      <c r="G64" s="386">
        <v>145716476443.63</v>
      </c>
      <c r="H64" s="1227">
        <v>174533038500.86938</v>
      </c>
      <c r="I64" s="1585">
        <v>172412033467.09866</v>
      </c>
    </row>
    <row r="65" spans="1:9" ht="15" customHeight="1">
      <c r="A65" s="388" t="s">
        <v>983</v>
      </c>
      <c r="B65" s="386">
        <v>491397432833.35156</v>
      </c>
      <c r="C65" s="386">
        <v>534451346564.11975</v>
      </c>
      <c r="D65" s="386">
        <v>641279096047.0575</v>
      </c>
      <c r="E65" s="386">
        <v>686434375138.26819</v>
      </c>
      <c r="F65" s="386">
        <v>794601067936.49268</v>
      </c>
      <c r="G65" s="386">
        <v>783427091869.01758</v>
      </c>
      <c r="H65" s="1227">
        <v>1069815759349.8466</v>
      </c>
      <c r="I65" s="1585">
        <v>1261694931722.8965</v>
      </c>
    </row>
    <row r="66" spans="1:9" ht="15" customHeight="1">
      <c r="A66" s="995" t="s">
        <v>984</v>
      </c>
      <c r="B66" s="1172">
        <v>263972873415.70865</v>
      </c>
      <c r="C66" s="1172">
        <v>306234456690.30902</v>
      </c>
      <c r="D66" s="1172">
        <v>361367234814.07037</v>
      </c>
      <c r="E66" s="1172">
        <v>395382082050.77948</v>
      </c>
      <c r="F66" s="1172">
        <v>444165188488.96008</v>
      </c>
      <c r="G66" s="1172">
        <v>490436586716.08026</v>
      </c>
      <c r="H66" s="1228">
        <v>611373429961.62036</v>
      </c>
      <c r="I66" s="1228">
        <v>745244328066.90784</v>
      </c>
    </row>
    <row r="67" spans="1:9" ht="15" customHeight="1">
      <c r="A67" s="995" t="s">
        <v>985</v>
      </c>
      <c r="B67" s="1172">
        <v>80613705515.618576</v>
      </c>
      <c r="C67" s="1172">
        <v>80176130331.665253</v>
      </c>
      <c r="D67" s="1172">
        <v>146216772452.11157</v>
      </c>
      <c r="E67" s="1172">
        <v>96499409263.102936</v>
      </c>
      <c r="F67" s="1172">
        <v>112931315511.53996</v>
      </c>
      <c r="G67" s="1172">
        <v>106562786510.75005</v>
      </c>
      <c r="H67" s="1228">
        <v>147651195870.86478</v>
      </c>
      <c r="I67" s="1228">
        <v>164841858444.40918</v>
      </c>
    </row>
    <row r="68" spans="1:9" ht="15" customHeight="1">
      <c r="A68" s="995" t="s">
        <v>953</v>
      </c>
      <c r="B68" s="1172">
        <v>65342746423.048309</v>
      </c>
      <c r="C68" s="1172">
        <v>79017626279.509628</v>
      </c>
      <c r="D68" s="1172">
        <v>97954047567.979721</v>
      </c>
      <c r="E68" s="1172">
        <v>139000757844.71118</v>
      </c>
      <c r="F68" s="1172">
        <v>122947307533.99992</v>
      </c>
      <c r="G68" s="1172">
        <v>123717332353.36983</v>
      </c>
      <c r="H68" s="1228">
        <v>160164525894.40039</v>
      </c>
      <c r="I68" s="1228">
        <v>154821464521.95001</v>
      </c>
    </row>
    <row r="69" spans="1:9" ht="15" customHeight="1">
      <c r="A69" s="995" t="s">
        <v>986</v>
      </c>
      <c r="B69" s="1172">
        <v>29577502609.267361</v>
      </c>
      <c r="C69" s="1172">
        <v>12194373038.395473</v>
      </c>
      <c r="D69" s="1172">
        <v>-6173035825.040411</v>
      </c>
      <c r="E69" s="1172">
        <v>10096964926.724201</v>
      </c>
      <c r="F69" s="1172">
        <v>26604994005.620087</v>
      </c>
      <c r="G69" s="1172">
        <v>8632272384.3296032</v>
      </c>
      <c r="H69" s="1228">
        <v>73746982790.403427</v>
      </c>
      <c r="I69" s="1228">
        <v>116666859875.19125</v>
      </c>
    </row>
    <row r="70" spans="1:9" ht="15" customHeight="1">
      <c r="A70" s="995" t="s">
        <v>987</v>
      </c>
      <c r="B70" s="1172">
        <v>52537449911.11731</v>
      </c>
      <c r="C70" s="1172">
        <v>57046499094.650787</v>
      </c>
      <c r="D70" s="1172">
        <v>43446901730.068748</v>
      </c>
      <c r="E70" s="1172">
        <v>48439704686.122337</v>
      </c>
      <c r="F70" s="1172">
        <v>88695937033.94043</v>
      </c>
      <c r="G70" s="1172">
        <v>53603057860.649887</v>
      </c>
      <c r="H70" s="1228">
        <v>72387997497.739243</v>
      </c>
      <c r="I70" s="1228">
        <v>80186779229.774139</v>
      </c>
    </row>
    <row r="71" spans="1:9" ht="15" customHeight="1" thickBot="1">
      <c r="A71" s="404" t="s">
        <v>988</v>
      </c>
      <c r="B71" s="704">
        <v>1212407626320.02</v>
      </c>
      <c r="C71" s="704">
        <v>1407846575621.5549</v>
      </c>
      <c r="D71" s="704">
        <v>1688907779804.0981</v>
      </c>
      <c r="E71" s="704">
        <v>1823349171818.4885</v>
      </c>
      <c r="F71" s="704">
        <v>2029632438934.6511</v>
      </c>
      <c r="G71" s="704">
        <v>2113000227940.0483</v>
      </c>
      <c r="H71" s="1229">
        <v>2610183597314.6616</v>
      </c>
      <c r="I71" s="1229">
        <v>3035120741592.9492</v>
      </c>
    </row>
    <row r="72" spans="1:9" ht="15.75" customHeight="1" thickTop="1" thickBot="1">
      <c r="A72" s="385" t="s">
        <v>95</v>
      </c>
      <c r="B72" s="398">
        <v>45241</v>
      </c>
      <c r="C72" s="398">
        <v>50542</v>
      </c>
      <c r="D72" s="398">
        <v>54236</v>
      </c>
      <c r="E72" s="398">
        <v>54324</v>
      </c>
      <c r="F72" s="398">
        <v>56006</v>
      </c>
      <c r="G72" s="398">
        <v>60917</v>
      </c>
      <c r="H72" s="398">
        <v>66419</v>
      </c>
      <c r="I72" s="398">
        <v>71968</v>
      </c>
    </row>
    <row r="73" spans="1:9" ht="16.5" thickTop="1">
      <c r="A73" s="15" t="s">
        <v>1251</v>
      </c>
    </row>
    <row r="74" spans="1:9" ht="15.75">
      <c r="A74" s="15" t="s">
        <v>586</v>
      </c>
    </row>
    <row r="75" spans="1:9" ht="15.75">
      <c r="A75" s="15" t="s">
        <v>664</v>
      </c>
    </row>
    <row r="76" spans="1:9" ht="15.75">
      <c r="A76" s="698" t="s">
        <v>786</v>
      </c>
    </row>
    <row r="77" spans="1:9" ht="15.75">
      <c r="A77" s="698" t="s">
        <v>1682</v>
      </c>
    </row>
    <row r="78" spans="1:9">
      <c r="A78" s="1190" t="s">
        <v>755</v>
      </c>
    </row>
    <row r="79" spans="1:9" ht="15.75">
      <c r="A79" s="57" t="s">
        <v>788</v>
      </c>
    </row>
    <row r="80" spans="1:9" ht="15.75">
      <c r="A80" s="35" t="s">
        <v>10</v>
      </c>
    </row>
  </sheetData>
  <phoneticPr fontId="0" type="noConversion"/>
  <pageMargins left="0.56000000000000005" right="0.17" top="0.42" bottom="0.3" header="0.31496062992125984" footer="0.17"/>
  <pageSetup scale="61" orientation="portrait" r:id="rId1"/>
  <drawing r:id="rId2"/>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1">
    <pageSetUpPr fitToPage="1"/>
  </sheetPr>
  <dimension ref="A2:I91"/>
  <sheetViews>
    <sheetView showGridLines="0" topLeftCell="A56" zoomScaleNormal="100" workbookViewId="0">
      <pane xSplit="1" topLeftCell="B1" activePane="topRight" state="frozen"/>
      <selection activeCell="A29" sqref="A29"/>
      <selection pane="topRight" activeCell="I68" sqref="I68"/>
    </sheetView>
  </sheetViews>
  <sheetFormatPr defaultRowHeight="15"/>
  <cols>
    <col min="1" max="1" width="42.85546875" style="67" customWidth="1"/>
    <col min="2" max="2" width="15" style="292" customWidth="1"/>
    <col min="3" max="7" width="15" style="67" customWidth="1"/>
    <col min="8" max="8" width="14.7109375" style="67" customWidth="1"/>
    <col min="9" max="9" width="13.85546875" style="67" customWidth="1"/>
    <col min="10" max="10" width="20.140625" style="67" customWidth="1"/>
    <col min="11" max="16384" width="9.140625" style="67"/>
  </cols>
  <sheetData>
    <row r="2" spans="1:9">
      <c r="A2" s="78" t="s">
        <v>263</v>
      </c>
      <c r="B2" s="79"/>
      <c r="C2" s="79"/>
      <c r="D2" s="79"/>
      <c r="E2" s="80"/>
      <c r="F2" s="78"/>
      <c r="G2" s="78"/>
      <c r="H2" s="78"/>
      <c r="I2" s="78">
        <v>102</v>
      </c>
    </row>
    <row r="5" spans="1:9">
      <c r="A5" s="74" t="s">
        <v>749</v>
      </c>
    </row>
    <row r="6" spans="1:9">
      <c r="A6" s="203" t="s">
        <v>97</v>
      </c>
    </row>
    <row r="7" spans="1:9" ht="13.5" customHeight="1">
      <c r="A7" s="451" t="s">
        <v>175</v>
      </c>
    </row>
    <row r="8" spans="1:9" ht="17.25" customHeight="1">
      <c r="A8" s="152" t="s">
        <v>1795</v>
      </c>
    </row>
    <row r="9" spans="1:9" ht="15.75" customHeight="1">
      <c r="A9" s="152" t="s">
        <v>1601</v>
      </c>
    </row>
    <row r="10" spans="1:9" ht="14.25" customHeight="1">
      <c r="A10" s="72" t="s">
        <v>434</v>
      </c>
    </row>
    <row r="11" spans="1:9">
      <c r="A11" s="1151" t="s">
        <v>93</v>
      </c>
      <c r="B11" s="1542">
        <v>2006</v>
      </c>
      <c r="C11" s="1542">
        <v>2007</v>
      </c>
      <c r="D11" s="1542">
        <v>2008</v>
      </c>
      <c r="E11" s="1542">
        <v>2009</v>
      </c>
      <c r="F11" s="1542">
        <v>2010</v>
      </c>
      <c r="G11" s="1542">
        <v>2011</v>
      </c>
      <c r="H11" s="1542">
        <v>2012</v>
      </c>
      <c r="I11" s="1542">
        <v>2013</v>
      </c>
    </row>
    <row r="12" spans="1:9">
      <c r="A12" s="203" t="s">
        <v>989</v>
      </c>
      <c r="B12" s="386">
        <v>115128393730.39998</v>
      </c>
      <c r="C12" s="386">
        <v>131094394642.93997</v>
      </c>
      <c r="D12" s="386">
        <v>142199158090.12009</v>
      </c>
      <c r="E12" s="386">
        <v>146804903646.31</v>
      </c>
      <c r="F12" s="386">
        <v>157460338520.12997</v>
      </c>
      <c r="G12" s="386">
        <v>179666484872.35986</v>
      </c>
      <c r="H12" s="1291">
        <v>188298858766.5101</v>
      </c>
      <c r="I12" s="1291">
        <v>210423816226.78003</v>
      </c>
    </row>
    <row r="13" spans="1:9">
      <c r="A13" s="203" t="s">
        <v>990</v>
      </c>
      <c r="B13" s="386">
        <v>234145542488.06</v>
      </c>
      <c r="C13" s="386">
        <v>297574465362.7901</v>
      </c>
      <c r="D13" s="386">
        <v>349097232230.34021</v>
      </c>
      <c r="E13" s="386">
        <v>391973404353.53992</v>
      </c>
      <c r="F13" s="386">
        <v>447120622950.18988</v>
      </c>
      <c r="G13" s="386">
        <v>494458381192.90979</v>
      </c>
      <c r="H13" s="1291">
        <v>567682849837.96045</v>
      </c>
      <c r="I13" s="1291">
        <v>645417989282.00012</v>
      </c>
    </row>
    <row r="14" spans="1:9">
      <c r="A14" s="203" t="s">
        <v>991</v>
      </c>
      <c r="B14" s="386">
        <v>83169344623.980011</v>
      </c>
      <c r="C14" s="386">
        <v>90490724344.150009</v>
      </c>
      <c r="D14" s="386">
        <v>90078082880.580002</v>
      </c>
      <c r="E14" s="386">
        <v>121846927331</v>
      </c>
      <c r="F14" s="386">
        <v>150585033125.26001</v>
      </c>
      <c r="G14" s="386">
        <v>170522751233.53</v>
      </c>
      <c r="H14" s="1291">
        <v>192843884434.05994</v>
      </c>
      <c r="I14" s="1291">
        <v>229328868736.51999</v>
      </c>
    </row>
    <row r="15" spans="1:9">
      <c r="A15" s="996" t="s">
        <v>955</v>
      </c>
      <c r="B15" s="1172">
        <v>70933647273.610001</v>
      </c>
      <c r="C15" s="1172">
        <v>72729275475.290009</v>
      </c>
      <c r="D15" s="1172">
        <v>68608761137.159988</v>
      </c>
      <c r="E15" s="1172">
        <v>80520916531.589996</v>
      </c>
      <c r="F15" s="1172">
        <v>97882191170.129974</v>
      </c>
      <c r="G15" s="1172">
        <v>106879697625.23003</v>
      </c>
      <c r="H15" s="1292">
        <v>106398687313.21967</v>
      </c>
      <c r="I15" s="1292">
        <v>65312670493.099998</v>
      </c>
    </row>
    <row r="16" spans="1:9">
      <c r="A16" s="996" t="s">
        <v>956</v>
      </c>
      <c r="B16" s="1172">
        <v>5825409673.75</v>
      </c>
      <c r="C16" s="1172">
        <v>11287310672.629999</v>
      </c>
      <c r="D16" s="1172">
        <v>14148954867.369999</v>
      </c>
      <c r="E16" s="1172">
        <v>17343487980.860001</v>
      </c>
      <c r="F16" s="1172">
        <v>26344559477.949997</v>
      </c>
      <c r="G16" s="1172">
        <v>26275897615.219997</v>
      </c>
      <c r="H16" s="1292">
        <v>32772540538.554028</v>
      </c>
      <c r="I16" s="1292">
        <v>38099516829.220001</v>
      </c>
    </row>
    <row r="17" spans="1:9">
      <c r="A17" s="996" t="s">
        <v>957</v>
      </c>
      <c r="B17" s="1172">
        <v>6886108948.6199999</v>
      </c>
      <c r="C17" s="1172">
        <v>6474138196.2299995</v>
      </c>
      <c r="D17" s="1172">
        <v>7250416877.0500002</v>
      </c>
      <c r="E17" s="1172">
        <v>23982522818.549999</v>
      </c>
      <c r="F17" s="1172">
        <v>26358282477.18</v>
      </c>
      <c r="G17" s="1172">
        <v>37372215993.079994</v>
      </c>
      <c r="H17" s="1292">
        <v>53672656582.286255</v>
      </c>
      <c r="I17" s="1292">
        <v>125916681414.20001</v>
      </c>
    </row>
    <row r="18" spans="1:9" ht="15.75" customHeight="1">
      <c r="A18" s="203" t="s">
        <v>992</v>
      </c>
      <c r="B18" s="386">
        <v>4972982160.9499998</v>
      </c>
      <c r="C18" s="386">
        <v>6034466242.1100006</v>
      </c>
      <c r="D18" s="386">
        <v>5743047747.6399994</v>
      </c>
      <c r="E18" s="386">
        <v>6208136691.1199989</v>
      </c>
      <c r="F18" s="386">
        <v>13205798050.779997</v>
      </c>
      <c r="G18" s="386">
        <v>31660084706.190002</v>
      </c>
      <c r="H18" s="1291">
        <v>13386300010.090002</v>
      </c>
      <c r="I18" s="1437">
        <v>7574981168.1399975</v>
      </c>
    </row>
    <row r="19" spans="1:9">
      <c r="A19" s="203" t="s">
        <v>993</v>
      </c>
      <c r="B19" s="386">
        <v>25003402529.910007</v>
      </c>
      <c r="C19" s="386">
        <v>27236516661.189995</v>
      </c>
      <c r="D19" s="386">
        <v>31930109240.500004</v>
      </c>
      <c r="E19" s="386">
        <v>32760049534.140003</v>
      </c>
      <c r="F19" s="386">
        <v>35134323140.949982</v>
      </c>
      <c r="G19" s="386">
        <v>39810048854.029999</v>
      </c>
      <c r="H19" s="1291">
        <v>43989806571.19001</v>
      </c>
      <c r="I19" s="1291">
        <v>46781589937.130013</v>
      </c>
    </row>
    <row r="20" spans="1:9">
      <c r="A20" s="996" t="s">
        <v>947</v>
      </c>
      <c r="B20" s="1172">
        <v>7122452349.2200003</v>
      </c>
      <c r="C20" s="1172">
        <v>7645018151.0400019</v>
      </c>
      <c r="D20" s="1172">
        <v>9744043789.3300018</v>
      </c>
      <c r="E20" s="1172">
        <v>10267395559.299999</v>
      </c>
      <c r="F20" s="1172">
        <v>10677975862.710001</v>
      </c>
      <c r="G20" s="1172">
        <v>11241548310.409994</v>
      </c>
      <c r="H20" s="1292">
        <v>11909386146.169998</v>
      </c>
      <c r="I20" s="1292">
        <v>14238386098.16</v>
      </c>
    </row>
    <row r="21" spans="1:9">
      <c r="A21" s="996" t="s">
        <v>994</v>
      </c>
      <c r="B21" s="1172">
        <v>8132890461.5100002</v>
      </c>
      <c r="C21" s="1172">
        <v>8549080294.9899998</v>
      </c>
      <c r="D21" s="1172">
        <v>9685066292.4799976</v>
      </c>
      <c r="E21" s="1172">
        <v>11239385133.059999</v>
      </c>
      <c r="F21" s="1172">
        <v>12285337863.220001</v>
      </c>
      <c r="G21" s="1172">
        <v>10451426118.929996</v>
      </c>
      <c r="H21" s="1292">
        <v>11747631026.680008</v>
      </c>
      <c r="I21" s="1292">
        <v>16753010059.530003</v>
      </c>
    </row>
    <row r="22" spans="1:9">
      <c r="A22" s="996" t="s">
        <v>995</v>
      </c>
      <c r="B22" s="1172">
        <v>1017635213.4</v>
      </c>
      <c r="C22" s="1172">
        <v>1203000777.1900001</v>
      </c>
      <c r="D22" s="1172">
        <v>1211329973.0100005</v>
      </c>
      <c r="E22" s="1172">
        <v>1264078300.51</v>
      </c>
      <c r="F22" s="1172">
        <v>1525487037.2699995</v>
      </c>
      <c r="G22" s="1172">
        <v>4931287065.4699993</v>
      </c>
      <c r="H22" s="1292">
        <v>5468602518.0100012</v>
      </c>
      <c r="I22" s="1292">
        <v>2417334296.2599969</v>
      </c>
    </row>
    <row r="23" spans="1:9">
      <c r="A23" s="996" t="s">
        <v>996</v>
      </c>
      <c r="B23" s="1172">
        <v>8761260036.789999</v>
      </c>
      <c r="C23" s="1172">
        <v>6972756689.71</v>
      </c>
      <c r="D23" s="1172">
        <v>7533009054.2399998</v>
      </c>
      <c r="E23" s="1172">
        <v>6912835644.0499983</v>
      </c>
      <c r="F23" s="1172">
        <v>8214402756.2199984</v>
      </c>
      <c r="G23" s="1172">
        <v>10418303462.030003</v>
      </c>
      <c r="H23" s="1292">
        <v>11625979557.93</v>
      </c>
      <c r="I23" s="1292">
        <v>10275518421.649998</v>
      </c>
    </row>
    <row r="24" spans="1:9">
      <c r="A24" s="996" t="s">
        <v>953</v>
      </c>
      <c r="B24" s="1172">
        <v>0</v>
      </c>
      <c r="C24" s="1172">
        <v>2867072710.6800003</v>
      </c>
      <c r="D24" s="1172">
        <v>3756298205.4400001</v>
      </c>
      <c r="E24" s="1172">
        <v>3076354897.2200003</v>
      </c>
      <c r="F24" s="1172">
        <v>2431414753.9900002</v>
      </c>
      <c r="G24" s="1172">
        <v>2781637593.1599998</v>
      </c>
      <c r="H24" s="1292">
        <v>3238207322.4000001</v>
      </c>
      <c r="I24" s="1292">
        <v>3097341061.5299997</v>
      </c>
    </row>
    <row r="25" spans="1:9">
      <c r="A25" s="203" t="s">
        <v>997</v>
      </c>
      <c r="B25" s="386">
        <v>4811304821.3100004</v>
      </c>
      <c r="C25" s="386">
        <v>4579363636.2299986</v>
      </c>
      <c r="D25" s="386">
        <v>6378159383.9199982</v>
      </c>
      <c r="E25" s="386">
        <v>7066335336.1600008</v>
      </c>
      <c r="F25" s="386">
        <v>8546642640.6899977</v>
      </c>
      <c r="G25" s="386">
        <v>10360788688.350002</v>
      </c>
      <c r="H25" s="1291">
        <v>12060627867.820005</v>
      </c>
      <c r="I25" s="1291">
        <v>9949877616.7100048</v>
      </c>
    </row>
    <row r="26" spans="1:9">
      <c r="A26" s="996" t="s">
        <v>1044</v>
      </c>
      <c r="B26" s="1172">
        <v>201222408.68000001</v>
      </c>
      <c r="C26" s="1172">
        <v>278033686.44</v>
      </c>
      <c r="D26" s="1172">
        <v>34476949.710000008</v>
      </c>
      <c r="E26" s="1172">
        <v>86414691.36999999</v>
      </c>
      <c r="F26" s="1172">
        <v>63967473.619999997</v>
      </c>
      <c r="G26" s="1172">
        <v>8266212.7699999996</v>
      </c>
      <c r="H26" s="1292">
        <v>30709334.459999997</v>
      </c>
      <c r="I26" s="1292">
        <v>34790464.719999999</v>
      </c>
    </row>
    <row r="27" spans="1:9">
      <c r="A27" s="996" t="s">
        <v>998</v>
      </c>
      <c r="B27" s="1172">
        <v>2983958488.9299998</v>
      </c>
      <c r="C27" s="1172">
        <v>3272258558.5300002</v>
      </c>
      <c r="D27" s="1172">
        <v>4673074407.7099991</v>
      </c>
      <c r="E27" s="1172">
        <v>4461095550.1300001</v>
      </c>
      <c r="F27" s="1172">
        <v>4475754377.4200001</v>
      </c>
      <c r="G27" s="1172">
        <v>5916149250.5099993</v>
      </c>
      <c r="H27" s="1292">
        <v>6481408593.3800001</v>
      </c>
      <c r="I27" s="1292">
        <v>5438396147.2399979</v>
      </c>
    </row>
    <row r="28" spans="1:9">
      <c r="A28" s="996" t="s">
        <v>1043</v>
      </c>
      <c r="B28" s="1172">
        <v>1556930236.27</v>
      </c>
      <c r="C28" s="1172">
        <v>746782393</v>
      </c>
      <c r="D28" s="1172">
        <v>1524905004.6900001</v>
      </c>
      <c r="E28" s="1172">
        <v>2354509812.5500002</v>
      </c>
      <c r="F28" s="1172">
        <v>3767182771.1099997</v>
      </c>
      <c r="G28" s="1172">
        <v>4273393683.0499997</v>
      </c>
      <c r="H28" s="1292">
        <v>5387229746.1200008</v>
      </c>
      <c r="I28" s="1292">
        <v>4185762403.3800001</v>
      </c>
    </row>
    <row r="29" spans="1:9">
      <c r="A29" s="996" t="s">
        <v>999</v>
      </c>
      <c r="B29" s="1172">
        <v>69193687.529999986</v>
      </c>
      <c r="C29" s="1172">
        <v>282288998.25999999</v>
      </c>
      <c r="D29" s="1172">
        <v>145703021.43000001</v>
      </c>
      <c r="E29" s="1172">
        <v>164315282.11000001</v>
      </c>
      <c r="F29" s="1172">
        <v>239738018.53999999</v>
      </c>
      <c r="G29" s="1172">
        <v>162979542.01999995</v>
      </c>
      <c r="H29" s="1292">
        <v>161280193.86000007</v>
      </c>
      <c r="I29" s="1292">
        <v>290928601.36999995</v>
      </c>
    </row>
    <row r="30" spans="1:9">
      <c r="A30" s="203" t="s">
        <v>1000</v>
      </c>
      <c r="B30" s="386">
        <v>23144329976.430008</v>
      </c>
      <c r="C30" s="386">
        <v>22364240323.049992</v>
      </c>
      <c r="D30" s="386">
        <v>20743411001.410007</v>
      </c>
      <c r="E30" s="386">
        <v>22728387579.320004</v>
      </c>
      <c r="F30" s="386">
        <v>26626773785.73999</v>
      </c>
      <c r="G30" s="386">
        <v>31543679593.929993</v>
      </c>
      <c r="H30" s="1291">
        <v>35089633900.339996</v>
      </c>
      <c r="I30" s="1291">
        <v>41957523915.42997</v>
      </c>
    </row>
    <row r="31" spans="1:9">
      <c r="A31" s="996" t="s">
        <v>1047</v>
      </c>
      <c r="B31" s="1172">
        <v>1040875597</v>
      </c>
      <c r="C31" s="1172">
        <v>917484883.30999994</v>
      </c>
      <c r="D31" s="1172">
        <v>703587077.28000009</v>
      </c>
      <c r="E31" s="1172">
        <v>721694544.90999997</v>
      </c>
      <c r="F31" s="1172">
        <v>672073967.37</v>
      </c>
      <c r="G31" s="1172">
        <v>455923176.08999997</v>
      </c>
      <c r="H31" s="1292">
        <v>750582639.30000007</v>
      </c>
      <c r="I31" s="1292">
        <v>433332836.18000001</v>
      </c>
    </row>
    <row r="32" spans="1:9">
      <c r="A32" s="996" t="s">
        <v>1001</v>
      </c>
      <c r="B32" s="1172">
        <v>2463427358.5399995</v>
      </c>
      <c r="C32" s="1172">
        <v>1480196135.3200006</v>
      </c>
      <c r="D32" s="1172">
        <v>1376555265.9600003</v>
      </c>
      <c r="E32" s="1172">
        <v>1974075413.3299999</v>
      </c>
      <c r="F32" s="1172">
        <v>1899123409.3699987</v>
      </c>
      <c r="G32" s="1172">
        <v>1548071407.7200005</v>
      </c>
      <c r="H32" s="1292">
        <v>2460164350.3800015</v>
      </c>
      <c r="I32" s="1292">
        <v>2357925205.3800001</v>
      </c>
    </row>
    <row r="33" spans="1:9">
      <c r="A33" s="996" t="s">
        <v>1002</v>
      </c>
      <c r="B33" s="1172">
        <v>1440484812.24</v>
      </c>
      <c r="C33" s="1172">
        <v>1822971303.5900002</v>
      </c>
      <c r="D33" s="1172">
        <v>1975823973.6900003</v>
      </c>
      <c r="E33" s="1172">
        <v>2001007300.3599997</v>
      </c>
      <c r="F33" s="1172">
        <v>2271903716.6000004</v>
      </c>
      <c r="G33" s="1172">
        <v>2987044998.440001</v>
      </c>
      <c r="H33" s="1292">
        <v>3329186374.9699993</v>
      </c>
      <c r="I33" s="1292">
        <v>4219827479.1300015</v>
      </c>
    </row>
    <row r="34" spans="1:9">
      <c r="A34" s="996" t="s">
        <v>1045</v>
      </c>
      <c r="B34" s="1172">
        <v>1513239072.6300004</v>
      </c>
      <c r="C34" s="1172">
        <v>1729311953.7</v>
      </c>
      <c r="D34" s="1172">
        <v>1369021632.8800001</v>
      </c>
      <c r="E34" s="1172">
        <v>1673938727.8299999</v>
      </c>
      <c r="F34" s="1172">
        <v>1985374614.6699991</v>
      </c>
      <c r="G34" s="1172">
        <v>1968702225.3900001</v>
      </c>
      <c r="H34" s="1292">
        <v>2559383829.7600002</v>
      </c>
      <c r="I34" s="1292">
        <v>4714669808.6500006</v>
      </c>
    </row>
    <row r="35" spans="1:9">
      <c r="A35" s="996" t="s">
        <v>1046</v>
      </c>
      <c r="B35" s="1172">
        <v>11286619406.07</v>
      </c>
      <c r="C35" s="1172">
        <v>11187181924.030001</v>
      </c>
      <c r="D35" s="1172">
        <v>10535496616.210001</v>
      </c>
      <c r="E35" s="1172">
        <v>11128386959.709999</v>
      </c>
      <c r="F35" s="1172">
        <v>14472448570.219997</v>
      </c>
      <c r="G35" s="1172">
        <v>19780220604.790001</v>
      </c>
      <c r="H35" s="1292">
        <v>19869869693.790001</v>
      </c>
      <c r="I35" s="1292">
        <v>22614188365.830006</v>
      </c>
    </row>
    <row r="36" spans="1:9">
      <c r="A36" s="996" t="s">
        <v>1003</v>
      </c>
      <c r="B36" s="1172">
        <v>4236594169.9500003</v>
      </c>
      <c r="C36" s="1172">
        <v>4444042849.1099997</v>
      </c>
      <c r="D36" s="1172">
        <v>4405790262.75</v>
      </c>
      <c r="E36" s="1172">
        <v>4952546730.4800014</v>
      </c>
      <c r="F36" s="1172">
        <v>5029319263.1599989</v>
      </c>
      <c r="G36" s="1172">
        <v>4660975922.1700001</v>
      </c>
      <c r="H36" s="1292">
        <v>5814721392.4800014</v>
      </c>
      <c r="I36" s="1292">
        <v>7437405751.3599987</v>
      </c>
    </row>
    <row r="37" spans="1:9">
      <c r="A37" s="996" t="s">
        <v>1004</v>
      </c>
      <c r="B37" s="1172">
        <v>1165387290</v>
      </c>
      <c r="C37" s="1172">
        <v>783137273.99000001</v>
      </c>
      <c r="D37" s="1172">
        <v>359136171.63999999</v>
      </c>
      <c r="E37" s="1172">
        <v>324476873.00999999</v>
      </c>
      <c r="F37" s="1172">
        <v>296530244.35000002</v>
      </c>
      <c r="G37" s="1172">
        <v>142741260.32999998</v>
      </c>
      <c r="H37" s="1292">
        <v>305725619.65999997</v>
      </c>
      <c r="I37" s="1292">
        <v>180174568.90000001</v>
      </c>
    </row>
    <row r="38" spans="1:9">
      <c r="A38" s="203" t="s">
        <v>1005</v>
      </c>
      <c r="B38" s="386">
        <v>26099915399.949997</v>
      </c>
      <c r="C38" s="386">
        <v>26892875219.090004</v>
      </c>
      <c r="D38" s="386">
        <v>27954005834.309986</v>
      </c>
      <c r="E38" s="386">
        <v>31707385132.689991</v>
      </c>
      <c r="F38" s="386">
        <v>34892671678.779991</v>
      </c>
      <c r="G38" s="386">
        <v>37093132053.670029</v>
      </c>
      <c r="H38" s="1291">
        <v>41501144620.299942</v>
      </c>
      <c r="I38" s="1291">
        <v>40411767177.679985</v>
      </c>
    </row>
    <row r="39" spans="1:9">
      <c r="A39" s="996" t="s">
        <v>1006</v>
      </c>
      <c r="B39" s="1172">
        <v>884119803.95000005</v>
      </c>
      <c r="C39" s="1172">
        <v>1227723912.1200001</v>
      </c>
      <c r="D39" s="1172">
        <v>1562598007.6500006</v>
      </c>
      <c r="E39" s="1172">
        <v>1840533555.1500001</v>
      </c>
      <c r="F39" s="1172">
        <v>2085349889.6800005</v>
      </c>
      <c r="G39" s="1172">
        <v>2478904175.0599995</v>
      </c>
      <c r="H39" s="1292">
        <v>2994118138.6900005</v>
      </c>
      <c r="I39" s="1292">
        <v>3316952537.7299991</v>
      </c>
    </row>
    <row r="40" spans="1:9">
      <c r="A40" s="996" t="s">
        <v>1007</v>
      </c>
      <c r="B40" s="1172">
        <v>4660729698.6100006</v>
      </c>
      <c r="C40" s="1172">
        <v>4490060985.9700012</v>
      </c>
      <c r="D40" s="1172">
        <v>4977171106.2699995</v>
      </c>
      <c r="E40" s="1172">
        <v>5418184509.4199991</v>
      </c>
      <c r="F40" s="1172">
        <v>6352782424.5400009</v>
      </c>
      <c r="G40" s="1172">
        <v>5268833360.5500011</v>
      </c>
      <c r="H40" s="1292">
        <v>5977443423.2700014</v>
      </c>
      <c r="I40" s="1292">
        <v>8897531711.8499889</v>
      </c>
    </row>
    <row r="41" spans="1:9">
      <c r="A41" s="996" t="s">
        <v>1008</v>
      </c>
      <c r="B41" s="1172">
        <v>246319749.15000004</v>
      </c>
      <c r="C41" s="1172">
        <v>446584712.00000006</v>
      </c>
      <c r="D41" s="1172">
        <v>482148720.60000026</v>
      </c>
      <c r="E41" s="1172">
        <v>744197477.13999963</v>
      </c>
      <c r="F41" s="1172">
        <v>827202761.80999982</v>
      </c>
      <c r="G41" s="1172">
        <v>2787691463.4300003</v>
      </c>
      <c r="H41" s="1292">
        <v>3282682405.8399992</v>
      </c>
      <c r="I41" s="1292">
        <v>1131055146.6499991</v>
      </c>
    </row>
    <row r="42" spans="1:9">
      <c r="A42" s="996" t="s">
        <v>1009</v>
      </c>
      <c r="B42" s="1172">
        <v>15795063375.77</v>
      </c>
      <c r="C42" s="1172">
        <v>15770976942.859999</v>
      </c>
      <c r="D42" s="1172">
        <v>16381255193.039999</v>
      </c>
      <c r="E42" s="1172">
        <v>18285465976.710003</v>
      </c>
      <c r="F42" s="1172">
        <v>18106206954.960003</v>
      </c>
      <c r="G42" s="1172">
        <v>17696798583.109997</v>
      </c>
      <c r="H42" s="1292">
        <v>20019204577.049999</v>
      </c>
      <c r="I42" s="1292">
        <v>20347496788.000004</v>
      </c>
    </row>
    <row r="43" spans="1:9">
      <c r="A43" s="996" t="s">
        <v>1010</v>
      </c>
      <c r="B43" s="1172">
        <v>1090475185.2099998</v>
      </c>
      <c r="C43" s="1172">
        <v>1105618392.1900001</v>
      </c>
      <c r="D43" s="1172">
        <v>1052388245.7</v>
      </c>
      <c r="E43" s="1172">
        <v>876114993.54999995</v>
      </c>
      <c r="F43" s="1172">
        <v>813300880.37</v>
      </c>
      <c r="G43" s="1172">
        <v>650506759.88</v>
      </c>
      <c r="H43" s="1292">
        <v>585395540.73000002</v>
      </c>
      <c r="I43" s="1292">
        <v>361754104.02999997</v>
      </c>
    </row>
    <row r="44" spans="1:9">
      <c r="A44" s="996" t="s">
        <v>1011</v>
      </c>
      <c r="B44" s="1172">
        <v>27103261</v>
      </c>
      <c r="C44" s="1172">
        <v>1508198647.02</v>
      </c>
      <c r="D44" s="1172">
        <v>32336653.57</v>
      </c>
      <c r="E44" s="1172">
        <v>201415446</v>
      </c>
      <c r="F44" s="1172">
        <v>51920343.009999998</v>
      </c>
      <c r="G44" s="1172">
        <v>265013511.70000002</v>
      </c>
      <c r="H44" s="1292">
        <v>281593626.42999995</v>
      </c>
      <c r="I44" s="1292">
        <v>70636054.140000001</v>
      </c>
    </row>
    <row r="45" spans="1:9">
      <c r="A45" s="996" t="s">
        <v>1012</v>
      </c>
      <c r="B45" s="1172">
        <v>3593197006.52</v>
      </c>
      <c r="C45" s="1172">
        <v>2274734541.0599995</v>
      </c>
      <c r="D45" s="1172">
        <v>3459156291.79</v>
      </c>
      <c r="E45" s="1172">
        <v>4286584258.7199998</v>
      </c>
      <c r="F45" s="1172">
        <v>6655908424.4099998</v>
      </c>
      <c r="G45" s="1172">
        <v>7951172864.6599998</v>
      </c>
      <c r="H45" s="1292">
        <v>8360706908.29</v>
      </c>
      <c r="I45" s="1292">
        <v>6286337168.2199993</v>
      </c>
    </row>
    <row r="46" spans="1:9">
      <c r="A46" s="203" t="s">
        <v>1013</v>
      </c>
      <c r="B46" s="386">
        <v>464543417792.81006</v>
      </c>
      <c r="C46" s="386">
        <v>552753024117.59021</v>
      </c>
      <c r="D46" s="386">
        <v>618253700605.60022</v>
      </c>
      <c r="E46" s="386">
        <v>697698455481.51978</v>
      </c>
      <c r="F46" s="386">
        <v>803787852908.96057</v>
      </c>
      <c r="G46" s="386">
        <v>920929087088.63037</v>
      </c>
      <c r="H46" s="1291">
        <v>1094853106008.2705</v>
      </c>
      <c r="I46" s="1291">
        <v>1151007897102.9197</v>
      </c>
    </row>
    <row r="47" spans="1:9">
      <c r="A47" s="203" t="s">
        <v>1014</v>
      </c>
      <c r="B47" s="386">
        <v>251957463142.23001</v>
      </c>
      <c r="C47" s="386">
        <v>302632949940.62</v>
      </c>
      <c r="D47" s="386">
        <v>310524930444.28003</v>
      </c>
      <c r="E47" s="386">
        <v>356864674751.64014</v>
      </c>
      <c r="F47" s="386">
        <v>441797451096.53003</v>
      </c>
      <c r="G47" s="386">
        <v>476681752725.50006</v>
      </c>
      <c r="H47" s="1291">
        <v>526411660370.96002</v>
      </c>
      <c r="I47" s="1291">
        <v>602465877396.47998</v>
      </c>
    </row>
    <row r="48" spans="1:9">
      <c r="A48" s="298" t="s">
        <v>1015</v>
      </c>
      <c r="B48" s="1541">
        <v>0</v>
      </c>
      <c r="C48" s="1541">
        <v>0</v>
      </c>
      <c r="D48" s="1541">
        <v>0</v>
      </c>
      <c r="E48" s="1541">
        <v>0</v>
      </c>
      <c r="F48" s="1541">
        <v>0</v>
      </c>
      <c r="G48" s="1541">
        <v>0</v>
      </c>
      <c r="H48" s="1541">
        <v>0</v>
      </c>
      <c r="I48" s="1541">
        <v>0</v>
      </c>
    </row>
    <row r="49" spans="1:9">
      <c r="A49" s="996" t="s">
        <v>1016</v>
      </c>
      <c r="B49" s="1172">
        <v>78570296426.759995</v>
      </c>
      <c r="C49" s="1172">
        <v>92642815487.800003</v>
      </c>
      <c r="D49" s="1172">
        <v>78444500025.399994</v>
      </c>
      <c r="E49" s="1172">
        <v>95442475030.159988</v>
      </c>
      <c r="F49" s="1172">
        <v>102384131536.22</v>
      </c>
      <c r="G49" s="1172">
        <v>113543001856.73999</v>
      </c>
      <c r="H49" s="1292">
        <v>115509042149.90312</v>
      </c>
      <c r="I49" s="1292">
        <v>137884175268.19</v>
      </c>
    </row>
    <row r="50" spans="1:9">
      <c r="A50" s="996" t="s">
        <v>1017</v>
      </c>
      <c r="B50" s="1172">
        <v>102631562114.03</v>
      </c>
      <c r="C50" s="1172">
        <v>123749526511.62</v>
      </c>
      <c r="D50" s="1172">
        <v>130751301369.85001</v>
      </c>
      <c r="E50" s="1172">
        <v>149471367657.45001</v>
      </c>
      <c r="F50" s="1172">
        <v>174651602903.10004</v>
      </c>
      <c r="G50" s="1172">
        <v>192122342730.40997</v>
      </c>
      <c r="H50" s="1292">
        <v>223068610471.14142</v>
      </c>
      <c r="I50" s="1292">
        <v>263710302333.12003</v>
      </c>
    </row>
    <row r="51" spans="1:9">
      <c r="A51" s="996" t="s">
        <v>1018</v>
      </c>
      <c r="B51" s="1172">
        <v>67951177497.409996</v>
      </c>
      <c r="C51" s="1172">
        <v>80991995846.699997</v>
      </c>
      <c r="D51" s="1172">
        <v>95333040971.910019</v>
      </c>
      <c r="E51" s="1172">
        <v>106305874408.42999</v>
      </c>
      <c r="F51" s="1172">
        <v>157348052176.60999</v>
      </c>
      <c r="G51" s="1172">
        <v>163226806994.13998</v>
      </c>
      <c r="H51" s="1292">
        <v>172247270487.62332</v>
      </c>
      <c r="I51" s="1292">
        <v>191546604185.10001</v>
      </c>
    </row>
    <row r="52" spans="1:9">
      <c r="A52" s="996" t="s">
        <v>432</v>
      </c>
      <c r="B52" s="1172">
        <v>2804742000.0299997</v>
      </c>
      <c r="C52" s="1172">
        <v>5248615056.5</v>
      </c>
      <c r="D52" s="1172">
        <v>5933760876.1199989</v>
      </c>
      <c r="E52" s="1172">
        <v>5644957655.5999994</v>
      </c>
      <c r="F52" s="1172">
        <v>7413664480.6000004</v>
      </c>
      <c r="G52" s="1172">
        <v>7789601144.21</v>
      </c>
      <c r="H52" s="1292">
        <v>15586737262.292194</v>
      </c>
      <c r="I52" s="1292">
        <v>9324795610.0699978</v>
      </c>
    </row>
    <row r="53" spans="1:9">
      <c r="A53" s="203" t="s">
        <v>1019</v>
      </c>
      <c r="B53" s="386">
        <v>123111031772.05</v>
      </c>
      <c r="C53" s="386">
        <v>132992524393.03</v>
      </c>
      <c r="D53" s="386">
        <v>168136341233.47</v>
      </c>
      <c r="E53" s="386">
        <v>198086444004.72</v>
      </c>
      <c r="F53" s="386">
        <v>196707433998.04004</v>
      </c>
      <c r="G53" s="386">
        <v>240810355608.19</v>
      </c>
      <c r="H53" s="1291">
        <v>252834184696.16998</v>
      </c>
      <c r="I53" s="1291">
        <v>271557981885.10999</v>
      </c>
    </row>
    <row r="54" spans="1:9">
      <c r="A54" s="996" t="s">
        <v>1020</v>
      </c>
      <c r="B54" s="1172">
        <v>42438255</v>
      </c>
      <c r="C54" s="1172">
        <v>1981729102</v>
      </c>
      <c r="D54" s="1172">
        <v>1101766090</v>
      </c>
      <c r="E54" s="1172">
        <v>1452747994</v>
      </c>
      <c r="F54" s="1172">
        <v>783713311</v>
      </c>
      <c r="G54" s="1172">
        <v>1498292434</v>
      </c>
      <c r="H54" s="1292">
        <v>1072361562</v>
      </c>
      <c r="I54" s="1292">
        <v>4271969988</v>
      </c>
    </row>
    <row r="55" spans="1:9">
      <c r="A55" s="996" t="s">
        <v>1021</v>
      </c>
      <c r="B55" s="1172">
        <v>84790588.890000001</v>
      </c>
      <c r="C55" s="1172">
        <v>929269708</v>
      </c>
      <c r="D55" s="1172">
        <v>7074845494</v>
      </c>
      <c r="E55" s="1172">
        <v>359887427</v>
      </c>
      <c r="F55" s="1172">
        <v>1386938267</v>
      </c>
      <c r="G55" s="1172">
        <v>87056902</v>
      </c>
      <c r="H55" s="1292">
        <v>17974314.98</v>
      </c>
      <c r="I55" s="1292">
        <v>8394661310.8600006</v>
      </c>
    </row>
    <row r="56" spans="1:9">
      <c r="A56" s="996" t="s">
        <v>1022</v>
      </c>
      <c r="B56" s="1172">
        <v>108775979028.02</v>
      </c>
      <c r="C56" s="1172">
        <v>126501310154.95</v>
      </c>
      <c r="D56" s="1172">
        <v>156975062283</v>
      </c>
      <c r="E56" s="1172">
        <v>191073671979.91</v>
      </c>
      <c r="F56" s="1172">
        <v>175766663045.67004</v>
      </c>
      <c r="G56" s="1172">
        <v>214470068613.59</v>
      </c>
      <c r="H56" s="1292">
        <v>223110722698.32999</v>
      </c>
      <c r="I56" s="1292">
        <v>244573309368.38</v>
      </c>
    </row>
    <row r="57" spans="1:9">
      <c r="A57" s="996" t="s">
        <v>1023</v>
      </c>
      <c r="B57" s="1172">
        <v>13505147353.139999</v>
      </c>
      <c r="C57" s="1172">
        <v>3578949236.21</v>
      </c>
      <c r="D57" s="1172">
        <v>2984667366.4699998</v>
      </c>
      <c r="E57" s="1172">
        <v>5200136603.8099995</v>
      </c>
      <c r="F57" s="1172">
        <v>18770119374.369999</v>
      </c>
      <c r="G57" s="1172">
        <v>24754937658.599998</v>
      </c>
      <c r="H57" s="1292">
        <v>28633126120.860001</v>
      </c>
      <c r="I57" s="1292">
        <v>14318041217.870003</v>
      </c>
    </row>
    <row r="58" spans="1:9">
      <c r="A58" s="389" t="s">
        <v>1024</v>
      </c>
      <c r="B58" s="386">
        <v>4194861295.3900003</v>
      </c>
      <c r="C58" s="386">
        <v>5805242135.6899986</v>
      </c>
      <c r="D58" s="386">
        <v>17503718317.07</v>
      </c>
      <c r="E58" s="386">
        <v>13817245740.25</v>
      </c>
      <c r="F58" s="386">
        <v>21215780557.25</v>
      </c>
      <c r="G58" s="386">
        <v>21676177635.510002</v>
      </c>
      <c r="H58" s="1293">
        <v>30474091315.730007</v>
      </c>
      <c r="I58" s="1291">
        <v>41826895311.510002</v>
      </c>
    </row>
    <row r="59" spans="1:9">
      <c r="A59" s="996" t="s">
        <v>1025</v>
      </c>
      <c r="B59" s="1541">
        <v>0</v>
      </c>
      <c r="C59" s="1541">
        <v>0</v>
      </c>
      <c r="D59" s="1541">
        <v>0</v>
      </c>
      <c r="E59" s="1541">
        <v>0</v>
      </c>
      <c r="F59" s="1541">
        <v>0</v>
      </c>
      <c r="G59" s="1541">
        <v>0</v>
      </c>
      <c r="H59" s="1292">
        <v>8641802077.3099957</v>
      </c>
      <c r="I59" s="1292">
        <v>8660196916.0699978</v>
      </c>
    </row>
    <row r="60" spans="1:9">
      <c r="A60" s="996" t="s">
        <v>1026</v>
      </c>
      <c r="B60" s="1541">
        <v>0</v>
      </c>
      <c r="C60" s="1541">
        <v>0</v>
      </c>
      <c r="D60" s="1541">
        <v>0</v>
      </c>
      <c r="E60" s="1541">
        <v>0</v>
      </c>
      <c r="F60" s="1541">
        <v>0</v>
      </c>
      <c r="G60" s="1541">
        <v>0</v>
      </c>
      <c r="H60" s="1292">
        <v>21832289238.419998</v>
      </c>
      <c r="I60" s="1292">
        <v>33176627949.440002</v>
      </c>
    </row>
    <row r="61" spans="1:9">
      <c r="A61" s="203" t="s">
        <v>1027</v>
      </c>
      <c r="B61" s="386">
        <v>10366185897.299999</v>
      </c>
      <c r="C61" s="386">
        <v>12831788117.530003</v>
      </c>
      <c r="D61" s="386">
        <v>10551676034.92</v>
      </c>
      <c r="E61" s="386">
        <v>13127545936.710001</v>
      </c>
      <c r="F61" s="386">
        <v>10412551501.949997</v>
      </c>
      <c r="G61" s="386">
        <v>25792714437.529999</v>
      </c>
      <c r="H61" s="1291">
        <v>16499549527.35</v>
      </c>
      <c r="I61" s="1291">
        <v>17488001014.34</v>
      </c>
    </row>
    <row r="62" spans="1:9">
      <c r="A62" s="203" t="s">
        <v>1028</v>
      </c>
      <c r="B62" s="386">
        <v>10865278645.559999</v>
      </c>
      <c r="C62" s="386">
        <v>12626044069.77</v>
      </c>
      <c r="D62" s="386">
        <v>14752502331.299994</v>
      </c>
      <c r="E62" s="386">
        <v>10890645502.700003</v>
      </c>
      <c r="F62" s="386">
        <v>14222212018.560011</v>
      </c>
      <c r="G62" s="386">
        <v>17563634011.87001</v>
      </c>
      <c r="H62" s="1291">
        <v>20955019351.950005</v>
      </c>
      <c r="I62" s="1291">
        <v>24162329659.68</v>
      </c>
    </row>
    <row r="63" spans="1:9">
      <c r="A63" s="996" t="s">
        <v>1029</v>
      </c>
      <c r="B63" s="1172">
        <v>5440568671.2699986</v>
      </c>
      <c r="C63" s="1172">
        <v>6658230294.2999983</v>
      </c>
      <c r="D63" s="1172">
        <v>7370920274.0200033</v>
      </c>
      <c r="E63" s="1172">
        <v>4911503121.5900002</v>
      </c>
      <c r="F63" s="1172">
        <v>6153634002.130002</v>
      </c>
      <c r="G63" s="1172">
        <v>8259334033.9300013</v>
      </c>
      <c r="H63" s="1292">
        <v>10909907211.559996</v>
      </c>
      <c r="I63" s="1292">
        <v>12125155692.399998</v>
      </c>
    </row>
    <row r="64" spans="1:9">
      <c r="A64" s="996" t="s">
        <v>1030</v>
      </c>
      <c r="B64" s="1172">
        <v>501549851.39999998</v>
      </c>
      <c r="C64" s="1172">
        <v>731673723.88</v>
      </c>
      <c r="D64" s="1172">
        <v>314052990.17000008</v>
      </c>
      <c r="E64" s="1172">
        <v>405560802.68000001</v>
      </c>
      <c r="F64" s="1172">
        <v>187208717.38999999</v>
      </c>
      <c r="G64" s="1172">
        <v>204241304.42000002</v>
      </c>
      <c r="H64" s="1292">
        <v>432473826.52999997</v>
      </c>
      <c r="I64" s="1292">
        <v>772170220.80000007</v>
      </c>
    </row>
    <row r="65" spans="1:9">
      <c r="A65" s="996" t="s">
        <v>968</v>
      </c>
      <c r="B65" s="1172">
        <v>4534639521.6600008</v>
      </c>
      <c r="C65" s="1172">
        <v>4784323136.9299994</v>
      </c>
      <c r="D65" s="1172">
        <v>6721116361.4899998</v>
      </c>
      <c r="E65" s="1172">
        <v>5300877942.0600014</v>
      </c>
      <c r="F65" s="1172">
        <v>7469975141.4799995</v>
      </c>
      <c r="G65" s="1172">
        <v>8431798477.5299997</v>
      </c>
      <c r="H65" s="1292">
        <v>8504297065.7200003</v>
      </c>
      <c r="I65" s="1292">
        <v>10443758258.49</v>
      </c>
    </row>
    <row r="66" spans="1:9">
      <c r="A66" s="996" t="s">
        <v>1031</v>
      </c>
      <c r="B66" s="1172">
        <v>345372199.59000003</v>
      </c>
      <c r="C66" s="1172">
        <v>447733150.30000007</v>
      </c>
      <c r="D66" s="1172">
        <v>346412705.62000012</v>
      </c>
      <c r="E66" s="1172">
        <v>272598252.76000005</v>
      </c>
      <c r="F66" s="1172">
        <v>411394157.55999994</v>
      </c>
      <c r="G66" s="1172">
        <v>668260195.99000001</v>
      </c>
      <c r="H66" s="1292">
        <v>1108341248.1399996</v>
      </c>
      <c r="I66" s="1292">
        <v>821245487.99000013</v>
      </c>
    </row>
    <row r="67" spans="1:9">
      <c r="A67" s="203" t="s">
        <v>1032</v>
      </c>
      <c r="B67" s="386">
        <v>1805094643.0699995</v>
      </c>
      <c r="C67" s="386">
        <v>1554807378.7000003</v>
      </c>
      <c r="D67" s="386">
        <v>2691271178.2899995</v>
      </c>
      <c r="E67" s="386">
        <v>2093303556.7799993</v>
      </c>
      <c r="F67" s="386">
        <v>3351997342.8200006</v>
      </c>
      <c r="G67" s="386">
        <v>2150500335.2299986</v>
      </c>
      <c r="H67" s="1291">
        <v>2487682417.2399998</v>
      </c>
      <c r="I67" s="1291">
        <v>2167943361.2600017</v>
      </c>
    </row>
    <row r="68" spans="1:9">
      <c r="A68" s="996" t="s">
        <v>1033</v>
      </c>
      <c r="B68" s="1172">
        <v>39649551.920000002</v>
      </c>
      <c r="C68" s="1172">
        <v>35219867.490000002</v>
      </c>
      <c r="D68" s="1172">
        <v>66852353.590000018</v>
      </c>
      <c r="E68" s="1172">
        <v>274465942.36000001</v>
      </c>
      <c r="F68" s="1172">
        <v>234928568.69</v>
      </c>
      <c r="G68" s="1172">
        <v>306015939.64000005</v>
      </c>
      <c r="H68" s="1292">
        <v>268753091.99999988</v>
      </c>
      <c r="I68" s="1292">
        <v>345851984.77000004</v>
      </c>
    </row>
    <row r="69" spans="1:9">
      <c r="A69" s="996" t="s">
        <v>1048</v>
      </c>
      <c r="B69" s="1172">
        <v>80338998.450000003</v>
      </c>
      <c r="C69" s="1172">
        <v>41868278.820000008</v>
      </c>
      <c r="D69" s="1172">
        <v>153353313.84999999</v>
      </c>
      <c r="E69" s="1172">
        <v>47651782.910000004</v>
      </c>
      <c r="F69" s="1172">
        <v>167430367.89999998</v>
      </c>
      <c r="G69" s="1172">
        <v>22327609.629999995</v>
      </c>
      <c r="H69" s="1292">
        <v>96024645.85999997</v>
      </c>
      <c r="I69" s="1292">
        <v>63733666.139999986</v>
      </c>
    </row>
    <row r="70" spans="1:9">
      <c r="A70" s="996" t="s">
        <v>1004</v>
      </c>
      <c r="B70" s="1172">
        <v>1146934510.0799999</v>
      </c>
      <c r="C70" s="1172">
        <v>1058219282.54</v>
      </c>
      <c r="D70" s="1172">
        <v>1244936259.8200002</v>
      </c>
      <c r="E70" s="1172">
        <v>808006129.27999997</v>
      </c>
      <c r="F70" s="1172">
        <v>1108004864.0799999</v>
      </c>
      <c r="G70" s="1172">
        <v>1193869785.1700001</v>
      </c>
      <c r="H70" s="1292">
        <v>1277412395.75</v>
      </c>
      <c r="I70" s="1292">
        <v>1191712667.5699997</v>
      </c>
    </row>
    <row r="71" spans="1:9">
      <c r="A71" s="996" t="s">
        <v>1034</v>
      </c>
      <c r="B71" s="1172">
        <v>536736319.26999998</v>
      </c>
      <c r="C71" s="1172">
        <v>419499949.88</v>
      </c>
      <c r="D71" s="1172">
        <v>1226129250.0299997</v>
      </c>
      <c r="E71" s="1172">
        <v>963179702.23000014</v>
      </c>
      <c r="F71" s="1172">
        <v>1841633542.1499999</v>
      </c>
      <c r="G71" s="1172">
        <v>628287000.78999984</v>
      </c>
      <c r="H71" s="1292">
        <v>845492283.63000011</v>
      </c>
      <c r="I71" s="1292">
        <v>566645042.77999997</v>
      </c>
    </row>
    <row r="72" spans="1:9">
      <c r="A72" s="203" t="s">
        <v>1050</v>
      </c>
      <c r="B72" s="386">
        <v>339854750</v>
      </c>
      <c r="C72" s="386">
        <v>343089157.64999998</v>
      </c>
      <c r="D72" s="386">
        <v>257100585</v>
      </c>
      <c r="E72" s="386">
        <v>268371144.19</v>
      </c>
      <c r="F72" s="386">
        <v>242953390.18000001</v>
      </c>
      <c r="G72" s="386">
        <v>159896436.94</v>
      </c>
      <c r="H72" s="1291">
        <v>137483792.62</v>
      </c>
      <c r="I72" s="1291">
        <v>2781537356.9499998</v>
      </c>
    </row>
    <row r="73" spans="1:9">
      <c r="A73" s="203" t="s">
        <v>1035</v>
      </c>
      <c r="B73" s="386">
        <v>1173906371.28</v>
      </c>
      <c r="C73" s="386">
        <v>6184385350.2599993</v>
      </c>
      <c r="D73" s="386">
        <v>6752371801.8599997</v>
      </c>
      <c r="E73" s="386">
        <v>6594067509.4200001</v>
      </c>
      <c r="F73" s="386">
        <v>6367486755.4700003</v>
      </c>
      <c r="G73" s="386">
        <v>6721218886</v>
      </c>
      <c r="H73" s="1291">
        <v>11173549405.210001</v>
      </c>
      <c r="I73" s="1291">
        <v>22409917208.130001</v>
      </c>
    </row>
    <row r="74" spans="1:9">
      <c r="A74" s="203" t="s">
        <v>1036</v>
      </c>
      <c r="B74" s="386">
        <v>60839117957.889984</v>
      </c>
      <c r="C74" s="386">
        <v>77123541690.960037</v>
      </c>
      <c r="D74" s="386">
        <v>86735508532.619904</v>
      </c>
      <c r="E74" s="386">
        <v>94161440481.470016</v>
      </c>
      <c r="F74" s="386">
        <v>107771285860.56985</v>
      </c>
      <c r="G74" s="386">
        <v>127688059699.2901</v>
      </c>
      <c r="H74" s="1291">
        <v>147388514978.40005</v>
      </c>
      <c r="I74" s="1291">
        <v>164330184312.89023</v>
      </c>
    </row>
    <row r="75" spans="1:9">
      <c r="A75" s="996" t="s">
        <v>1037</v>
      </c>
      <c r="B75" s="1172">
        <v>32961285123.110001</v>
      </c>
      <c r="C75" s="1172">
        <v>38649357704.690002</v>
      </c>
      <c r="D75" s="1172">
        <v>45248668065.07</v>
      </c>
      <c r="E75" s="1172">
        <v>49534233313.779999</v>
      </c>
      <c r="F75" s="1172">
        <v>56043442194.459999</v>
      </c>
      <c r="G75" s="1172">
        <v>70537976091.509979</v>
      </c>
      <c r="H75" s="1292">
        <v>79383097254.270004</v>
      </c>
      <c r="I75" s="1292">
        <v>86766917835.219971</v>
      </c>
    </row>
    <row r="76" spans="1:9">
      <c r="A76" s="996" t="s">
        <v>1049</v>
      </c>
      <c r="B76" s="1172">
        <v>843941649.70999992</v>
      </c>
      <c r="C76" s="1172">
        <v>972935983.61999989</v>
      </c>
      <c r="D76" s="1172">
        <v>1156896934.0200002</v>
      </c>
      <c r="E76" s="1172">
        <v>2258257276.5800004</v>
      </c>
      <c r="F76" s="1172">
        <v>2420209191.2499995</v>
      </c>
      <c r="G76" s="1172">
        <v>9817326816.1199989</v>
      </c>
      <c r="H76" s="1292">
        <v>10861944382.829996</v>
      </c>
      <c r="I76" s="1292">
        <v>12912158845.299995</v>
      </c>
    </row>
    <row r="77" spans="1:9">
      <c r="A77" s="996" t="s">
        <v>1038</v>
      </c>
      <c r="B77" s="1172">
        <v>1290544367.8499999</v>
      </c>
      <c r="C77" s="1172">
        <v>5903455317.79</v>
      </c>
      <c r="D77" s="1172">
        <v>1372579592.5000002</v>
      </c>
      <c r="E77" s="1172">
        <v>1872209428.8400002</v>
      </c>
      <c r="F77" s="1172">
        <v>1135032128.1900001</v>
      </c>
      <c r="G77" s="1172">
        <v>1305379103.5899997</v>
      </c>
      <c r="H77" s="1292">
        <v>2131413555.1199996</v>
      </c>
      <c r="I77" s="1292">
        <v>6370912454.6000004</v>
      </c>
    </row>
    <row r="78" spans="1:9">
      <c r="A78" s="996" t="s">
        <v>1039</v>
      </c>
      <c r="B78" s="1172">
        <v>10042000683.139999</v>
      </c>
      <c r="C78" s="1172">
        <v>11468870436.920002</v>
      </c>
      <c r="D78" s="1172">
        <v>13900575903.84</v>
      </c>
      <c r="E78" s="1172">
        <v>15590403962.130003</v>
      </c>
      <c r="F78" s="1172">
        <v>20332347149.219997</v>
      </c>
      <c r="G78" s="1172">
        <v>15828246684.51</v>
      </c>
      <c r="H78" s="1292">
        <v>17626124928.41</v>
      </c>
      <c r="I78" s="1292">
        <v>18751240641.839993</v>
      </c>
    </row>
    <row r="79" spans="1:9">
      <c r="A79" s="996" t="s">
        <v>953</v>
      </c>
      <c r="B79" s="1172">
        <v>3643226220.8199997</v>
      </c>
      <c r="C79" s="1172">
        <v>3371428246.77</v>
      </c>
      <c r="D79" s="1172">
        <v>3824924997.210001</v>
      </c>
      <c r="E79" s="1172">
        <v>3641385649.5900011</v>
      </c>
      <c r="F79" s="1172">
        <v>3627122543.4700012</v>
      </c>
      <c r="G79" s="1172">
        <v>3570076397.0899997</v>
      </c>
      <c r="H79" s="1292">
        <v>3881180418.6200008</v>
      </c>
      <c r="I79" s="1292">
        <v>4506658313.4400005</v>
      </c>
    </row>
    <row r="80" spans="1:9">
      <c r="A80" s="996" t="s">
        <v>1040</v>
      </c>
      <c r="B80" s="1172">
        <v>6858648586.9700003</v>
      </c>
      <c r="C80" s="1172">
        <v>6168773641.6600046</v>
      </c>
      <c r="D80" s="1172">
        <v>6590041018.8200006</v>
      </c>
      <c r="E80" s="1172">
        <v>6947314846.7100048</v>
      </c>
      <c r="F80" s="1172">
        <v>6766533404.6500015</v>
      </c>
      <c r="G80" s="1172">
        <v>8119507087.1100006</v>
      </c>
      <c r="H80" s="1292">
        <v>12127495755.63999</v>
      </c>
      <c r="I80" s="1292">
        <v>13737167982.159983</v>
      </c>
    </row>
    <row r="81" spans="1:9">
      <c r="A81" s="996" t="s">
        <v>1041</v>
      </c>
      <c r="B81" s="1172">
        <v>4722618505.0200014</v>
      </c>
      <c r="C81" s="1172">
        <v>10614744221.640007</v>
      </c>
      <c r="D81" s="1172">
        <v>14679501607.390001</v>
      </c>
      <c r="E81" s="1172">
        <v>15532346004.839993</v>
      </c>
      <c r="F81" s="1172">
        <v>17446609249.330002</v>
      </c>
      <c r="G81" s="1172">
        <v>18516818545.609966</v>
      </c>
      <c r="H81" s="1292">
        <v>21377258683.510017</v>
      </c>
      <c r="I81" s="1292">
        <v>21285128240.160007</v>
      </c>
    </row>
    <row r="82" spans="1:9" ht="15.75" thickBot="1">
      <c r="A82" s="390" t="s">
        <v>1042</v>
      </c>
      <c r="B82" s="391">
        <v>459269248186.70007</v>
      </c>
      <c r="C82" s="391">
        <v>550583036557.21008</v>
      </c>
      <c r="D82" s="391">
        <v>617826207346.09009</v>
      </c>
      <c r="E82" s="391">
        <v>695854492605.29968</v>
      </c>
      <c r="F82" s="386">
        <v>802088847783.37073</v>
      </c>
      <c r="G82" s="386">
        <v>919200233422.50061</v>
      </c>
      <c r="H82" s="1294">
        <v>1008361735855.6301</v>
      </c>
      <c r="I82" s="1291">
        <v>1149145371873.4294</v>
      </c>
    </row>
    <row r="83" spans="1:9" ht="15" customHeight="1" thickTop="1" thickBot="1">
      <c r="A83" s="385" t="s">
        <v>95</v>
      </c>
      <c r="B83" s="699">
        <v>566</v>
      </c>
      <c r="C83" s="699">
        <v>716</v>
      </c>
      <c r="D83" s="699">
        <v>890</v>
      </c>
      <c r="E83" s="699">
        <v>885</v>
      </c>
      <c r="F83" s="699">
        <v>803</v>
      </c>
      <c r="G83" s="699">
        <v>887</v>
      </c>
      <c r="H83" s="1438">
        <v>1016</v>
      </c>
      <c r="I83" s="1438">
        <v>1144</v>
      </c>
    </row>
    <row r="84" spans="1:9" ht="16.5" thickTop="1">
      <c r="A84" s="15" t="s">
        <v>1251</v>
      </c>
    </row>
    <row r="85" spans="1:9" ht="15.75">
      <c r="A85" s="15" t="s">
        <v>586</v>
      </c>
    </row>
    <row r="86" spans="1:9" ht="15.75">
      <c r="A86" s="15" t="s">
        <v>664</v>
      </c>
    </row>
    <row r="87" spans="1:9" ht="15.75">
      <c r="A87" s="15" t="s">
        <v>786</v>
      </c>
    </row>
    <row r="88" spans="1:9" ht="15.75">
      <c r="A88" s="698" t="s">
        <v>1682</v>
      </c>
    </row>
    <row r="89" spans="1:9" ht="15.75">
      <c r="A89" s="12" t="s">
        <v>755</v>
      </c>
    </row>
    <row r="90" spans="1:9" ht="15.75">
      <c r="A90" s="77" t="s">
        <v>176</v>
      </c>
    </row>
    <row r="91" spans="1:9" ht="15.75">
      <c r="A91" s="35" t="s">
        <v>10</v>
      </c>
    </row>
  </sheetData>
  <phoneticPr fontId="0" type="noConversion"/>
  <pageMargins left="0.7" right="0.39370078740157483" top="0.45" bottom="0.35" header="0.15748031496062992" footer="0.19"/>
  <pageSetup scale="55" orientation="portrait" r:id="rId1"/>
  <drawing r:id="rId2"/>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2">
    <pageSetUpPr fitToPage="1"/>
  </sheetPr>
  <dimension ref="A1:I73"/>
  <sheetViews>
    <sheetView showGridLines="0" topLeftCell="A42" zoomScaleNormal="100" workbookViewId="0">
      <pane xSplit="1" topLeftCell="B1" activePane="topRight" state="frozen"/>
      <selection activeCell="A29" sqref="A29"/>
      <selection pane="topRight" activeCell="D65" sqref="D65"/>
    </sheetView>
  </sheetViews>
  <sheetFormatPr defaultRowHeight="15"/>
  <cols>
    <col min="1" max="1" width="42.140625" style="67" customWidth="1"/>
    <col min="2" max="6" width="13.140625" style="293" customWidth="1"/>
    <col min="7" max="7" width="13.140625" style="67" customWidth="1"/>
    <col min="8" max="8" width="16.42578125" style="67" customWidth="1"/>
    <col min="9" max="9" width="16.28515625" style="67" customWidth="1"/>
    <col min="10" max="16384" width="9.140625" style="67"/>
  </cols>
  <sheetData>
    <row r="1" spans="1:9">
      <c r="A1" s="289"/>
    </row>
    <row r="2" spans="1:9">
      <c r="A2" s="289"/>
    </row>
    <row r="3" spans="1:9">
      <c r="A3" s="78" t="s">
        <v>263</v>
      </c>
      <c r="B3" s="79"/>
      <c r="C3" s="79"/>
      <c r="D3" s="79"/>
      <c r="E3" s="80"/>
      <c r="F3" s="80"/>
      <c r="G3" s="80"/>
      <c r="H3" s="80"/>
      <c r="I3" s="80">
        <v>103</v>
      </c>
    </row>
    <row r="4" spans="1:9">
      <c r="A4" s="289"/>
    </row>
    <row r="5" spans="1:9">
      <c r="A5" s="289"/>
    </row>
    <row r="6" spans="1:9">
      <c r="A6" s="289"/>
    </row>
    <row r="7" spans="1:9">
      <c r="A7" s="74" t="s">
        <v>750</v>
      </c>
    </row>
    <row r="8" spans="1:9">
      <c r="A8" s="203" t="s">
        <v>652</v>
      </c>
    </row>
    <row r="9" spans="1:9" ht="14.25" customHeight="1">
      <c r="A9" s="451" t="s">
        <v>175</v>
      </c>
    </row>
    <row r="10" spans="1:9" ht="15.75" customHeight="1">
      <c r="A10" s="74" t="s">
        <v>503</v>
      </c>
    </row>
    <row r="11" spans="1:9" ht="15.75" customHeight="1">
      <c r="A11" s="74" t="s">
        <v>1601</v>
      </c>
    </row>
    <row r="12" spans="1:9">
      <c r="A12" s="72" t="s">
        <v>434</v>
      </c>
    </row>
    <row r="13" spans="1:9" ht="15.75" customHeight="1">
      <c r="A13" s="1151" t="s">
        <v>93</v>
      </c>
      <c r="B13" s="553">
        <v>2006</v>
      </c>
      <c r="C13" s="553">
        <v>2007</v>
      </c>
      <c r="D13" s="553">
        <v>2008</v>
      </c>
      <c r="E13" s="553">
        <v>2009</v>
      </c>
      <c r="F13" s="553">
        <v>2010</v>
      </c>
      <c r="G13" s="553">
        <v>2011</v>
      </c>
      <c r="H13" s="553">
        <v>2012</v>
      </c>
      <c r="I13" s="553">
        <v>2013</v>
      </c>
    </row>
    <row r="14" spans="1:9">
      <c r="A14" s="388" t="s">
        <v>1051</v>
      </c>
      <c r="B14" s="392">
        <v>1104766643.25</v>
      </c>
      <c r="C14" s="392">
        <v>8562305517.0699997</v>
      </c>
      <c r="D14" s="392">
        <v>7974592912.750001</v>
      </c>
      <c r="E14" s="392">
        <v>11173435091.110001</v>
      </c>
      <c r="F14" s="392">
        <v>16829026212.469999</v>
      </c>
      <c r="G14" s="392">
        <v>21142042555.149998</v>
      </c>
      <c r="H14" s="1231">
        <v>24324012997.560001</v>
      </c>
      <c r="I14" s="1231">
        <v>27994811074.569996</v>
      </c>
    </row>
    <row r="15" spans="1:9">
      <c r="A15" s="995" t="s">
        <v>955</v>
      </c>
      <c r="B15" s="1192">
        <v>499738918</v>
      </c>
      <c r="C15" s="1192">
        <v>4575614870.8299999</v>
      </c>
      <c r="D15" s="1192">
        <v>3867584912.5599995</v>
      </c>
      <c r="E15" s="1192">
        <v>6297108427.5900002</v>
      </c>
      <c r="F15" s="1192">
        <v>9482876140.2800007</v>
      </c>
      <c r="G15" s="1192">
        <v>11931439636.939999</v>
      </c>
      <c r="H15" s="1232">
        <v>13411615578.050001</v>
      </c>
      <c r="I15" s="1232">
        <v>15881433544.1</v>
      </c>
    </row>
    <row r="16" spans="1:9">
      <c r="A16" s="995" t="s">
        <v>956</v>
      </c>
      <c r="B16" s="1192">
        <v>50198640</v>
      </c>
      <c r="C16" s="1192">
        <v>497169144.92000002</v>
      </c>
      <c r="D16" s="1192">
        <v>600385354.72000003</v>
      </c>
      <c r="E16" s="1192">
        <v>645381624.87</v>
      </c>
      <c r="F16" s="1192">
        <v>1415559713.27</v>
      </c>
      <c r="G16" s="1192">
        <v>1812170804.1900001</v>
      </c>
      <c r="H16" s="1232">
        <v>1685041452.5</v>
      </c>
      <c r="I16" s="1232">
        <v>1640890680.9099998</v>
      </c>
    </row>
    <row r="17" spans="1:9">
      <c r="A17" s="995" t="s">
        <v>957</v>
      </c>
      <c r="B17" s="1192">
        <v>554829085.25</v>
      </c>
      <c r="C17" s="1192">
        <v>3489531501.3199997</v>
      </c>
      <c r="D17" s="1192">
        <v>3506622645.4699998</v>
      </c>
      <c r="E17" s="1192">
        <v>4230945038.6499996</v>
      </c>
      <c r="F17" s="1192">
        <v>5930590358.9200001</v>
      </c>
      <c r="G17" s="1192">
        <v>7398432114.0200005</v>
      </c>
      <c r="H17" s="1232">
        <v>9227355967.0100002</v>
      </c>
      <c r="I17" s="1232">
        <v>10472486849.559999</v>
      </c>
    </row>
    <row r="18" spans="1:9">
      <c r="A18" s="388" t="s">
        <v>1052</v>
      </c>
      <c r="B18" s="392">
        <v>134363774.19999999</v>
      </c>
      <c r="C18" s="392">
        <v>706683116.58000004</v>
      </c>
      <c r="D18" s="392">
        <v>719692728.05000007</v>
      </c>
      <c r="E18" s="392">
        <v>879910150.84000015</v>
      </c>
      <c r="F18" s="392">
        <v>1130757223.5599999</v>
      </c>
      <c r="G18" s="392">
        <v>1017510576.96</v>
      </c>
      <c r="H18" s="1231">
        <v>1200556876.8700001</v>
      </c>
      <c r="I18" s="1231">
        <v>2165230452.0999999</v>
      </c>
    </row>
    <row r="19" spans="1:9">
      <c r="A19" s="995" t="s">
        <v>1053</v>
      </c>
      <c r="B19" s="1192">
        <v>12914466.16</v>
      </c>
      <c r="C19" s="1192">
        <v>17964131.32</v>
      </c>
      <c r="D19" s="1192">
        <v>91258678.479999989</v>
      </c>
      <c r="E19" s="1192">
        <v>39929960.040000007</v>
      </c>
      <c r="F19" s="1192">
        <v>109594883.99000002</v>
      </c>
      <c r="G19" s="1192">
        <v>21635145.509999998</v>
      </c>
      <c r="H19" s="1232">
        <v>155915988.71000001</v>
      </c>
      <c r="I19" s="1232">
        <v>116908285.51999998</v>
      </c>
    </row>
    <row r="20" spans="1:9">
      <c r="A20" s="995" t="s">
        <v>1054</v>
      </c>
      <c r="B20" s="1192">
        <v>82520854.409999996</v>
      </c>
      <c r="C20" s="1192">
        <v>578468148.27999997</v>
      </c>
      <c r="D20" s="1192">
        <v>574983754.00000012</v>
      </c>
      <c r="E20" s="1192">
        <v>741803361.69000006</v>
      </c>
      <c r="F20" s="1192">
        <v>757920909.07000017</v>
      </c>
      <c r="G20" s="1192">
        <v>845736731.06999993</v>
      </c>
      <c r="H20" s="1232">
        <v>697166773.32999992</v>
      </c>
      <c r="I20" s="1232">
        <v>1713360774.4900005</v>
      </c>
    </row>
    <row r="21" spans="1:9">
      <c r="A21" s="995" t="s">
        <v>1055</v>
      </c>
      <c r="B21" s="1192">
        <v>38789591</v>
      </c>
      <c r="C21" s="1192">
        <v>109559136.98999999</v>
      </c>
      <c r="D21" s="1192">
        <v>53450295.569999993</v>
      </c>
      <c r="E21" s="1192">
        <v>98176829.109999985</v>
      </c>
      <c r="F21" s="1192">
        <v>263241430.49999997</v>
      </c>
      <c r="G21" s="1192">
        <v>150138701.38</v>
      </c>
      <c r="H21" s="1232">
        <v>347474114.82999992</v>
      </c>
      <c r="I21" s="1232">
        <v>334961392.09000003</v>
      </c>
    </row>
    <row r="22" spans="1:9">
      <c r="A22" s="388" t="s">
        <v>1056</v>
      </c>
      <c r="B22" s="392">
        <v>1030919067.74</v>
      </c>
      <c r="C22" s="392">
        <v>7739966330.75</v>
      </c>
      <c r="D22" s="392">
        <v>7164436970.8700008</v>
      </c>
      <c r="E22" s="392">
        <v>7828057844.3999987</v>
      </c>
      <c r="F22" s="392">
        <v>7890202650.5199995</v>
      </c>
      <c r="G22" s="392">
        <v>9347611318.0200005</v>
      </c>
      <c r="H22" s="1231">
        <v>10077344103.66</v>
      </c>
      <c r="I22" s="1231">
        <v>10554475370.83</v>
      </c>
    </row>
    <row r="23" spans="1:9">
      <c r="A23" s="995" t="s">
        <v>1057</v>
      </c>
      <c r="B23" s="1192">
        <v>959856925.26999998</v>
      </c>
      <c r="C23" s="1192">
        <v>7305483593.0699997</v>
      </c>
      <c r="D23" s="1192">
        <v>6804177529.0700006</v>
      </c>
      <c r="E23" s="1192">
        <v>7233393421.5900002</v>
      </c>
      <c r="F23" s="1192">
        <v>7373440987.0400009</v>
      </c>
      <c r="G23" s="1192">
        <v>8586225174.4012184</v>
      </c>
      <c r="H23" s="1232">
        <v>9268229126.5922413</v>
      </c>
      <c r="I23" s="1232">
        <v>9596835574.5</v>
      </c>
    </row>
    <row r="24" spans="1:9">
      <c r="A24" s="995" t="s">
        <v>432</v>
      </c>
      <c r="B24" s="1192">
        <v>71062142.469999999</v>
      </c>
      <c r="C24" s="1192">
        <v>434482737.68000001</v>
      </c>
      <c r="D24" s="1192">
        <v>360259441.80000001</v>
      </c>
      <c r="E24" s="1192">
        <v>594546903.58000004</v>
      </c>
      <c r="F24" s="1192">
        <v>516761663.4799999</v>
      </c>
      <c r="G24" s="1192">
        <v>761280558.17212355</v>
      </c>
      <c r="H24" s="1232">
        <v>809114977.06776214</v>
      </c>
      <c r="I24" s="1232">
        <v>957639796.32999992</v>
      </c>
    </row>
    <row r="25" spans="1:9">
      <c r="A25" s="388" t="s">
        <v>1058</v>
      </c>
      <c r="B25" s="392">
        <v>201533741</v>
      </c>
      <c r="C25" s="392">
        <v>453658830.89999998</v>
      </c>
      <c r="D25" s="392">
        <v>686906504.53999996</v>
      </c>
      <c r="E25" s="392">
        <v>848793858.96000004</v>
      </c>
      <c r="F25" s="392">
        <v>1081688192.9099998</v>
      </c>
      <c r="G25" s="392">
        <v>1282352964.29</v>
      </c>
      <c r="H25" s="1231">
        <v>1509951748.1700001</v>
      </c>
      <c r="I25" s="1231">
        <v>1610623553.21</v>
      </c>
    </row>
    <row r="26" spans="1:9">
      <c r="A26" s="388" t="s">
        <v>1059</v>
      </c>
      <c r="B26" s="392">
        <v>144662667.02000001</v>
      </c>
      <c r="C26" s="392">
        <v>913052960.16000009</v>
      </c>
      <c r="D26" s="392">
        <v>1093665917.3900003</v>
      </c>
      <c r="E26" s="392">
        <v>957550614.5</v>
      </c>
      <c r="F26" s="392">
        <v>1181827745.25</v>
      </c>
      <c r="G26" s="392">
        <v>1442245306.3800001</v>
      </c>
      <c r="H26" s="1231">
        <v>1780752485.4699998</v>
      </c>
      <c r="I26" s="1231">
        <v>2468163624.75</v>
      </c>
    </row>
    <row r="27" spans="1:9">
      <c r="A27" s="388" t="s">
        <v>946</v>
      </c>
      <c r="B27" s="392">
        <v>568726800.11000001</v>
      </c>
      <c r="C27" s="392">
        <v>2194304906.79</v>
      </c>
      <c r="D27" s="392">
        <v>3441639550.3400002</v>
      </c>
      <c r="E27" s="392">
        <v>4382711901.5200005</v>
      </c>
      <c r="F27" s="392">
        <v>4642958114.0100012</v>
      </c>
      <c r="G27" s="392">
        <v>5195738520.2299995</v>
      </c>
      <c r="H27" s="1231">
        <v>5906190008.0500011</v>
      </c>
      <c r="I27" s="1231">
        <v>6779668017.4899988</v>
      </c>
    </row>
    <row r="28" spans="1:9">
      <c r="A28" s="995" t="s">
        <v>947</v>
      </c>
      <c r="B28" s="1192">
        <v>297068975.38</v>
      </c>
      <c r="C28" s="1192">
        <v>867320251.5</v>
      </c>
      <c r="D28" s="1192">
        <v>994871539.54000008</v>
      </c>
      <c r="E28" s="1192">
        <v>1565976393.1699998</v>
      </c>
      <c r="F28" s="1192">
        <v>1711792759.9199998</v>
      </c>
      <c r="G28" s="1192">
        <v>2074381477.1056077</v>
      </c>
      <c r="H28" s="1232">
        <v>2442640252.6600003</v>
      </c>
      <c r="I28" s="1232">
        <v>2527605823.25</v>
      </c>
    </row>
    <row r="29" spans="1:9">
      <c r="A29" s="995" t="s">
        <v>1060</v>
      </c>
      <c r="B29" s="1192">
        <v>222856575.25</v>
      </c>
      <c r="C29" s="1192">
        <v>1033505924.22</v>
      </c>
      <c r="D29" s="1192">
        <v>1108463971.8200002</v>
      </c>
      <c r="E29" s="1192">
        <v>1427400541.4399998</v>
      </c>
      <c r="F29" s="1192">
        <v>1814900142.0199997</v>
      </c>
      <c r="G29" s="1192">
        <v>1895754188.6908088</v>
      </c>
      <c r="H29" s="1232">
        <v>2074055691.6300001</v>
      </c>
      <c r="I29" s="1232">
        <v>2290186135.8200006</v>
      </c>
    </row>
    <row r="30" spans="1:9">
      <c r="A30" s="995" t="s">
        <v>1061</v>
      </c>
      <c r="B30" s="1192">
        <v>31617656.510000002</v>
      </c>
      <c r="C30" s="1192">
        <v>57045328.510000005</v>
      </c>
      <c r="D30" s="1192">
        <v>65790573.889999993</v>
      </c>
      <c r="E30" s="1192">
        <v>93301040.859999999</v>
      </c>
      <c r="F30" s="1192">
        <v>101141695.73999998</v>
      </c>
      <c r="G30" s="1192">
        <v>76668988.193788826</v>
      </c>
      <c r="H30" s="1232">
        <v>108909444.77999999</v>
      </c>
      <c r="I30" s="1232">
        <v>201217926.68000004</v>
      </c>
    </row>
    <row r="31" spans="1:9">
      <c r="A31" s="995" t="s">
        <v>1062</v>
      </c>
      <c r="B31" s="1192">
        <v>17183592.969999999</v>
      </c>
      <c r="C31" s="1192">
        <v>81828333.560000002</v>
      </c>
      <c r="D31" s="1192">
        <v>385131828.08999997</v>
      </c>
      <c r="E31" s="1192">
        <v>505045005.61000007</v>
      </c>
      <c r="F31" s="1192">
        <v>398524800.30000001</v>
      </c>
      <c r="G31" s="1192">
        <v>488841224.99305999</v>
      </c>
      <c r="H31" s="1232">
        <v>596363190.61000001</v>
      </c>
      <c r="I31" s="1232">
        <v>743182235.77999997</v>
      </c>
    </row>
    <row r="32" spans="1:9">
      <c r="A32" s="995" t="s">
        <v>953</v>
      </c>
      <c r="B32" s="1192">
        <v>0</v>
      </c>
      <c r="C32" s="1192">
        <v>154576895</v>
      </c>
      <c r="D32" s="1192">
        <v>887381637</v>
      </c>
      <c r="E32" s="1192">
        <v>790988920.44000006</v>
      </c>
      <c r="F32" s="1192">
        <v>616598716.02999997</v>
      </c>
      <c r="G32" s="1192">
        <v>660092642.24673474</v>
      </c>
      <c r="H32" s="1232">
        <v>684221428.37</v>
      </c>
      <c r="I32" s="1232">
        <v>1017475895.96</v>
      </c>
    </row>
    <row r="33" spans="1:9">
      <c r="A33" s="388" t="s">
        <v>958</v>
      </c>
      <c r="B33" s="392">
        <v>126186855.31</v>
      </c>
      <c r="C33" s="392">
        <v>1054671433.7</v>
      </c>
      <c r="D33" s="392">
        <v>950649237.84000027</v>
      </c>
      <c r="E33" s="392">
        <v>1760134893.3500004</v>
      </c>
      <c r="F33" s="392">
        <v>1990001154.5900004</v>
      </c>
      <c r="G33" s="392">
        <v>1436566194.96</v>
      </c>
      <c r="H33" s="1231">
        <v>2267459802.4600005</v>
      </c>
      <c r="I33" s="1231">
        <v>3638169946.1599994</v>
      </c>
    </row>
    <row r="34" spans="1:9">
      <c r="A34" s="995" t="s">
        <v>1063</v>
      </c>
      <c r="B34" s="1192">
        <v>12206697.92893832</v>
      </c>
      <c r="C34" s="1192">
        <v>193127827.0216963</v>
      </c>
      <c r="D34" s="1192">
        <v>451463296.35630733</v>
      </c>
      <c r="E34" s="1192">
        <v>406459686.71950936</v>
      </c>
      <c r="F34" s="1192">
        <v>584330563.87308562</v>
      </c>
      <c r="G34" s="1192">
        <v>533670029.75356239</v>
      </c>
      <c r="H34" s="1232">
        <v>701880832.12999988</v>
      </c>
      <c r="I34" s="1232">
        <v>871765528.14999986</v>
      </c>
    </row>
    <row r="35" spans="1:9">
      <c r="A35" s="995" t="s">
        <v>958</v>
      </c>
      <c r="B35" s="1192">
        <v>113980157.38106167</v>
      </c>
      <c r="C35" s="1192">
        <v>861609124.10830379</v>
      </c>
      <c r="D35" s="1192">
        <v>499842396.25369263</v>
      </c>
      <c r="E35" s="1192">
        <v>1355132599.2704909</v>
      </c>
      <c r="F35" s="1192">
        <v>1405670590.7269149</v>
      </c>
      <c r="G35" s="1192">
        <v>902682571.0112865</v>
      </c>
      <c r="H35" s="1232">
        <v>1565578970.3299999</v>
      </c>
      <c r="I35" s="1232">
        <v>2766404418.0100002</v>
      </c>
    </row>
    <row r="36" spans="1:9">
      <c r="A36" s="388" t="s">
        <v>1064</v>
      </c>
      <c r="B36" s="392">
        <v>225644621.41</v>
      </c>
      <c r="C36" s="392">
        <v>779844629.94000006</v>
      </c>
      <c r="D36" s="392">
        <v>936605304.31000006</v>
      </c>
      <c r="E36" s="392">
        <v>1241334206.5800002</v>
      </c>
      <c r="F36" s="392">
        <v>1514254051.73</v>
      </c>
      <c r="G36" s="392">
        <v>1625422283.03</v>
      </c>
      <c r="H36" s="1231">
        <v>1853898966.5799999</v>
      </c>
      <c r="I36" s="1231">
        <v>2117137242.1000004</v>
      </c>
    </row>
    <row r="37" spans="1:9">
      <c r="A37" s="995" t="s">
        <v>1065</v>
      </c>
      <c r="B37" s="1192">
        <v>97288535.640000001</v>
      </c>
      <c r="C37" s="1192">
        <v>151076700.21000001</v>
      </c>
      <c r="D37" s="1192">
        <v>249614847.02999997</v>
      </c>
      <c r="E37" s="1192">
        <v>295573123.45999992</v>
      </c>
      <c r="F37" s="1192">
        <v>285829553.61000001</v>
      </c>
      <c r="G37" s="1192">
        <v>336108478.26999998</v>
      </c>
      <c r="H37" s="1232">
        <v>419075250.54000008</v>
      </c>
      <c r="I37" s="1232">
        <v>486467353.61000001</v>
      </c>
    </row>
    <row r="38" spans="1:9">
      <c r="A38" s="995" t="s">
        <v>1066</v>
      </c>
      <c r="B38" s="1192">
        <v>121313947.91999999</v>
      </c>
      <c r="C38" s="1192">
        <v>595157923.96000004</v>
      </c>
      <c r="D38" s="1192">
        <v>658496110.01000011</v>
      </c>
      <c r="E38" s="1192">
        <v>898534247.33999991</v>
      </c>
      <c r="F38" s="1192">
        <v>1171890148.24</v>
      </c>
      <c r="G38" s="1192">
        <v>1217079784.4400001</v>
      </c>
      <c r="H38" s="1232">
        <v>1380651079.9699998</v>
      </c>
      <c r="I38" s="1232">
        <v>1501898918.5200002</v>
      </c>
    </row>
    <row r="39" spans="1:9">
      <c r="A39" s="995" t="s">
        <v>1067</v>
      </c>
      <c r="B39" s="1192">
        <v>5616114.6300000008</v>
      </c>
      <c r="C39" s="1192">
        <v>24347645.789999999</v>
      </c>
      <c r="D39" s="1192">
        <v>25580680.569999997</v>
      </c>
      <c r="E39" s="1192">
        <v>39720664.449999996</v>
      </c>
      <c r="F39" s="1192">
        <v>44955257.859999992</v>
      </c>
      <c r="G39" s="1192">
        <v>54336075.249999993</v>
      </c>
      <c r="H39" s="1232">
        <v>48486403.660000011</v>
      </c>
      <c r="I39" s="1232">
        <v>99691694.559999973</v>
      </c>
    </row>
    <row r="40" spans="1:9">
      <c r="A40" s="995" t="s">
        <v>1010</v>
      </c>
      <c r="B40" s="1192">
        <v>1401084.22</v>
      </c>
      <c r="C40" s="1192">
        <v>9113544</v>
      </c>
      <c r="D40" s="1192">
        <v>2761174.7</v>
      </c>
      <c r="E40" s="1192">
        <v>3302337</v>
      </c>
      <c r="F40" s="1192">
        <v>8145759</v>
      </c>
      <c r="G40" s="1192">
        <v>17262945.07</v>
      </c>
      <c r="H40" s="1543">
        <v>0</v>
      </c>
      <c r="I40" s="1543">
        <v>0</v>
      </c>
    </row>
    <row r="41" spans="1:9">
      <c r="A41" s="995" t="s">
        <v>968</v>
      </c>
      <c r="B41" s="1192">
        <v>24939</v>
      </c>
      <c r="C41" s="1192">
        <v>148815.98000000001</v>
      </c>
      <c r="D41" s="1192">
        <v>152492</v>
      </c>
      <c r="E41" s="1192">
        <v>4203834.33</v>
      </c>
      <c r="F41" s="1192">
        <v>3433333.02</v>
      </c>
      <c r="G41" s="1192">
        <v>0</v>
      </c>
      <c r="H41" s="1232">
        <v>5686232.4100000001</v>
      </c>
      <c r="I41" s="1232">
        <v>29079275.41</v>
      </c>
    </row>
    <row r="42" spans="1:9">
      <c r="A42" s="388" t="s">
        <v>969</v>
      </c>
      <c r="B42" s="392">
        <v>3085001691.6599998</v>
      </c>
      <c r="C42" s="392">
        <v>20867240193.09</v>
      </c>
      <c r="D42" s="392">
        <v>21066995591.710003</v>
      </c>
      <c r="E42" s="392">
        <v>26581108549.23</v>
      </c>
      <c r="F42" s="392">
        <v>33209806796.469982</v>
      </c>
      <c r="G42" s="392">
        <v>39229156059.459999</v>
      </c>
      <c r="H42" s="1231">
        <v>45212369055.660011</v>
      </c>
      <c r="I42" s="1231">
        <v>53094004797.010017</v>
      </c>
    </row>
    <row r="43" spans="1:9">
      <c r="A43" s="388" t="s">
        <v>1068</v>
      </c>
      <c r="B43" s="392">
        <v>1000734392.38</v>
      </c>
      <c r="C43" s="392">
        <v>7143040119.7700005</v>
      </c>
      <c r="D43" s="392">
        <v>7353722894.1100006</v>
      </c>
      <c r="E43" s="392">
        <v>8398968127.1899996</v>
      </c>
      <c r="F43" s="392">
        <v>12187741546.700001</v>
      </c>
      <c r="G43" s="392">
        <v>14191498374.68</v>
      </c>
      <c r="H43" s="1231">
        <v>16976857368.059999</v>
      </c>
      <c r="I43" s="1231">
        <v>18962979245.080002</v>
      </c>
    </row>
    <row r="44" spans="1:9">
      <c r="A44" s="995" t="s">
        <v>1069</v>
      </c>
      <c r="B44" s="1192">
        <v>64135793</v>
      </c>
      <c r="C44" s="1192">
        <v>1975011130.97</v>
      </c>
      <c r="D44" s="1192">
        <v>1823461203.4099998</v>
      </c>
      <c r="E44" s="1192">
        <v>2087620381.6199999</v>
      </c>
      <c r="F44" s="1192">
        <v>2052906877.1600001</v>
      </c>
      <c r="G44" s="1192">
        <v>2136888818.6599998</v>
      </c>
      <c r="H44" s="1232">
        <v>1909282629.0599999</v>
      </c>
      <c r="I44" s="1232">
        <v>2207359292.0299997</v>
      </c>
    </row>
    <row r="45" spans="1:9">
      <c r="A45" s="995" t="s">
        <v>1070</v>
      </c>
      <c r="B45" s="1192">
        <v>563269279.97000003</v>
      </c>
      <c r="C45" s="1192">
        <v>2472073596.4000001</v>
      </c>
      <c r="D45" s="1192">
        <v>2666840313.3999996</v>
      </c>
      <c r="E45" s="1192">
        <v>2822961763.8600001</v>
      </c>
      <c r="F45" s="1192">
        <v>3160467037.2500005</v>
      </c>
      <c r="G45" s="1192">
        <v>3700340522.7000003</v>
      </c>
      <c r="H45" s="1232">
        <v>4644435276.1999989</v>
      </c>
      <c r="I45" s="1232">
        <v>4652453176.7399998</v>
      </c>
    </row>
    <row r="46" spans="1:9">
      <c r="A46" s="995" t="s">
        <v>1071</v>
      </c>
      <c r="B46" s="1192">
        <v>373329319.41000003</v>
      </c>
      <c r="C46" s="1192">
        <v>2695947218.4000001</v>
      </c>
      <c r="D46" s="1192">
        <v>2863421377.3000002</v>
      </c>
      <c r="E46" s="1192">
        <v>3488385981.71</v>
      </c>
      <c r="F46" s="1192">
        <v>6974367632.2900009</v>
      </c>
      <c r="G46" s="1192">
        <v>8354269033.3199997</v>
      </c>
      <c r="H46" s="1232">
        <v>10423139462.800001</v>
      </c>
      <c r="I46" s="1232">
        <v>12103166776.309999</v>
      </c>
    </row>
    <row r="47" spans="1:9">
      <c r="A47" s="388" t="s">
        <v>1072</v>
      </c>
      <c r="B47" s="392">
        <v>352905423.94</v>
      </c>
      <c r="C47" s="392">
        <v>2599279040.0599999</v>
      </c>
      <c r="D47" s="392">
        <v>1993779268.8700001</v>
      </c>
      <c r="E47" s="392">
        <v>2822164677.3799996</v>
      </c>
      <c r="F47" s="392">
        <v>2983910248.6799998</v>
      </c>
      <c r="G47" s="392">
        <v>4056191505.1199999</v>
      </c>
      <c r="H47" s="1231">
        <v>3374778526.1600003</v>
      </c>
      <c r="I47" s="1231">
        <v>4179759093.5100002</v>
      </c>
    </row>
    <row r="48" spans="1:9">
      <c r="A48" s="388" t="s">
        <v>1073</v>
      </c>
      <c r="B48" s="392">
        <v>10972744</v>
      </c>
      <c r="C48" s="392">
        <v>144408954.12</v>
      </c>
      <c r="D48" s="392">
        <v>137963100.31999999</v>
      </c>
      <c r="E48" s="392">
        <v>181635605.22</v>
      </c>
      <c r="F48" s="392">
        <v>214735601.89999998</v>
      </c>
      <c r="G48" s="1192">
        <v>244791414.14999998</v>
      </c>
      <c r="H48" s="1231">
        <v>289074945.62000006</v>
      </c>
      <c r="I48" s="1231">
        <v>308296337.87</v>
      </c>
    </row>
    <row r="49" spans="1:9">
      <c r="A49" s="995" t="s">
        <v>1074</v>
      </c>
      <c r="B49" s="1192">
        <v>10972744</v>
      </c>
      <c r="C49" s="1192">
        <v>144408954.12</v>
      </c>
      <c r="D49" s="1192">
        <v>137963100.31999999</v>
      </c>
      <c r="E49" s="1192">
        <v>181635605.22</v>
      </c>
      <c r="F49" s="1192">
        <v>214735601.89999998</v>
      </c>
      <c r="G49" s="1192">
        <v>244791414.14999998</v>
      </c>
      <c r="H49" s="1232">
        <v>289074945.62000006</v>
      </c>
      <c r="I49" s="1232">
        <v>308296337.87</v>
      </c>
    </row>
    <row r="50" spans="1:9">
      <c r="A50" s="388" t="s">
        <v>1075</v>
      </c>
      <c r="B50" s="392">
        <v>240495132.81999999</v>
      </c>
      <c r="C50" s="392">
        <v>1449497675.02</v>
      </c>
      <c r="D50" s="392">
        <v>984377434.58000016</v>
      </c>
      <c r="E50" s="392">
        <v>2112578164.4400001</v>
      </c>
      <c r="F50" s="392">
        <v>2402365371.4199996</v>
      </c>
      <c r="G50" s="392">
        <v>2432805428.02</v>
      </c>
      <c r="H50" s="1231">
        <v>2771796393.4300003</v>
      </c>
      <c r="I50" s="1231">
        <v>2659628211.3899999</v>
      </c>
    </row>
    <row r="51" spans="1:9">
      <c r="A51" s="995" t="s">
        <v>1025</v>
      </c>
      <c r="B51" s="1543">
        <v>0</v>
      </c>
      <c r="C51" s="1543">
        <v>0</v>
      </c>
      <c r="D51" s="1543">
        <v>0</v>
      </c>
      <c r="E51" s="1543">
        <v>0</v>
      </c>
      <c r="F51" s="1543">
        <v>0</v>
      </c>
      <c r="G51" s="1543">
        <v>0</v>
      </c>
      <c r="H51" s="1232">
        <v>1946007890.4900002</v>
      </c>
      <c r="I51" s="1232">
        <v>2015612526.6600001</v>
      </c>
    </row>
    <row r="52" spans="1:9">
      <c r="A52" s="995" t="s">
        <v>1026</v>
      </c>
      <c r="B52" s="1543">
        <v>0</v>
      </c>
      <c r="C52" s="1543">
        <v>0</v>
      </c>
      <c r="D52" s="1543">
        <v>0</v>
      </c>
      <c r="E52" s="1543">
        <v>0</v>
      </c>
      <c r="F52" s="1543">
        <v>0</v>
      </c>
      <c r="G52" s="1543">
        <v>0</v>
      </c>
      <c r="H52" s="1232">
        <v>138185367</v>
      </c>
      <c r="I52" s="1232">
        <v>208532441</v>
      </c>
    </row>
    <row r="53" spans="1:9">
      <c r="A53" s="995" t="s">
        <v>1076</v>
      </c>
      <c r="B53" s="1543">
        <v>0</v>
      </c>
      <c r="C53" s="1543">
        <v>0</v>
      </c>
      <c r="D53" s="1543">
        <v>0</v>
      </c>
      <c r="E53" s="1543">
        <v>0</v>
      </c>
      <c r="F53" s="1543">
        <v>0</v>
      </c>
      <c r="G53" s="1543">
        <v>0</v>
      </c>
      <c r="H53" s="1232">
        <v>507100312.94000006</v>
      </c>
      <c r="I53" s="1232">
        <v>426938916.73000002</v>
      </c>
    </row>
    <row r="54" spans="1:9">
      <c r="A54" s="995" t="s">
        <v>1077</v>
      </c>
      <c r="B54" s="1543">
        <v>0</v>
      </c>
      <c r="C54" s="1543">
        <v>0</v>
      </c>
      <c r="D54" s="1543">
        <v>0</v>
      </c>
      <c r="E54" s="1543">
        <v>0</v>
      </c>
      <c r="F54" s="1543">
        <v>0</v>
      </c>
      <c r="G54" s="1543">
        <v>0</v>
      </c>
      <c r="H54" s="1232">
        <v>180502823</v>
      </c>
      <c r="I54" s="1232">
        <v>8544327</v>
      </c>
    </row>
    <row r="55" spans="1:9">
      <c r="A55" s="388" t="s">
        <v>1078</v>
      </c>
      <c r="B55" s="392">
        <v>134977483.73000002</v>
      </c>
      <c r="C55" s="392">
        <v>779028680.98000002</v>
      </c>
      <c r="D55" s="392">
        <v>928337092.1400001</v>
      </c>
      <c r="E55" s="392">
        <v>1128522923.9200001</v>
      </c>
      <c r="F55" s="392">
        <v>1215904188.8800004</v>
      </c>
      <c r="G55" s="392">
        <v>1343153819.5899999</v>
      </c>
      <c r="H55" s="1231">
        <v>1559319924.78</v>
      </c>
      <c r="I55" s="1231">
        <v>2053983322.54</v>
      </c>
    </row>
    <row r="56" spans="1:9">
      <c r="A56" s="388" t="s">
        <v>1079</v>
      </c>
      <c r="B56" s="392">
        <v>31033960.890000001</v>
      </c>
      <c r="C56" s="392">
        <v>369892300.06999999</v>
      </c>
      <c r="D56" s="392">
        <v>428856998.95999998</v>
      </c>
      <c r="E56" s="392">
        <v>225460183.46000001</v>
      </c>
      <c r="F56" s="392">
        <v>311778793.99000001</v>
      </c>
      <c r="G56" s="392">
        <v>446282000.56999999</v>
      </c>
      <c r="H56" s="1231">
        <v>655831187.98999977</v>
      </c>
      <c r="I56" s="1231">
        <v>629449037.75</v>
      </c>
    </row>
    <row r="57" spans="1:9">
      <c r="A57" s="388" t="s">
        <v>982</v>
      </c>
      <c r="B57" s="392">
        <v>387819030.24000001</v>
      </c>
      <c r="C57" s="392">
        <v>2185799567.0999999</v>
      </c>
      <c r="D57" s="392">
        <v>2270612106.4299998</v>
      </c>
      <c r="E57" s="392">
        <v>2599771020.5499997</v>
      </c>
      <c r="F57" s="392">
        <v>2798896613.4099998</v>
      </c>
      <c r="G57" s="392">
        <v>3916619771.4900002</v>
      </c>
      <c r="H57" s="1231">
        <v>5563897370.9800005</v>
      </c>
      <c r="I57" s="1231">
        <v>6320979949.4000006</v>
      </c>
    </row>
    <row r="58" spans="1:9">
      <c r="A58" s="388" t="s">
        <v>983</v>
      </c>
      <c r="B58" s="392">
        <v>912106967.64999998</v>
      </c>
      <c r="C58" s="392">
        <v>6188700753.5299997</v>
      </c>
      <c r="D58" s="392">
        <v>6988015051.7400007</v>
      </c>
      <c r="E58" s="392">
        <v>9120845326.6099968</v>
      </c>
      <c r="F58" s="392">
        <v>11116866214.649998</v>
      </c>
      <c r="G58" s="392">
        <v>12408641672.66</v>
      </c>
      <c r="H58" s="1231">
        <v>13632693175.549995</v>
      </c>
      <c r="I58" s="1231">
        <v>17980054313.599998</v>
      </c>
    </row>
    <row r="59" spans="1:9">
      <c r="A59" s="995" t="s">
        <v>1080</v>
      </c>
      <c r="B59" s="1192">
        <v>491436774.67000002</v>
      </c>
      <c r="C59" s="1192">
        <v>3218863858.4899998</v>
      </c>
      <c r="D59" s="1192">
        <v>3323025390.4000001</v>
      </c>
      <c r="E59" s="1192">
        <v>3682789396.9899998</v>
      </c>
      <c r="F59" s="1192">
        <v>5105887058.9899998</v>
      </c>
      <c r="G59" s="1192">
        <v>6207724811.2406836</v>
      </c>
      <c r="H59" s="1232">
        <v>6943363543</v>
      </c>
      <c r="I59" s="1232">
        <v>10229842119.25</v>
      </c>
    </row>
    <row r="60" spans="1:9">
      <c r="A60" s="995" t="s">
        <v>985</v>
      </c>
      <c r="B60" s="1192">
        <v>47353332.299999997</v>
      </c>
      <c r="C60" s="1192">
        <v>728206128.49000001</v>
      </c>
      <c r="D60" s="1192">
        <v>838567011.96999991</v>
      </c>
      <c r="E60" s="1192">
        <v>1296592467.3599999</v>
      </c>
      <c r="F60" s="1192">
        <v>1496766548.23</v>
      </c>
      <c r="G60" s="1192">
        <v>1785716466.1599288</v>
      </c>
      <c r="H60" s="1232">
        <v>1869895323.9800003</v>
      </c>
      <c r="I60" s="1232">
        <v>1764813788.9000003</v>
      </c>
    </row>
    <row r="61" spans="1:9">
      <c r="A61" s="995" t="s">
        <v>1081</v>
      </c>
      <c r="B61" s="1192">
        <v>161167051.68000001</v>
      </c>
      <c r="C61" s="1192">
        <v>771559194.45000005</v>
      </c>
      <c r="D61" s="1192">
        <v>959687417.01999998</v>
      </c>
      <c r="E61" s="1192">
        <v>1136637414.4400001</v>
      </c>
      <c r="F61" s="1192">
        <v>1112359676.23</v>
      </c>
      <c r="G61" s="1192">
        <v>979353571.16274738</v>
      </c>
      <c r="H61" s="1232">
        <v>1136341052.6599998</v>
      </c>
      <c r="I61" s="1232">
        <v>1590468262.3600001</v>
      </c>
    </row>
    <row r="62" spans="1:9">
      <c r="A62" s="995" t="s">
        <v>1082</v>
      </c>
      <c r="B62" s="1192">
        <v>120873701.89</v>
      </c>
      <c r="C62" s="1192">
        <v>516482147.88999999</v>
      </c>
      <c r="D62" s="1192">
        <v>353180378.50999999</v>
      </c>
      <c r="E62" s="1192">
        <v>1495132828.9400003</v>
      </c>
      <c r="F62" s="1192">
        <v>1489166859.23</v>
      </c>
      <c r="G62" s="1192">
        <v>1675123931.0680506</v>
      </c>
      <c r="H62" s="1232">
        <v>1272997444.45</v>
      </c>
      <c r="I62" s="1232">
        <v>2067660937.5100005</v>
      </c>
    </row>
    <row r="63" spans="1:9">
      <c r="A63" s="995" t="s">
        <v>1041</v>
      </c>
      <c r="B63" s="1192">
        <v>91276107.109999999</v>
      </c>
      <c r="C63" s="1192">
        <v>953589425.20999992</v>
      </c>
      <c r="D63" s="1192">
        <v>1513554853.8399997</v>
      </c>
      <c r="E63" s="1192">
        <v>1509693218.8799999</v>
      </c>
      <c r="F63" s="1192">
        <v>1912686071.9700003</v>
      </c>
      <c r="G63" s="1192">
        <v>1760722893.028589</v>
      </c>
      <c r="H63" s="1232">
        <v>2410095811.4599991</v>
      </c>
      <c r="I63" s="1232">
        <v>2327269205.5799994</v>
      </c>
    </row>
    <row r="64" spans="1:9" ht="15.75" thickBot="1">
      <c r="A64" s="393" t="s">
        <v>1083</v>
      </c>
      <c r="B64" s="394">
        <v>3071045135.6500001</v>
      </c>
      <c r="C64" s="394">
        <v>20859647090.650002</v>
      </c>
      <c r="D64" s="394">
        <v>21085769773.150002</v>
      </c>
      <c r="E64" s="394">
        <v>26589946028.77</v>
      </c>
      <c r="F64" s="394">
        <v>33232198579.62999</v>
      </c>
      <c r="G64" s="1058">
        <v>39039983985.279999</v>
      </c>
      <c r="H64" s="1233">
        <v>44824248892.570007</v>
      </c>
      <c r="I64" s="1233">
        <v>53095129511.140015</v>
      </c>
    </row>
    <row r="65" spans="1:9" ht="15" customHeight="1" thickTop="1" thickBot="1">
      <c r="A65" s="768" t="s">
        <v>95</v>
      </c>
      <c r="B65" s="769">
        <v>76</v>
      </c>
      <c r="C65" s="769">
        <v>164</v>
      </c>
      <c r="D65" s="769">
        <v>182</v>
      </c>
      <c r="E65" s="769">
        <v>184</v>
      </c>
      <c r="F65" s="769">
        <v>162</v>
      </c>
      <c r="G65" s="769">
        <v>104</v>
      </c>
      <c r="H65" s="769">
        <v>99</v>
      </c>
      <c r="I65" s="769">
        <v>101</v>
      </c>
    </row>
    <row r="66" spans="1:9" ht="16.5" thickTop="1">
      <c r="A66" s="15" t="s">
        <v>1251</v>
      </c>
      <c r="B66" s="295"/>
      <c r="C66" s="295"/>
      <c r="D66" s="295"/>
      <c r="E66" s="295"/>
      <c r="F66" s="295"/>
      <c r="G66" s="291"/>
    </row>
    <row r="67" spans="1:9" ht="15.75">
      <c r="A67" s="15" t="s">
        <v>586</v>
      </c>
      <c r="B67" s="295"/>
      <c r="C67" s="295"/>
      <c r="D67" s="295"/>
      <c r="E67" s="295"/>
      <c r="F67" s="295"/>
      <c r="G67" s="291"/>
    </row>
    <row r="68" spans="1:9" ht="15.75">
      <c r="A68" s="15" t="s">
        <v>664</v>
      </c>
      <c r="B68" s="295"/>
      <c r="C68" s="295"/>
      <c r="D68" s="295"/>
      <c r="E68" s="295"/>
      <c r="F68" s="295"/>
      <c r="G68" s="291"/>
    </row>
    <row r="69" spans="1:9" ht="15.75">
      <c r="A69" s="15" t="s">
        <v>786</v>
      </c>
      <c r="B69" s="295"/>
      <c r="C69" s="295"/>
      <c r="D69" s="295"/>
      <c r="E69" s="295"/>
      <c r="F69" s="295"/>
      <c r="G69" s="291"/>
    </row>
    <row r="70" spans="1:9" ht="15.75">
      <c r="A70" s="698" t="s">
        <v>1682</v>
      </c>
      <c r="B70" s="295"/>
      <c r="C70" s="295"/>
      <c r="D70" s="295"/>
      <c r="E70" s="295"/>
      <c r="F70" s="295"/>
      <c r="G70" s="291"/>
    </row>
    <row r="71" spans="1:9" ht="15.75">
      <c r="A71" s="12" t="s">
        <v>755</v>
      </c>
      <c r="B71" s="295"/>
      <c r="C71" s="295"/>
      <c r="D71" s="295"/>
      <c r="E71" s="295"/>
      <c r="F71" s="295"/>
      <c r="G71" s="291"/>
    </row>
    <row r="72" spans="1:9" ht="15.75">
      <c r="A72" s="57" t="s">
        <v>677</v>
      </c>
    </row>
    <row r="73" spans="1:9" ht="15.75">
      <c r="A73" s="35" t="s">
        <v>10</v>
      </c>
    </row>
  </sheetData>
  <phoneticPr fontId="0" type="noConversion"/>
  <pageMargins left="0.52" right="0.43" top="0.71" bottom="0.36" header="0.31496062992125984" footer="0.31496062992125984"/>
  <pageSetup scale="63" orientation="portrait" r:id="rId1"/>
  <drawing r:id="rId2"/>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3">
    <pageSetUpPr fitToPage="1"/>
  </sheetPr>
  <dimension ref="A1:I102"/>
  <sheetViews>
    <sheetView showGridLines="0" topLeftCell="A66" zoomScaleNormal="100" workbookViewId="0">
      <pane xSplit="1" topLeftCell="B1" activePane="topRight" state="frozen"/>
      <selection activeCell="A29" sqref="A29"/>
      <selection pane="topRight" activeCell="G94" sqref="G94"/>
    </sheetView>
  </sheetViews>
  <sheetFormatPr defaultRowHeight="15"/>
  <cols>
    <col min="1" max="1" width="63.85546875" style="67" customWidth="1"/>
    <col min="2" max="2" width="14.5703125" style="292" customWidth="1"/>
    <col min="3" max="8" width="14.5703125" style="67" customWidth="1"/>
    <col min="9" max="9" width="14.28515625" style="67" customWidth="1"/>
    <col min="10" max="16384" width="9.140625" style="67"/>
  </cols>
  <sheetData>
    <row r="1" spans="1:9">
      <c r="A1" s="289"/>
    </row>
    <row r="2" spans="1:9">
      <c r="A2" s="78" t="s">
        <v>263</v>
      </c>
      <c r="B2" s="79"/>
      <c r="C2" s="79"/>
      <c r="D2" s="79"/>
      <c r="E2" s="80"/>
      <c r="F2" s="80"/>
      <c r="G2" s="80"/>
      <c r="H2" s="80"/>
      <c r="I2" s="80">
        <v>104</v>
      </c>
    </row>
    <row r="3" spans="1:9">
      <c r="A3" s="289"/>
    </row>
    <row r="4" spans="1:9">
      <c r="A4" s="289"/>
    </row>
    <row r="5" spans="1:9">
      <c r="A5" s="289"/>
    </row>
    <row r="6" spans="1:9">
      <c r="A6" s="74" t="s">
        <v>751</v>
      </c>
    </row>
    <row r="7" spans="1:9">
      <c r="A7" s="1544" t="s">
        <v>98</v>
      </c>
    </row>
    <row r="8" spans="1:9">
      <c r="A8" s="290" t="s">
        <v>175</v>
      </c>
      <c r="H8" s="91"/>
      <c r="I8" s="91"/>
    </row>
    <row r="9" spans="1:9" ht="17.25" customHeight="1">
      <c r="A9" s="152" t="s">
        <v>1798</v>
      </c>
      <c r="H9" s="91"/>
      <c r="I9" s="91"/>
    </row>
    <row r="10" spans="1:9" ht="17.25" customHeight="1">
      <c r="A10" s="152" t="s">
        <v>1601</v>
      </c>
      <c r="H10" s="91"/>
      <c r="I10" s="91"/>
    </row>
    <row r="11" spans="1:9" ht="15.75">
      <c r="A11" s="22" t="s">
        <v>434</v>
      </c>
      <c r="H11" s="91"/>
    </row>
    <row r="12" spans="1:9" ht="15" customHeight="1">
      <c r="A12" s="286" t="s">
        <v>93</v>
      </c>
      <c r="B12" s="767">
        <v>2006</v>
      </c>
      <c r="C12" s="767">
        <v>2007</v>
      </c>
      <c r="D12" s="767">
        <v>2008</v>
      </c>
      <c r="E12" s="767">
        <v>2009</v>
      </c>
      <c r="F12" s="767">
        <v>2010</v>
      </c>
      <c r="G12" s="767">
        <v>2011</v>
      </c>
      <c r="H12" s="767">
        <v>2012</v>
      </c>
      <c r="I12" s="767">
        <v>2013</v>
      </c>
    </row>
    <row r="13" spans="1:9">
      <c r="A13" s="298" t="s">
        <v>1084</v>
      </c>
      <c r="B13" s="386">
        <v>986878149399.55432</v>
      </c>
      <c r="C13" s="386">
        <v>1125846554775.051</v>
      </c>
      <c r="D13" s="386">
        <v>1542143854280.2861</v>
      </c>
      <c r="E13" s="386">
        <v>1525825566436.0012</v>
      </c>
      <c r="F13" s="386">
        <v>1722403211045.886</v>
      </c>
      <c r="G13" s="386">
        <v>2002545734116.97</v>
      </c>
      <c r="H13" s="400">
        <v>2307621842375.8047</v>
      </c>
      <c r="I13" s="400">
        <v>2484985078586.9707</v>
      </c>
    </row>
    <row r="14" spans="1:9">
      <c r="A14" s="996" t="s">
        <v>1683</v>
      </c>
      <c r="B14" s="396">
        <v>972317939072.65405</v>
      </c>
      <c r="C14" s="396">
        <v>1112313050256.5605</v>
      </c>
      <c r="D14" s="396">
        <v>1524147327250.4512</v>
      </c>
      <c r="E14" s="396">
        <v>1505464498665.0271</v>
      </c>
      <c r="F14" s="396">
        <v>1703807558853.6951</v>
      </c>
      <c r="G14" s="396">
        <v>1976389523187.5166</v>
      </c>
      <c r="H14" s="292">
        <v>2122242805573.9851</v>
      </c>
      <c r="I14" s="292">
        <v>2216608539890.125</v>
      </c>
    </row>
    <row r="15" spans="1:9">
      <c r="A15" s="996" t="s">
        <v>1684</v>
      </c>
      <c r="B15" s="396">
        <v>12422110902.510019</v>
      </c>
      <c r="C15" s="396">
        <v>13191303719.430012</v>
      </c>
      <c r="D15" s="396">
        <v>17989749992.56805</v>
      </c>
      <c r="E15" s="396">
        <v>20280452892.623695</v>
      </c>
      <c r="F15" s="396">
        <v>18980877277.970009</v>
      </c>
      <c r="G15" s="396">
        <v>24394790180.125416</v>
      </c>
      <c r="H15" s="292">
        <v>191531200763.19019</v>
      </c>
      <c r="I15" s="292">
        <v>266426291331.63702</v>
      </c>
    </row>
    <row r="16" spans="1:9">
      <c r="A16" s="996" t="s">
        <v>1086</v>
      </c>
      <c r="B16" s="1250">
        <v>0</v>
      </c>
      <c r="C16" s="1250">
        <v>0</v>
      </c>
      <c r="D16" s="1250">
        <v>0</v>
      </c>
      <c r="E16" s="1250">
        <v>0</v>
      </c>
      <c r="F16" s="1250">
        <v>0</v>
      </c>
      <c r="G16" s="1250">
        <v>0</v>
      </c>
      <c r="H16" s="292">
        <v>16650876314.929998</v>
      </c>
      <c r="I16" s="292">
        <v>16512207384.52998</v>
      </c>
    </row>
    <row r="17" spans="1:9">
      <c r="A17" s="996" t="s">
        <v>1087</v>
      </c>
      <c r="B17" s="1250">
        <v>0</v>
      </c>
      <c r="C17" s="1250">
        <v>0</v>
      </c>
      <c r="D17" s="1250">
        <v>0</v>
      </c>
      <c r="E17" s="1250">
        <v>0</v>
      </c>
      <c r="F17" s="1250">
        <v>0</v>
      </c>
      <c r="G17" s="1250">
        <v>0</v>
      </c>
      <c r="H17" s="292">
        <v>27070037834.679989</v>
      </c>
      <c r="I17" s="292">
        <v>29774536653.770039</v>
      </c>
    </row>
    <row r="18" spans="1:9">
      <c r="A18" s="996" t="s">
        <v>1085</v>
      </c>
      <c r="B18" s="1250">
        <v>0</v>
      </c>
      <c r="C18" s="1250">
        <v>0</v>
      </c>
      <c r="D18" s="1250">
        <v>0</v>
      </c>
      <c r="E18" s="1250">
        <v>0</v>
      </c>
      <c r="F18" s="1250">
        <v>0</v>
      </c>
      <c r="G18" s="1250">
        <v>0</v>
      </c>
      <c r="H18" s="292">
        <v>37568750188.239853</v>
      </c>
      <c r="I18" s="292">
        <v>49427790613.110123</v>
      </c>
    </row>
    <row r="19" spans="1:9">
      <c r="A19" s="298" t="s">
        <v>1088</v>
      </c>
      <c r="B19" s="386">
        <v>16221998823.370001</v>
      </c>
      <c r="C19" s="386">
        <v>13269871255.350002</v>
      </c>
      <c r="D19" s="386">
        <v>14794434305.690001</v>
      </c>
      <c r="E19" s="386">
        <v>13581460661.430031</v>
      </c>
      <c r="F19" s="386">
        <v>18993945635.340004</v>
      </c>
      <c r="G19" s="386">
        <v>14883017421.279993</v>
      </c>
      <c r="H19" s="400">
        <v>49229925462.31012</v>
      </c>
      <c r="I19" s="400">
        <v>37613417315.048744</v>
      </c>
    </row>
    <row r="20" spans="1:9">
      <c r="A20" s="996" t="s">
        <v>1796</v>
      </c>
      <c r="B20" s="396">
        <v>1955558978.4999993</v>
      </c>
      <c r="C20" s="396">
        <v>1670848193.6399999</v>
      </c>
      <c r="D20" s="396">
        <v>1709178635.3723478</v>
      </c>
      <c r="E20" s="396">
        <v>1512041409.848717</v>
      </c>
      <c r="F20" s="396">
        <v>2605603600.0900011</v>
      </c>
      <c r="G20" s="396">
        <v>3945725371.1600013</v>
      </c>
      <c r="H20" s="292">
        <v>3513272168.8148766</v>
      </c>
      <c r="I20" s="292">
        <v>4622386152.3800039</v>
      </c>
    </row>
    <row r="21" spans="1:9">
      <c r="A21" s="996" t="s">
        <v>1797</v>
      </c>
      <c r="B21" s="1250">
        <v>0</v>
      </c>
      <c r="C21" s="1250">
        <v>0</v>
      </c>
      <c r="D21" s="1250">
        <v>0</v>
      </c>
      <c r="E21" s="1250">
        <v>0</v>
      </c>
      <c r="F21" s="1250">
        <v>0</v>
      </c>
      <c r="G21" s="1250">
        <v>0</v>
      </c>
      <c r="H21" s="292">
        <v>986880403.40325665</v>
      </c>
      <c r="I21" s="292">
        <v>721171428.01000011</v>
      </c>
    </row>
    <row r="22" spans="1:9">
      <c r="A22" s="996" t="s">
        <v>1089</v>
      </c>
      <c r="B22" s="396">
        <v>7760900726.9000025</v>
      </c>
      <c r="C22" s="396">
        <v>5434647128.0300016</v>
      </c>
      <c r="D22" s="396">
        <v>5074565589.6451616</v>
      </c>
      <c r="E22" s="396">
        <v>5531849266.9356871</v>
      </c>
      <c r="F22" s="396">
        <v>10448515783.250004</v>
      </c>
      <c r="G22" s="396">
        <v>6196146002.9100056</v>
      </c>
      <c r="H22" s="292">
        <v>31442942913.65361</v>
      </c>
      <c r="I22" s="292">
        <v>13808268332.510002</v>
      </c>
    </row>
    <row r="23" spans="1:9">
      <c r="A23" s="996" t="s">
        <v>1090</v>
      </c>
      <c r="B23" s="396">
        <v>363727208.61000001</v>
      </c>
      <c r="C23" s="396">
        <v>624523463.12</v>
      </c>
      <c r="D23" s="396">
        <v>2802091467.4631495</v>
      </c>
      <c r="E23" s="396">
        <v>1905049940.1941404</v>
      </c>
      <c r="F23" s="396">
        <v>1052177656.0300003</v>
      </c>
      <c r="G23" s="396">
        <v>249527588.38999996</v>
      </c>
      <c r="H23" s="292">
        <v>673456661.09081662</v>
      </c>
      <c r="I23" s="292">
        <v>906516490.17000008</v>
      </c>
    </row>
    <row r="24" spans="1:9">
      <c r="A24" s="996" t="s">
        <v>1091</v>
      </c>
      <c r="B24" s="396">
        <v>6173363149.0300035</v>
      </c>
      <c r="C24" s="396">
        <v>5542541790.1900024</v>
      </c>
      <c r="D24" s="396">
        <v>5208598607.1893253</v>
      </c>
      <c r="E24" s="396">
        <v>4631919831.7714491</v>
      </c>
      <c r="F24" s="396">
        <v>4872435687.4899912</v>
      </c>
      <c r="G24" s="396">
        <v>4491121030.1400023</v>
      </c>
      <c r="H24" s="292">
        <v>12613373315.347557</v>
      </c>
      <c r="I24" s="292">
        <v>17555359505.678764</v>
      </c>
    </row>
    <row r="25" spans="1:9">
      <c r="A25" s="298" t="s">
        <v>1092</v>
      </c>
      <c r="B25" s="386">
        <v>13303293502.71999</v>
      </c>
      <c r="C25" s="386">
        <v>15382417069.449993</v>
      </c>
      <c r="D25" s="386">
        <v>19792648308.709972</v>
      </c>
      <c r="E25" s="386">
        <v>18348699899.159996</v>
      </c>
      <c r="F25" s="386">
        <v>24710447379.909943</v>
      </c>
      <c r="G25" s="386">
        <v>26695439432.459885</v>
      </c>
      <c r="H25" s="400">
        <v>64538612885.030006</v>
      </c>
      <c r="I25" s="400">
        <v>43742347196.46032</v>
      </c>
    </row>
    <row r="26" spans="1:9">
      <c r="A26" s="996" t="s">
        <v>1093</v>
      </c>
      <c r="B26" s="396">
        <v>1136676661.3199999</v>
      </c>
      <c r="C26" s="396">
        <v>871974529.62</v>
      </c>
      <c r="D26" s="396">
        <v>1511003318.5705533</v>
      </c>
      <c r="E26" s="396">
        <v>1304529405.5508983</v>
      </c>
      <c r="F26" s="396">
        <v>1443586359.0300012</v>
      </c>
      <c r="G26" s="396">
        <v>3799636624.98</v>
      </c>
      <c r="H26" s="292">
        <v>2799766239.5800023</v>
      </c>
      <c r="I26" s="292">
        <v>3119848298.6799998</v>
      </c>
    </row>
    <row r="27" spans="1:9">
      <c r="A27" s="996" t="s">
        <v>1094</v>
      </c>
      <c r="B27" s="396">
        <v>423838076.79999995</v>
      </c>
      <c r="C27" s="396">
        <v>3334863317.900001</v>
      </c>
      <c r="D27" s="396">
        <v>5011826467.4349775</v>
      </c>
      <c r="E27" s="396">
        <v>1968709422.1013899</v>
      </c>
      <c r="F27" s="396">
        <v>2648246103.2399998</v>
      </c>
      <c r="G27" s="396">
        <v>2804682408.9999995</v>
      </c>
      <c r="H27" s="292">
        <v>43450899575.469994</v>
      </c>
      <c r="I27" s="292">
        <v>5335383821.9700022</v>
      </c>
    </row>
    <row r="28" spans="1:9">
      <c r="A28" s="996" t="s">
        <v>1095</v>
      </c>
      <c r="B28" s="396">
        <v>7014978321.670001</v>
      </c>
      <c r="C28" s="396">
        <v>4343518869.5200014</v>
      </c>
      <c r="D28" s="396">
        <v>5663214583.8595943</v>
      </c>
      <c r="E28" s="396">
        <v>5900567918.2372646</v>
      </c>
      <c r="F28" s="396">
        <v>6065768969.1400032</v>
      </c>
      <c r="G28" s="396">
        <v>7273294083.2800064</v>
      </c>
      <c r="H28" s="292">
        <v>8388477458.6499987</v>
      </c>
      <c r="I28" s="292">
        <v>16066211945.10001</v>
      </c>
    </row>
    <row r="29" spans="1:9">
      <c r="A29" s="996" t="s">
        <v>1096</v>
      </c>
      <c r="B29" s="396">
        <v>229775346.43999997</v>
      </c>
      <c r="C29" s="396">
        <v>148658627.75</v>
      </c>
      <c r="D29" s="396">
        <v>158031904.14399949</v>
      </c>
      <c r="E29" s="396">
        <v>191592822.18294463</v>
      </c>
      <c r="F29" s="396">
        <v>103747281.19</v>
      </c>
      <c r="G29" s="396">
        <v>105325101.19000001</v>
      </c>
      <c r="H29" s="292">
        <v>225436983.09</v>
      </c>
      <c r="I29" s="292">
        <v>398457442.38999999</v>
      </c>
    </row>
    <row r="30" spans="1:9">
      <c r="A30" s="996" t="s">
        <v>1097</v>
      </c>
      <c r="B30" s="396">
        <v>4273733638.5399985</v>
      </c>
      <c r="C30" s="396">
        <v>6600909441.1400023</v>
      </c>
      <c r="D30" s="396">
        <v>7449143098.8908758</v>
      </c>
      <c r="E30" s="396">
        <v>8983300330.0275059</v>
      </c>
      <c r="F30" s="396">
        <v>14449378391.79001</v>
      </c>
      <c r="G30" s="396">
        <v>12719929818.550003</v>
      </c>
      <c r="H30" s="292">
        <v>9674032628.2400112</v>
      </c>
      <c r="I30" s="292">
        <v>18822632594.360455</v>
      </c>
    </row>
    <row r="31" spans="1:9">
      <c r="A31" s="298" t="s">
        <v>145</v>
      </c>
      <c r="B31" s="386">
        <v>1023957835543.0723</v>
      </c>
      <c r="C31" s="386">
        <v>1155519859959.792</v>
      </c>
      <c r="D31" s="386">
        <v>1576718813648.5657</v>
      </c>
      <c r="E31" s="386">
        <v>1557751405082.9333</v>
      </c>
      <c r="F31" s="386">
        <v>1766427693175.7964</v>
      </c>
      <c r="G31" s="386">
        <v>2037740316722.2583</v>
      </c>
      <c r="H31" s="400">
        <v>2421390380723.145</v>
      </c>
      <c r="I31" s="400">
        <v>2466493764642.0029</v>
      </c>
    </row>
    <row r="32" spans="1:9">
      <c r="A32" s="298" t="s">
        <v>1098</v>
      </c>
      <c r="B32" s="397">
        <v>693597175015.93152</v>
      </c>
      <c r="C32" s="397">
        <v>750657500296.78894</v>
      </c>
      <c r="D32" s="397">
        <v>1113175595462.8457</v>
      </c>
      <c r="E32" s="397">
        <v>1059556075584.1688</v>
      </c>
      <c r="F32" s="386">
        <v>1189737389416.9316</v>
      </c>
      <c r="G32" s="386">
        <v>1446663985568.8704</v>
      </c>
      <c r="H32" s="400">
        <v>1626325529519.9543</v>
      </c>
      <c r="I32" s="400">
        <v>1723380300230.2825</v>
      </c>
    </row>
    <row r="33" spans="1:9">
      <c r="A33" s="298" t="s">
        <v>1099</v>
      </c>
      <c r="B33" s="397">
        <v>81271890193.449814</v>
      </c>
      <c r="C33" s="397">
        <v>97384586293.40979</v>
      </c>
      <c r="D33" s="397">
        <v>118367879024.98956</v>
      </c>
      <c r="E33" s="397">
        <v>132828231487.23016</v>
      </c>
      <c r="F33" s="386">
        <v>147467806188.42041</v>
      </c>
      <c r="G33" s="386">
        <v>165523223398.16876</v>
      </c>
      <c r="H33" s="400">
        <v>202750198023.83191</v>
      </c>
      <c r="I33" s="400">
        <v>210182398381.33176</v>
      </c>
    </row>
    <row r="34" spans="1:9">
      <c r="A34" s="996" t="s">
        <v>1100</v>
      </c>
      <c r="B34" s="396">
        <v>50866899488.810089</v>
      </c>
      <c r="C34" s="396">
        <v>61195546831.299965</v>
      </c>
      <c r="D34" s="396">
        <v>77889011002.666458</v>
      </c>
      <c r="E34" s="396">
        <v>86359497397.0392</v>
      </c>
      <c r="F34" s="396">
        <v>94953419907.809692</v>
      </c>
      <c r="G34" s="396">
        <v>104773207766.58386</v>
      </c>
      <c r="H34" s="292">
        <v>129242571438.21756</v>
      </c>
      <c r="I34" s="292">
        <v>134767043358.7795</v>
      </c>
    </row>
    <row r="35" spans="1:9">
      <c r="A35" s="996" t="s">
        <v>1101</v>
      </c>
      <c r="B35" s="396">
        <v>550837113.19000006</v>
      </c>
      <c r="C35" s="396">
        <v>784971711.64000022</v>
      </c>
      <c r="D35" s="396">
        <v>937794154.24628496</v>
      </c>
      <c r="E35" s="396">
        <v>863501330.77221525</v>
      </c>
      <c r="F35" s="396">
        <v>1224045619.7699993</v>
      </c>
      <c r="G35" s="396">
        <v>1159725344.792145</v>
      </c>
      <c r="H35" s="292">
        <v>1345584992.2204964</v>
      </c>
      <c r="I35" s="292">
        <v>1242919208.1220186</v>
      </c>
    </row>
    <row r="36" spans="1:9">
      <c r="A36" s="996" t="s">
        <v>1102</v>
      </c>
      <c r="B36" s="396">
        <v>3431298446.7799964</v>
      </c>
      <c r="C36" s="396">
        <v>3649006085.5899959</v>
      </c>
      <c r="D36" s="396">
        <v>4666780039.82407</v>
      </c>
      <c r="E36" s="396">
        <v>5472564935.2907619</v>
      </c>
      <c r="F36" s="396">
        <v>6208886359.5699978</v>
      </c>
      <c r="G36" s="396">
        <v>7233263007.9571753</v>
      </c>
      <c r="H36" s="292">
        <v>5527096013.576931</v>
      </c>
      <c r="I36" s="292">
        <v>4785538167.6199703</v>
      </c>
    </row>
    <row r="37" spans="1:9">
      <c r="A37" s="996" t="s">
        <v>1103</v>
      </c>
      <c r="B37" s="1250">
        <v>0</v>
      </c>
      <c r="C37" s="1250">
        <v>0</v>
      </c>
      <c r="D37" s="1250">
        <v>0</v>
      </c>
      <c r="E37" s="1250">
        <v>0</v>
      </c>
      <c r="F37" s="1250">
        <v>0</v>
      </c>
      <c r="G37" s="1250">
        <v>0</v>
      </c>
      <c r="H37" s="292">
        <v>1249728000.8280544</v>
      </c>
      <c r="I37" s="292">
        <v>1215907837.6500003</v>
      </c>
    </row>
    <row r="38" spans="1:9">
      <c r="A38" s="996" t="s">
        <v>1104</v>
      </c>
      <c r="B38" s="396">
        <v>2985633635.910008</v>
      </c>
      <c r="C38" s="396">
        <v>3988934586.4500031</v>
      </c>
      <c r="D38" s="396">
        <v>5512789934.7664576</v>
      </c>
      <c r="E38" s="396">
        <v>6098592666.3505335</v>
      </c>
      <c r="F38" s="396">
        <v>6934457234.4900303</v>
      </c>
      <c r="G38" s="396">
        <v>7627114275.5981741</v>
      </c>
      <c r="H38" s="292">
        <v>12440807110.151232</v>
      </c>
      <c r="I38" s="292">
        <v>13841782331.844898</v>
      </c>
    </row>
    <row r="39" spans="1:9">
      <c r="A39" s="996" t="s">
        <v>1105</v>
      </c>
      <c r="B39" s="1250">
        <v>0</v>
      </c>
      <c r="C39" s="1250">
        <v>0</v>
      </c>
      <c r="D39" s="1250">
        <v>0</v>
      </c>
      <c r="E39" s="1250">
        <v>0</v>
      </c>
      <c r="F39" s="1250">
        <v>0</v>
      </c>
      <c r="G39" s="1250">
        <v>0</v>
      </c>
      <c r="H39" s="292">
        <v>1157590532.6448157</v>
      </c>
      <c r="I39" s="292">
        <v>1252025465.3143947</v>
      </c>
    </row>
    <row r="40" spans="1:9">
      <c r="A40" s="996" t="s">
        <v>1106</v>
      </c>
      <c r="B40" s="396">
        <v>23001565522.250004</v>
      </c>
      <c r="C40" s="396">
        <v>25105443588.719948</v>
      </c>
      <c r="D40" s="396">
        <v>29102777720.776745</v>
      </c>
      <c r="E40" s="396">
        <v>33794022549.217529</v>
      </c>
      <c r="F40" s="396">
        <v>38036150314.340034</v>
      </c>
      <c r="G40" s="396">
        <v>44381000831.748848</v>
      </c>
      <c r="H40" s="292">
        <v>51786819936.192757</v>
      </c>
      <c r="I40" s="292">
        <v>53077380195.381989</v>
      </c>
    </row>
    <row r="41" spans="1:9">
      <c r="A41" s="298" t="s">
        <v>1107</v>
      </c>
      <c r="B41" s="397">
        <v>83183062965.89035</v>
      </c>
      <c r="C41" s="397">
        <v>100779652170.93008</v>
      </c>
      <c r="D41" s="397">
        <v>132479505818.8004</v>
      </c>
      <c r="E41" s="397">
        <v>136260924696.76932</v>
      </c>
      <c r="F41" s="386">
        <v>151588476497.03961</v>
      </c>
      <c r="G41" s="386">
        <v>158864705087.69919</v>
      </c>
      <c r="H41" s="400">
        <v>200961269401.74014</v>
      </c>
      <c r="I41" s="400">
        <v>221246591226.72122</v>
      </c>
    </row>
    <row r="42" spans="1:9">
      <c r="A42" s="996" t="s">
        <v>1108</v>
      </c>
      <c r="B42" s="396">
        <v>1615086751.8800011</v>
      </c>
      <c r="C42" s="396">
        <v>3471155922.1000004</v>
      </c>
      <c r="D42" s="396">
        <v>4519045448.5286522</v>
      </c>
      <c r="E42" s="396">
        <v>5197084689.8566904</v>
      </c>
      <c r="F42" s="396">
        <v>4715450181.8099985</v>
      </c>
      <c r="G42" s="396">
        <v>5468323512.0200109</v>
      </c>
      <c r="H42" s="292">
        <v>6714938062.909996</v>
      </c>
      <c r="I42" s="292">
        <v>6860379461.2674627</v>
      </c>
    </row>
    <row r="43" spans="1:9">
      <c r="A43" s="996" t="s">
        <v>1109</v>
      </c>
      <c r="B43" s="396">
        <v>9994828969.8100033</v>
      </c>
      <c r="C43" s="396">
        <v>11936094394.489996</v>
      </c>
      <c r="D43" s="396">
        <v>13453993629.771944</v>
      </c>
      <c r="E43" s="396">
        <v>13509948579.553148</v>
      </c>
      <c r="F43" s="396">
        <v>15909935866.380032</v>
      </c>
      <c r="G43" s="396">
        <v>11901256700.239985</v>
      </c>
      <c r="H43" s="292">
        <v>17651816492.18</v>
      </c>
      <c r="I43" s="292">
        <v>17869616948.238949</v>
      </c>
    </row>
    <row r="44" spans="1:9">
      <c r="A44" s="996" t="s">
        <v>1110</v>
      </c>
      <c r="B44" s="396">
        <v>0</v>
      </c>
      <c r="C44" s="396">
        <v>0</v>
      </c>
      <c r="D44" s="396">
        <v>545104599.28356791</v>
      </c>
      <c r="E44" s="396">
        <v>635697273.42523384</v>
      </c>
      <c r="F44" s="396">
        <v>606613004.10000002</v>
      </c>
      <c r="G44" s="396">
        <v>699608676.18000019</v>
      </c>
      <c r="H44" s="292">
        <v>434978416.90999985</v>
      </c>
      <c r="I44" s="292">
        <v>482628485.21999985</v>
      </c>
    </row>
    <row r="45" spans="1:9">
      <c r="A45" s="996" t="s">
        <v>1111</v>
      </c>
      <c r="B45" s="1250">
        <v>0</v>
      </c>
      <c r="C45" s="1250">
        <v>0</v>
      </c>
      <c r="D45" s="1250">
        <v>0</v>
      </c>
      <c r="E45" s="1250">
        <v>0</v>
      </c>
      <c r="F45" s="1250">
        <v>0</v>
      </c>
      <c r="G45" s="1250">
        <v>0</v>
      </c>
      <c r="H45" s="292">
        <v>6297419011.9099932</v>
      </c>
      <c r="I45" s="292">
        <v>7880333144.8714151</v>
      </c>
    </row>
    <row r="46" spans="1:9">
      <c r="A46" s="996" t="s">
        <v>1112</v>
      </c>
      <c r="B46" s="396">
        <v>1547901037.9999995</v>
      </c>
      <c r="C46" s="396">
        <v>1597842314.1200004</v>
      </c>
      <c r="D46" s="396">
        <v>3922226997.2031336</v>
      </c>
      <c r="E46" s="396">
        <v>3544433532.7815461</v>
      </c>
      <c r="F46" s="396">
        <v>3074127458.6000032</v>
      </c>
      <c r="G46" s="396">
        <v>3241795276.5200038</v>
      </c>
      <c r="H46" s="292">
        <v>4365791448.2100048</v>
      </c>
      <c r="I46" s="292">
        <v>3472698146.0899982</v>
      </c>
    </row>
    <row r="47" spans="1:9">
      <c r="A47" s="996" t="s">
        <v>1113</v>
      </c>
      <c r="B47" s="396">
        <v>22190770249.249981</v>
      </c>
      <c r="C47" s="396">
        <v>24780187421.100006</v>
      </c>
      <c r="D47" s="396">
        <v>33283517695.890869</v>
      </c>
      <c r="E47" s="396">
        <v>44594184604.344383</v>
      </c>
      <c r="F47" s="396">
        <v>39285101057.960022</v>
      </c>
      <c r="G47" s="396">
        <v>41334368043.240105</v>
      </c>
      <c r="H47" s="292">
        <v>42469087754.049973</v>
      </c>
      <c r="I47" s="292">
        <v>46345824272.579742</v>
      </c>
    </row>
    <row r="48" spans="1:9">
      <c r="A48" s="996" t="s">
        <v>1114</v>
      </c>
      <c r="B48" s="396">
        <v>47912110629.220078</v>
      </c>
      <c r="C48" s="396">
        <v>60220207549.979858</v>
      </c>
      <c r="D48" s="396">
        <v>76726528133.521957</v>
      </c>
      <c r="E48" s="396">
        <v>68737007927.598953</v>
      </c>
      <c r="F48" s="396">
        <v>88088079527.129044</v>
      </c>
      <c r="G48" s="396">
        <v>96588604393.839493</v>
      </c>
      <c r="H48" s="292">
        <v>123027238215.57013</v>
      </c>
      <c r="I48" s="292">
        <v>138337499331.54407</v>
      </c>
    </row>
    <row r="49" spans="1:9">
      <c r="A49" s="298" t="s">
        <v>1115</v>
      </c>
      <c r="B49" s="386">
        <v>6637680351.6299973</v>
      </c>
      <c r="C49" s="386">
        <v>7638950790.1299973</v>
      </c>
      <c r="D49" s="386">
        <v>9377485724.8600006</v>
      </c>
      <c r="E49" s="386">
        <v>10573228535.389982</v>
      </c>
      <c r="F49" s="386">
        <v>11621705034.600006</v>
      </c>
      <c r="G49" s="386">
        <v>13597857325.100006</v>
      </c>
      <c r="H49" s="400">
        <v>17113948950.530005</v>
      </c>
      <c r="I49" s="400">
        <v>19189502520.527111</v>
      </c>
    </row>
    <row r="50" spans="1:9">
      <c r="A50" s="996" t="s">
        <v>1116</v>
      </c>
      <c r="B50" s="387">
        <v>447039898.4799999</v>
      </c>
      <c r="C50" s="387">
        <v>751704295.98000026</v>
      </c>
      <c r="D50" s="387">
        <v>1095429957.6856699</v>
      </c>
      <c r="E50" s="387">
        <v>1141861621.2060699</v>
      </c>
      <c r="F50" s="396">
        <v>1369837922.6900001</v>
      </c>
      <c r="G50" s="396">
        <v>1611946963.7839065</v>
      </c>
      <c r="H50" s="292">
        <v>1977885826.46</v>
      </c>
      <c r="I50" s="292">
        <v>2125423263.4200015</v>
      </c>
    </row>
    <row r="51" spans="1:9">
      <c r="A51" s="996" t="s">
        <v>1117</v>
      </c>
      <c r="B51" s="387">
        <v>4429282186.4100027</v>
      </c>
      <c r="C51" s="387">
        <v>5209658950.9599905</v>
      </c>
      <c r="D51" s="387">
        <v>6198495599.7801085</v>
      </c>
      <c r="E51" s="387">
        <v>6904336484.2129068</v>
      </c>
      <c r="F51" s="396">
        <v>7752112915.4800081</v>
      </c>
      <c r="G51" s="396">
        <v>8844010973.1314659</v>
      </c>
      <c r="H51" s="292">
        <v>11419993373.390007</v>
      </c>
      <c r="I51" s="292">
        <v>12737071928.620001</v>
      </c>
    </row>
    <row r="52" spans="1:9">
      <c r="A52" s="996" t="s">
        <v>1118</v>
      </c>
      <c r="B52" s="387">
        <v>1715386971.0799992</v>
      </c>
      <c r="C52" s="387">
        <v>1709139265.4800003</v>
      </c>
      <c r="D52" s="387">
        <v>2063510341.8342447</v>
      </c>
      <c r="E52" s="387">
        <v>2528855262.4910259</v>
      </c>
      <c r="F52" s="396">
        <v>2508466339.4899993</v>
      </c>
      <c r="G52" s="396">
        <v>3175408123.804379</v>
      </c>
      <c r="H52" s="292">
        <v>3716069750.6799989</v>
      </c>
      <c r="I52" s="292">
        <v>4312894129.8170853</v>
      </c>
    </row>
    <row r="53" spans="1:9">
      <c r="A53" s="298" t="s">
        <v>1119</v>
      </c>
      <c r="B53" s="397">
        <v>32279880413.460102</v>
      </c>
      <c r="C53" s="397">
        <v>42581091101.100021</v>
      </c>
      <c r="D53" s="397">
        <v>49282581044.159637</v>
      </c>
      <c r="E53" s="397">
        <v>51206445566.370018</v>
      </c>
      <c r="F53" s="386">
        <v>56800513678.379456</v>
      </c>
      <c r="G53" s="386">
        <v>56841154053.179596</v>
      </c>
      <c r="H53" s="400">
        <v>68465489215.739731</v>
      </c>
      <c r="I53" s="400">
        <v>77910947186.182678</v>
      </c>
    </row>
    <row r="54" spans="1:9">
      <c r="A54" s="298" t="s">
        <v>1120</v>
      </c>
      <c r="B54" s="396">
        <v>6902695540.2800055</v>
      </c>
      <c r="C54" s="396">
        <v>7725247252.9999981</v>
      </c>
      <c r="D54" s="396">
        <v>5190246342.7988234</v>
      </c>
      <c r="E54" s="396">
        <v>5147249471.204772</v>
      </c>
      <c r="F54" s="396">
        <v>6003526277.3400126</v>
      </c>
      <c r="G54" s="396">
        <v>5917802406.3600092</v>
      </c>
      <c r="H54" s="292">
        <v>6956632015.0600138</v>
      </c>
      <c r="I54" s="292">
        <v>8572472315.9199753</v>
      </c>
    </row>
    <row r="55" spans="1:9">
      <c r="A55" s="996" t="s">
        <v>1121</v>
      </c>
      <c r="B55" s="396">
        <v>5547342518.6700096</v>
      </c>
      <c r="C55" s="396">
        <v>6761533139.9399977</v>
      </c>
      <c r="D55" s="396">
        <v>9208342009.107193</v>
      </c>
      <c r="E55" s="396">
        <v>10280104199.917334</v>
      </c>
      <c r="F55" s="396">
        <v>10628215675.559845</v>
      </c>
      <c r="G55" s="396">
        <v>10891652478.739876</v>
      </c>
      <c r="H55" s="292">
        <v>12935012272.239742</v>
      </c>
      <c r="I55" s="292">
        <v>13441687347.689932</v>
      </c>
    </row>
    <row r="56" spans="1:9">
      <c r="A56" s="996" t="s">
        <v>1122</v>
      </c>
      <c r="B56" s="396">
        <v>8002214151.4899921</v>
      </c>
      <c r="C56" s="396">
        <v>11780266287.419964</v>
      </c>
      <c r="D56" s="396">
        <v>16952126319.175922</v>
      </c>
      <c r="E56" s="396">
        <v>17744179003.468502</v>
      </c>
      <c r="F56" s="396">
        <v>20566362363.849922</v>
      </c>
      <c r="G56" s="396">
        <v>17940013314.270039</v>
      </c>
      <c r="H56" s="292">
        <v>25954986841.249966</v>
      </c>
      <c r="I56" s="292">
        <v>31204514351.73246</v>
      </c>
    </row>
    <row r="57" spans="1:9">
      <c r="A57" s="996" t="s">
        <v>1123</v>
      </c>
      <c r="B57" s="396">
        <v>296457595</v>
      </c>
      <c r="C57" s="396">
        <v>577891483.4599998</v>
      </c>
      <c r="D57" s="396">
        <v>430996171.92476434</v>
      </c>
      <c r="E57" s="396">
        <v>442631386.84588075</v>
      </c>
      <c r="F57" s="396">
        <v>439569360.46000057</v>
      </c>
      <c r="G57" s="396">
        <v>770671537.50000036</v>
      </c>
      <c r="H57" s="292">
        <v>739597836.61999977</v>
      </c>
      <c r="I57" s="292">
        <v>928720410.36000001</v>
      </c>
    </row>
    <row r="58" spans="1:9">
      <c r="A58" s="996" t="s">
        <v>1124</v>
      </c>
      <c r="B58" s="396">
        <v>2052923617.02</v>
      </c>
      <c r="C58" s="396">
        <v>2385118595.6800003</v>
      </c>
      <c r="D58" s="396">
        <v>2670790747.602952</v>
      </c>
      <c r="E58" s="396">
        <v>2247383768.6497784</v>
      </c>
      <c r="F58" s="396">
        <v>2627554665.4400024</v>
      </c>
      <c r="G58" s="396">
        <v>3403940470.699995</v>
      </c>
      <c r="H58" s="292">
        <v>3620463048.7400007</v>
      </c>
      <c r="I58" s="292">
        <v>3951765703.0899949</v>
      </c>
    </row>
    <row r="59" spans="1:9">
      <c r="A59" s="996" t="s">
        <v>1125</v>
      </c>
      <c r="B59" s="396">
        <v>5865423317.329998</v>
      </c>
      <c r="C59" s="396">
        <v>7386432016.070013</v>
      </c>
      <c r="D59" s="396">
        <v>8732232551.1974945</v>
      </c>
      <c r="E59" s="396">
        <v>8554129955.8292608</v>
      </c>
      <c r="F59" s="396">
        <v>9914391546.2899971</v>
      </c>
      <c r="G59" s="396">
        <v>10323579648.920076</v>
      </c>
      <c r="H59" s="292">
        <v>14412009569.560011</v>
      </c>
      <c r="I59" s="292">
        <v>15562810586.11001</v>
      </c>
    </row>
    <row r="60" spans="1:9">
      <c r="A60" s="996" t="s">
        <v>1126</v>
      </c>
      <c r="B60" s="1250">
        <v>0</v>
      </c>
      <c r="C60" s="1250">
        <v>0</v>
      </c>
      <c r="D60" s="1250">
        <v>0</v>
      </c>
      <c r="E60" s="1250">
        <v>0</v>
      </c>
      <c r="F60" s="1250">
        <v>0</v>
      </c>
      <c r="G60" s="1250">
        <v>0</v>
      </c>
      <c r="H60" s="292">
        <v>2203486037.4899993</v>
      </c>
      <c r="I60" s="292">
        <v>2771133408.039999</v>
      </c>
    </row>
    <row r="61" spans="1:9">
      <c r="A61" s="996" t="s">
        <v>1127</v>
      </c>
      <c r="B61" s="1250">
        <v>0</v>
      </c>
      <c r="C61" s="1250">
        <v>0</v>
      </c>
      <c r="D61" s="1250">
        <v>0</v>
      </c>
      <c r="E61" s="1250">
        <v>0</v>
      </c>
      <c r="F61" s="1250">
        <v>0</v>
      </c>
      <c r="G61" s="1250">
        <v>0</v>
      </c>
      <c r="H61" s="292">
        <v>1643301594.7800007</v>
      </c>
      <c r="I61" s="292">
        <v>1544489571.73</v>
      </c>
    </row>
    <row r="62" spans="1:9">
      <c r="A62" s="996" t="s">
        <v>1973</v>
      </c>
      <c r="B62" s="396">
        <v>3594546471.8299985</v>
      </c>
      <c r="C62" s="396">
        <v>5858304071.0300007</v>
      </c>
      <c r="D62" s="396">
        <v>6067182110.9427843</v>
      </c>
      <c r="E62" s="396">
        <v>6793050699.8444862</v>
      </c>
      <c r="F62" s="396">
        <v>6644951193.8499947</v>
      </c>
      <c r="G62" s="396">
        <v>7575820617.4000111</v>
      </c>
      <c r="H62" s="1250">
        <v>0</v>
      </c>
      <c r="I62" s="1250">
        <v>0</v>
      </c>
    </row>
    <row r="63" spans="1:9">
      <c r="A63" s="298" t="s">
        <v>1128</v>
      </c>
      <c r="B63" s="397">
        <v>15729578102.651014</v>
      </c>
      <c r="C63" s="397">
        <v>17884908313.859997</v>
      </c>
      <c r="D63" s="397">
        <v>18141401045.23008</v>
      </c>
      <c r="E63" s="397">
        <v>20611284817.110004</v>
      </c>
      <c r="F63" s="386">
        <v>24368622855.719971</v>
      </c>
      <c r="G63" s="386">
        <v>25883109587.959919</v>
      </c>
      <c r="H63" s="400">
        <v>27349342955.359951</v>
      </c>
      <c r="I63" s="400">
        <v>29538305429.820568</v>
      </c>
    </row>
    <row r="64" spans="1:9">
      <c r="A64" s="395" t="s">
        <v>94</v>
      </c>
      <c r="B64" s="396">
        <v>1813404360.5199995</v>
      </c>
      <c r="C64" s="396">
        <v>1231514165.1500008</v>
      </c>
      <c r="D64" s="396">
        <v>1165646973.3491566</v>
      </c>
      <c r="E64" s="396">
        <v>1138781221.1574733</v>
      </c>
      <c r="F64" s="396">
        <v>1222511564.3200009</v>
      </c>
      <c r="G64" s="396">
        <v>1213326792.4500034</v>
      </c>
      <c r="H64" s="292">
        <v>1393936174.9669409</v>
      </c>
      <c r="I64" s="292">
        <v>1434031111.0328653</v>
      </c>
    </row>
    <row r="65" spans="1:9">
      <c r="A65" s="996" t="s">
        <v>1129</v>
      </c>
      <c r="B65" s="396">
        <v>9919972478.9499893</v>
      </c>
      <c r="C65" s="396">
        <v>12161821901.75</v>
      </c>
      <c r="D65" s="396">
        <v>10964340661.349108</v>
      </c>
      <c r="E65" s="396">
        <v>12663158506.039818</v>
      </c>
      <c r="F65" s="396">
        <v>14387502606.909977</v>
      </c>
      <c r="G65" s="396">
        <v>13761259183.020008</v>
      </c>
      <c r="H65" s="292">
        <v>14953195522.677855</v>
      </c>
      <c r="I65" s="292">
        <v>14503537900.999987</v>
      </c>
    </row>
    <row r="66" spans="1:9">
      <c r="A66" s="996" t="s">
        <v>1130</v>
      </c>
      <c r="B66" s="396">
        <v>2393746812.0600009</v>
      </c>
      <c r="C66" s="396">
        <v>2201026319.2900009</v>
      </c>
      <c r="D66" s="396">
        <v>2445042765.1032529</v>
      </c>
      <c r="E66" s="396">
        <v>2372977185.6164174</v>
      </c>
      <c r="F66" s="396">
        <v>2716328624.970006</v>
      </c>
      <c r="G66" s="396">
        <v>2790033717.6200004</v>
      </c>
      <c r="H66" s="292">
        <v>3020032301.694488</v>
      </c>
      <c r="I66" s="292">
        <v>3128145912.7877269</v>
      </c>
    </row>
    <row r="67" spans="1:9">
      <c r="A67" s="996" t="s">
        <v>1131</v>
      </c>
      <c r="B67" s="396">
        <v>656641136.00000036</v>
      </c>
      <c r="C67" s="396">
        <v>776712397.70999992</v>
      </c>
      <c r="D67" s="396">
        <v>890800396.12446904</v>
      </c>
      <c r="E67" s="396">
        <v>878487571.03442073</v>
      </c>
      <c r="F67" s="396">
        <v>1085661832.54</v>
      </c>
      <c r="G67" s="396">
        <v>1019360319.2600006</v>
      </c>
      <c r="H67" s="292">
        <v>1227054630.1608963</v>
      </c>
      <c r="I67" s="292">
        <v>1196420042.5399997</v>
      </c>
    </row>
    <row r="68" spans="1:9">
      <c r="A68" s="996" t="s">
        <v>1132</v>
      </c>
      <c r="B68" s="396">
        <v>0</v>
      </c>
      <c r="C68" s="396">
        <v>0</v>
      </c>
      <c r="D68" s="396">
        <v>32560835.212121163</v>
      </c>
      <c r="E68" s="396">
        <v>39182892.539499417</v>
      </c>
      <c r="F68" s="396">
        <v>27557835.939999998</v>
      </c>
      <c r="G68" s="396">
        <v>22456952.069999997</v>
      </c>
      <c r="H68" s="292">
        <v>34299252.83334025</v>
      </c>
      <c r="I68" s="292">
        <v>10956355.34</v>
      </c>
    </row>
    <row r="69" spans="1:9">
      <c r="A69" s="996" t="s">
        <v>1133</v>
      </c>
      <c r="B69" s="396">
        <v>1327271404.7700005</v>
      </c>
      <c r="C69" s="396">
        <v>1526500466.2400005</v>
      </c>
      <c r="D69" s="396">
        <v>1597796113.6159277</v>
      </c>
      <c r="E69" s="396">
        <v>1748594126.7607858</v>
      </c>
      <c r="F69" s="396">
        <v>1739518887.8200021</v>
      </c>
      <c r="G69" s="396">
        <v>3632556218.1799984</v>
      </c>
      <c r="H69" s="292">
        <v>2680425480.0353932</v>
      </c>
      <c r="I69" s="292">
        <v>3187718873.6400018</v>
      </c>
    </row>
    <row r="70" spans="1:9">
      <c r="A70" s="996" t="s">
        <v>1134</v>
      </c>
      <c r="B70" s="396">
        <v>0</v>
      </c>
      <c r="C70" s="396">
        <v>0</v>
      </c>
      <c r="D70" s="396">
        <v>1049445480.4059948</v>
      </c>
      <c r="E70" s="396">
        <v>1775075663.3016064</v>
      </c>
      <c r="F70" s="396">
        <v>3196089607.2200012</v>
      </c>
      <c r="G70" s="396">
        <v>3491438373.1499958</v>
      </c>
      <c r="H70" s="292">
        <v>4040399592.9910402</v>
      </c>
      <c r="I70" s="292">
        <v>6077057156.1800022</v>
      </c>
    </row>
    <row r="71" spans="1:9">
      <c r="A71" s="298" t="s">
        <v>1135</v>
      </c>
      <c r="B71" s="397">
        <v>4380834431.750001</v>
      </c>
      <c r="C71" s="397">
        <v>5199260412.7699928</v>
      </c>
      <c r="D71" s="397">
        <v>6635842210.3599691</v>
      </c>
      <c r="E71" s="397">
        <v>7615998513.7800102</v>
      </c>
      <c r="F71" s="386">
        <v>8264766420.6499767</v>
      </c>
      <c r="G71" s="386">
        <v>8427558642.7099762</v>
      </c>
      <c r="H71" s="400">
        <v>10851588651.419985</v>
      </c>
      <c r="I71" s="400">
        <v>12060730903.959982</v>
      </c>
    </row>
    <row r="72" spans="1:9">
      <c r="A72" s="996" t="s">
        <v>1136</v>
      </c>
      <c r="B72" s="396">
        <v>3526037712.1900043</v>
      </c>
      <c r="C72" s="396">
        <v>4303753680.8499975</v>
      </c>
      <c r="D72" s="396">
        <v>5185907072.3215961</v>
      </c>
      <c r="E72" s="396">
        <v>5882600417.3347483</v>
      </c>
      <c r="F72" s="396">
        <v>6818708749.9599981</v>
      </c>
      <c r="G72" s="396">
        <v>6958736555.4799862</v>
      </c>
      <c r="H72" s="292">
        <v>8652188941.6499882</v>
      </c>
      <c r="I72" s="292">
        <v>9253164144.0200214</v>
      </c>
    </row>
    <row r="73" spans="1:9">
      <c r="A73" s="996" t="s">
        <v>1137</v>
      </c>
      <c r="B73" s="396">
        <v>779846800.17999971</v>
      </c>
      <c r="C73" s="396">
        <v>937951641.96000051</v>
      </c>
      <c r="D73" s="396">
        <v>1433885566.4983916</v>
      </c>
      <c r="E73" s="396">
        <v>1733327240.6952529</v>
      </c>
      <c r="F73" s="396">
        <v>1446136253.2899992</v>
      </c>
      <c r="G73" s="396">
        <v>1466998708.3600018</v>
      </c>
      <c r="H73" s="292">
        <v>1333201764.7799976</v>
      </c>
      <c r="I73" s="292">
        <v>1397807402.3900023</v>
      </c>
    </row>
    <row r="74" spans="1:9">
      <c r="A74" s="996" t="s">
        <v>1138</v>
      </c>
      <c r="B74" s="1250">
        <v>0</v>
      </c>
      <c r="C74" s="1250">
        <v>0</v>
      </c>
      <c r="D74" s="1250">
        <v>0</v>
      </c>
      <c r="E74" s="1250">
        <v>0</v>
      </c>
      <c r="F74" s="1250">
        <v>0</v>
      </c>
      <c r="G74" s="1250">
        <v>0</v>
      </c>
      <c r="H74" s="292">
        <v>510836919.60000044</v>
      </c>
      <c r="I74" s="292">
        <v>896057919.7900002</v>
      </c>
    </row>
    <row r="75" spans="1:9">
      <c r="A75" s="996" t="s">
        <v>1139</v>
      </c>
      <c r="B75" s="1250">
        <v>0</v>
      </c>
      <c r="C75" s="1250">
        <v>0</v>
      </c>
      <c r="D75" s="1250">
        <v>0</v>
      </c>
      <c r="E75" s="1250">
        <v>0</v>
      </c>
      <c r="F75" s="1250">
        <v>0</v>
      </c>
      <c r="G75" s="1250">
        <v>0</v>
      </c>
      <c r="H75" s="292">
        <v>355361025.38999999</v>
      </c>
      <c r="I75" s="292">
        <v>514007067.75</v>
      </c>
    </row>
    <row r="76" spans="1:9">
      <c r="A76" s="298" t="s">
        <v>1140</v>
      </c>
      <c r="B76" s="397">
        <v>20863114906.089989</v>
      </c>
      <c r="C76" s="397">
        <v>23643056539.689903</v>
      </c>
      <c r="D76" s="397">
        <v>27734013122.090069</v>
      </c>
      <c r="E76" s="397">
        <v>31915054112.919983</v>
      </c>
      <c r="F76" s="386">
        <v>32631153080.219925</v>
      </c>
      <c r="G76" s="386">
        <v>38098544698.379745</v>
      </c>
      <c r="H76" s="400">
        <v>45013071759.110161</v>
      </c>
      <c r="I76" s="400">
        <v>47259864066.245735</v>
      </c>
    </row>
    <row r="77" spans="1:9">
      <c r="A77" s="996" t="s">
        <v>1141</v>
      </c>
      <c r="B77" s="396">
        <v>12650855034.460018</v>
      </c>
      <c r="C77" s="396">
        <v>12821362790.569988</v>
      </c>
      <c r="D77" s="396">
        <v>14793330788.174652</v>
      </c>
      <c r="E77" s="396">
        <v>15651645476.337116</v>
      </c>
      <c r="F77" s="396">
        <v>15020819041.669971</v>
      </c>
      <c r="G77" s="396">
        <v>19686083828.530025</v>
      </c>
      <c r="H77" s="292">
        <v>17838916550.58387</v>
      </c>
      <c r="I77" s="292">
        <v>18558108605.189976</v>
      </c>
    </row>
    <row r="78" spans="1:9">
      <c r="A78" s="996" t="s">
        <v>1143</v>
      </c>
      <c r="B78" s="1250">
        <v>0</v>
      </c>
      <c r="C78" s="1250">
        <v>0</v>
      </c>
      <c r="D78" s="1250">
        <v>0</v>
      </c>
      <c r="E78" s="1250">
        <v>0</v>
      </c>
      <c r="F78" s="1250">
        <v>0</v>
      </c>
      <c r="G78" s="1250">
        <v>0</v>
      </c>
      <c r="H78" s="292">
        <v>5084862129.8902531</v>
      </c>
      <c r="I78" s="292">
        <v>7187054875.96</v>
      </c>
    </row>
    <row r="79" spans="1:9">
      <c r="A79" s="996" t="s">
        <v>1144</v>
      </c>
      <c r="B79" s="1250">
        <v>0</v>
      </c>
      <c r="C79" s="1250">
        <v>0</v>
      </c>
      <c r="D79" s="1250">
        <v>0</v>
      </c>
      <c r="E79" s="1250">
        <v>0</v>
      </c>
      <c r="F79" s="1250">
        <v>0</v>
      </c>
      <c r="G79" s="1250">
        <v>0</v>
      </c>
      <c r="H79" s="292">
        <v>454322765.08393514</v>
      </c>
      <c r="I79" s="292">
        <v>521138425.49000007</v>
      </c>
    </row>
    <row r="80" spans="1:9">
      <c r="A80" s="996" t="s">
        <v>1145</v>
      </c>
      <c r="B80" s="1250">
        <v>0</v>
      </c>
      <c r="C80" s="1250">
        <v>0</v>
      </c>
      <c r="D80" s="1250">
        <v>0</v>
      </c>
      <c r="E80" s="1250">
        <v>0</v>
      </c>
      <c r="F80" s="1250">
        <v>0</v>
      </c>
      <c r="G80" s="1250">
        <v>0</v>
      </c>
      <c r="H80" s="292">
        <v>1785777078.5729516</v>
      </c>
      <c r="I80" s="292">
        <v>1251064473.5599999</v>
      </c>
    </row>
    <row r="81" spans="1:9">
      <c r="A81" s="996" t="s">
        <v>1142</v>
      </c>
      <c r="B81" s="396">
        <v>258904499.73999998</v>
      </c>
      <c r="C81" s="396">
        <v>265268827.46999997</v>
      </c>
      <c r="D81" s="396">
        <v>453519742.5611192</v>
      </c>
      <c r="E81" s="396">
        <v>348539471.06726325</v>
      </c>
      <c r="F81" s="396">
        <v>245597075.55999991</v>
      </c>
      <c r="G81" s="396">
        <v>732062508.19999993</v>
      </c>
      <c r="H81" s="1250">
        <v>0</v>
      </c>
      <c r="I81" s="292">
        <v>0</v>
      </c>
    </row>
    <row r="82" spans="1:9">
      <c r="A82" s="996" t="s">
        <v>1146</v>
      </c>
      <c r="B82" s="396">
        <v>175515328.15000004</v>
      </c>
      <c r="C82" s="396">
        <v>318606063.20999998</v>
      </c>
      <c r="D82" s="396">
        <v>524944615.72589505</v>
      </c>
      <c r="E82" s="396">
        <v>509786907.01137042</v>
      </c>
      <c r="F82" s="396">
        <v>417813831.42999977</v>
      </c>
      <c r="G82" s="396">
        <v>570001418.78000045</v>
      </c>
      <c r="H82" s="292">
        <v>775768135.18177629</v>
      </c>
      <c r="I82" s="292">
        <v>774558089.5599997</v>
      </c>
    </row>
    <row r="83" spans="1:9">
      <c r="A83" s="996" t="s">
        <v>1799</v>
      </c>
      <c r="B83" s="1250">
        <v>0</v>
      </c>
      <c r="C83" s="1250">
        <v>0</v>
      </c>
      <c r="D83" s="1250">
        <v>0</v>
      </c>
      <c r="E83" s="1250">
        <v>0</v>
      </c>
      <c r="F83" s="1250">
        <v>0</v>
      </c>
      <c r="G83" s="1250">
        <v>0</v>
      </c>
      <c r="H83" s="292">
        <v>1098968703.1044779</v>
      </c>
      <c r="I83" s="292">
        <v>1424171393.8800013</v>
      </c>
    </row>
    <row r="84" spans="1:9">
      <c r="A84" s="996" t="s">
        <v>1147</v>
      </c>
      <c r="B84" s="396">
        <v>8130230465.7999964</v>
      </c>
      <c r="C84" s="396">
        <v>10212677052.610004</v>
      </c>
      <c r="D84" s="396">
        <v>12065962370.178299</v>
      </c>
      <c r="E84" s="396">
        <v>15443868862.224255</v>
      </c>
      <c r="F84" s="396">
        <v>16948353469.990028</v>
      </c>
      <c r="G84" s="396">
        <v>17108678586.369974</v>
      </c>
      <c r="H84" s="292">
        <v>17974456396.692905</v>
      </c>
      <c r="I84" s="292">
        <v>17545640463.655834</v>
      </c>
    </row>
    <row r="85" spans="1:9">
      <c r="A85" s="298" t="s">
        <v>1148</v>
      </c>
      <c r="B85" s="397">
        <v>23109569226.449955</v>
      </c>
      <c r="C85" s="397">
        <v>29398367794.690022</v>
      </c>
      <c r="D85" s="397">
        <v>33872084943.519913</v>
      </c>
      <c r="E85" s="397">
        <v>39040401508.490021</v>
      </c>
      <c r="F85" s="386">
        <v>33799413640.069939</v>
      </c>
      <c r="G85" s="386">
        <v>35915902398.029968</v>
      </c>
      <c r="H85" s="400">
        <v>45907414813.780006</v>
      </c>
      <c r="I85" s="400">
        <v>55683937302.005325</v>
      </c>
    </row>
    <row r="86" spans="1:9">
      <c r="A86" s="996" t="s">
        <v>1149</v>
      </c>
      <c r="B86" s="396">
        <v>1621541330.9099998</v>
      </c>
      <c r="C86" s="396">
        <v>353323014.38999999</v>
      </c>
      <c r="D86" s="396">
        <v>544781067.72352278</v>
      </c>
      <c r="E86" s="396">
        <v>1732140852.2541702</v>
      </c>
      <c r="F86" s="396">
        <v>470075675.64999998</v>
      </c>
      <c r="G86" s="396">
        <v>1317204875.3000002</v>
      </c>
      <c r="H86" s="292">
        <v>1453560553.220001</v>
      </c>
      <c r="I86" s="292">
        <v>1352263468.089999</v>
      </c>
    </row>
    <row r="87" spans="1:9">
      <c r="A87" s="996" t="s">
        <v>1150</v>
      </c>
      <c r="B87" s="396">
        <v>657433127.02999997</v>
      </c>
      <c r="C87" s="396">
        <v>7334229198.0900002</v>
      </c>
      <c r="D87" s="396">
        <v>105817609.05218133</v>
      </c>
      <c r="E87" s="396">
        <v>531759647.95580167</v>
      </c>
      <c r="F87" s="396">
        <v>566270601.76999986</v>
      </c>
      <c r="G87" s="396">
        <v>563262777.16999996</v>
      </c>
      <c r="H87" s="292">
        <v>325602646.80000001</v>
      </c>
      <c r="I87" s="292">
        <v>1110045473.4100001</v>
      </c>
    </row>
    <row r="88" spans="1:9">
      <c r="A88" s="996" t="s">
        <v>1151</v>
      </c>
      <c r="B88" s="396">
        <v>5366152913.5299988</v>
      </c>
      <c r="C88" s="396">
        <v>3600878859.3900008</v>
      </c>
      <c r="D88" s="396">
        <v>4140585494.976151</v>
      </c>
      <c r="E88" s="396">
        <v>6361075813.1300993</v>
      </c>
      <c r="F88" s="396">
        <v>6981039118.77001</v>
      </c>
      <c r="G88" s="396">
        <v>5505821448.5600004</v>
      </c>
      <c r="H88" s="292">
        <v>6663876865.6499977</v>
      </c>
      <c r="I88" s="292">
        <v>4650731948.4000006</v>
      </c>
    </row>
    <row r="89" spans="1:9">
      <c r="A89" s="996" t="s">
        <v>1152</v>
      </c>
      <c r="B89" s="396">
        <v>4734587167.8199987</v>
      </c>
      <c r="C89" s="396">
        <v>7309150814.46</v>
      </c>
      <c r="D89" s="396">
        <v>13948912632.930782</v>
      </c>
      <c r="E89" s="396">
        <v>8117726411.4046402</v>
      </c>
      <c r="F89" s="396">
        <v>9573905055.6200066</v>
      </c>
      <c r="G89" s="396">
        <v>13662188099.18001</v>
      </c>
      <c r="H89" s="292">
        <v>14280503897.180002</v>
      </c>
      <c r="I89" s="292">
        <v>26076223781.736881</v>
      </c>
    </row>
    <row r="90" spans="1:9">
      <c r="A90" s="996" t="s">
        <v>432</v>
      </c>
      <c r="B90" s="396">
        <v>10695388640.510004</v>
      </c>
      <c r="C90" s="396">
        <v>10736233794.489998</v>
      </c>
      <c r="D90" s="396">
        <v>15132848017.16737</v>
      </c>
      <c r="E90" s="396">
        <v>22296927276.435295</v>
      </c>
      <c r="F90" s="396">
        <v>16220414453.379978</v>
      </c>
      <c r="G90" s="396">
        <v>14867446491.009998</v>
      </c>
      <c r="H90" s="292">
        <v>19279719967.010002</v>
      </c>
      <c r="I90" s="292">
        <v>20094102639.158691</v>
      </c>
    </row>
    <row r="91" spans="1:9">
      <c r="A91" s="996" t="s">
        <v>1153</v>
      </c>
      <c r="B91" s="1250">
        <v>0</v>
      </c>
      <c r="C91" s="1250">
        <v>0</v>
      </c>
      <c r="D91" s="1250">
        <v>0</v>
      </c>
      <c r="E91" s="1250">
        <v>0</v>
      </c>
      <c r="F91" s="1250">
        <v>0</v>
      </c>
      <c r="G91" s="1250">
        <v>0</v>
      </c>
      <c r="H91" s="292">
        <v>953428513.18999994</v>
      </c>
      <c r="I91" s="292">
        <v>669961966.68999994</v>
      </c>
    </row>
    <row r="92" spans="1:9">
      <c r="A92" s="996" t="s">
        <v>968</v>
      </c>
      <c r="B92" s="1250">
        <v>0</v>
      </c>
      <c r="C92" s="1250">
        <v>0</v>
      </c>
      <c r="D92" s="1250">
        <v>0</v>
      </c>
      <c r="E92" s="1250">
        <v>0</v>
      </c>
      <c r="F92" s="1250">
        <v>0</v>
      </c>
      <c r="G92" s="1250">
        <v>0</v>
      </c>
      <c r="H92" s="292">
        <v>2950722370.7300062</v>
      </c>
      <c r="I92" s="292">
        <v>1739009445.4300005</v>
      </c>
    </row>
    <row r="93" spans="1:9" ht="15.75" thickBot="1">
      <c r="A93" s="298" t="s">
        <v>1154</v>
      </c>
      <c r="B93" s="386">
        <v>69935327982.659714</v>
      </c>
      <c r="C93" s="386">
        <v>83287825529.729462</v>
      </c>
      <c r="D93" s="386">
        <v>68073380684.142799</v>
      </c>
      <c r="E93" s="386">
        <v>67664085112.159775</v>
      </c>
      <c r="F93" s="386">
        <v>110274205867.84341</v>
      </c>
      <c r="G93" s="386">
        <v>92440163886.769318</v>
      </c>
      <c r="H93" s="400">
        <v>176652527431.67899</v>
      </c>
      <c r="I93" s="400">
        <v>169889514085.39984</v>
      </c>
    </row>
    <row r="94" spans="1:9" ht="16.5" thickTop="1" thickBot="1">
      <c r="A94" s="385" t="s">
        <v>95</v>
      </c>
      <c r="B94" s="398">
        <v>38398</v>
      </c>
      <c r="C94" s="398">
        <v>38553</v>
      </c>
      <c r="D94" s="398">
        <v>39139</v>
      </c>
      <c r="E94" s="398">
        <v>39598</v>
      </c>
      <c r="F94" s="398">
        <v>41438</v>
      </c>
      <c r="G94" s="398">
        <v>44939</v>
      </c>
      <c r="H94" s="398">
        <v>48233</v>
      </c>
      <c r="I94" s="398">
        <v>52418</v>
      </c>
    </row>
    <row r="95" spans="1:9" ht="16.5" thickTop="1">
      <c r="A95" s="15" t="s">
        <v>1251</v>
      </c>
      <c r="C95" s="292"/>
      <c r="D95" s="292"/>
      <c r="E95" s="292"/>
      <c r="F95" s="292"/>
      <c r="G95" s="292"/>
      <c r="H95" s="292"/>
      <c r="I95" s="1569"/>
    </row>
    <row r="96" spans="1:9" ht="15.75">
      <c r="A96" s="15" t="s">
        <v>586</v>
      </c>
      <c r="C96" s="292"/>
      <c r="D96" s="292"/>
      <c r="E96" s="292"/>
      <c r="F96" s="292"/>
      <c r="G96" s="292"/>
      <c r="H96" s="292"/>
      <c r="I96" s="1569"/>
    </row>
    <row r="97" spans="1:9" ht="15.75">
      <c r="A97" s="15" t="s">
        <v>664</v>
      </c>
      <c r="C97" s="292"/>
      <c r="D97" s="292"/>
      <c r="E97" s="292"/>
      <c r="F97" s="292"/>
      <c r="G97" s="292"/>
      <c r="H97" s="292"/>
      <c r="I97" s="1570"/>
    </row>
    <row r="98" spans="1:9" ht="15.75">
      <c r="A98" s="15" t="s">
        <v>786</v>
      </c>
    </row>
    <row r="99" spans="1:9" ht="15.75">
      <c r="A99" s="15" t="s">
        <v>1682</v>
      </c>
    </row>
    <row r="100" spans="1:9" ht="15.75">
      <c r="A100" s="12" t="s">
        <v>755</v>
      </c>
    </row>
    <row r="101" spans="1:9" ht="15.75">
      <c r="A101" s="77" t="s">
        <v>265</v>
      </c>
    </row>
    <row r="102" spans="1:9" ht="15.75">
      <c r="A102" s="35" t="s">
        <v>10</v>
      </c>
    </row>
  </sheetData>
  <phoneticPr fontId="0" type="noConversion"/>
  <pageMargins left="0.6" right="0.45" top="0.54" bottom="0.17" header="0.31496062992125984" footer="0.31496062992125984"/>
  <pageSetup scale="49" orientation="portrait" r:id="rId1"/>
  <drawing r:id="rId2"/>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4">
    <pageSetUpPr fitToPage="1"/>
  </sheetPr>
  <dimension ref="A1:K92"/>
  <sheetViews>
    <sheetView showGridLines="0" topLeftCell="A57" zoomScaleNormal="100" workbookViewId="0">
      <pane xSplit="1" topLeftCell="B1" activePane="topRight" state="frozen"/>
      <selection activeCell="A29" sqref="A29"/>
      <selection pane="topRight" activeCell="H81" sqref="H81"/>
    </sheetView>
  </sheetViews>
  <sheetFormatPr defaultRowHeight="15"/>
  <cols>
    <col min="1" max="1" width="50.5703125" style="67" customWidth="1"/>
    <col min="2" max="6" width="13.7109375" style="454" customWidth="1"/>
    <col min="7" max="8" width="13.7109375" style="67" customWidth="1"/>
    <col min="9" max="9" width="13.7109375" style="104" customWidth="1"/>
    <col min="10" max="10" width="41" style="104" customWidth="1"/>
    <col min="11" max="11" width="14.7109375" style="104" customWidth="1"/>
    <col min="12" max="16384" width="9.140625" style="67"/>
  </cols>
  <sheetData>
    <row r="1" spans="1:11">
      <c r="A1" s="289"/>
    </row>
    <row r="2" spans="1:11">
      <c r="A2" s="78" t="s">
        <v>263</v>
      </c>
      <c r="B2" s="187"/>
      <c r="C2" s="187"/>
      <c r="D2" s="187"/>
      <c r="E2" s="181"/>
      <c r="F2" s="181"/>
      <c r="G2" s="80"/>
      <c r="H2" s="80"/>
      <c r="I2" s="80">
        <v>105</v>
      </c>
    </row>
    <row r="3" spans="1:11">
      <c r="A3" s="289"/>
    </row>
    <row r="4" spans="1:11">
      <c r="A4" s="289"/>
    </row>
    <row r="5" spans="1:11">
      <c r="A5" s="289"/>
    </row>
    <row r="6" spans="1:11">
      <c r="A6" s="289"/>
    </row>
    <row r="7" spans="1:11" ht="17.25" customHeight="1">
      <c r="A7" s="74" t="s">
        <v>752</v>
      </c>
    </row>
    <row r="8" spans="1:11" ht="17.25" customHeight="1">
      <c r="A8" s="203" t="s">
        <v>99</v>
      </c>
    </row>
    <row r="9" spans="1:11" ht="14.25" customHeight="1">
      <c r="A9" s="290" t="s">
        <v>175</v>
      </c>
    </row>
    <row r="10" spans="1:11" ht="18" customHeight="1">
      <c r="A10" s="152" t="s">
        <v>1800</v>
      </c>
    </row>
    <row r="11" spans="1:11" ht="15" customHeight="1">
      <c r="A11" s="152" t="s">
        <v>1601</v>
      </c>
    </row>
    <row r="12" spans="1:11" ht="13.5" customHeight="1">
      <c r="A12" s="22" t="s">
        <v>434</v>
      </c>
    </row>
    <row r="13" spans="1:11">
      <c r="A13" s="286" t="s">
        <v>93</v>
      </c>
      <c r="B13" s="553">
        <v>2006</v>
      </c>
      <c r="C13" s="553">
        <v>2007</v>
      </c>
      <c r="D13" s="553">
        <v>2008</v>
      </c>
      <c r="E13" s="553">
        <v>2009</v>
      </c>
      <c r="F13" s="553">
        <v>2010</v>
      </c>
      <c r="G13" s="553">
        <v>2011</v>
      </c>
      <c r="H13" s="553">
        <v>2012</v>
      </c>
      <c r="I13" s="553">
        <v>2013</v>
      </c>
    </row>
    <row r="14" spans="1:11">
      <c r="A14" s="399" t="s">
        <v>1155</v>
      </c>
      <c r="B14" s="554">
        <v>11404701422.42</v>
      </c>
      <c r="C14" s="554">
        <v>12490149862.399998</v>
      </c>
      <c r="D14" s="554">
        <v>12385693371.83</v>
      </c>
      <c r="E14" s="554">
        <v>15826968867.299999</v>
      </c>
      <c r="F14" s="554">
        <v>31494774378.82</v>
      </c>
      <c r="G14" s="554">
        <v>37011313955.689995</v>
      </c>
      <c r="H14" s="1309">
        <v>42504761053.620003</v>
      </c>
      <c r="I14" s="1309">
        <v>46915234750.119995</v>
      </c>
      <c r="J14" s="1059"/>
      <c r="K14" s="1439"/>
    </row>
    <row r="15" spans="1:11">
      <c r="A15" s="293" t="s">
        <v>1156</v>
      </c>
      <c r="B15" s="555">
        <v>17526303593.899998</v>
      </c>
      <c r="C15" s="555">
        <v>20810674027.529999</v>
      </c>
      <c r="D15" s="555">
        <v>21844574641.680004</v>
      </c>
      <c r="E15" s="555">
        <v>25862250793.449997</v>
      </c>
      <c r="F15" s="1036">
        <v>42603728349.25</v>
      </c>
      <c r="G15" s="555">
        <v>49697244641.520004</v>
      </c>
      <c r="H15" s="555">
        <v>55772489770.709999</v>
      </c>
      <c r="I15" s="555">
        <v>60717368938.379997</v>
      </c>
      <c r="J15" s="1235"/>
      <c r="K15" s="1440"/>
    </row>
    <row r="16" spans="1:11">
      <c r="A16" s="293" t="s">
        <v>1157</v>
      </c>
      <c r="B16" s="555">
        <v>-5900972107</v>
      </c>
      <c r="C16" s="555">
        <v>-7995405492.0600004</v>
      </c>
      <c r="D16" s="555">
        <v>-9377732562.9899998</v>
      </c>
      <c r="E16" s="555">
        <v>-9732686528.5900002</v>
      </c>
      <c r="F16" s="555">
        <v>-11132023124.52</v>
      </c>
      <c r="G16" s="555">
        <v>-12589668700.720001</v>
      </c>
      <c r="H16" s="555">
        <v>-13652377255.950001</v>
      </c>
      <c r="I16" s="555">
        <v>-13577315868.490002</v>
      </c>
      <c r="J16" s="1235"/>
      <c r="K16" s="1441"/>
    </row>
    <row r="17" spans="1:11">
      <c r="A17" s="293" t="s">
        <v>1158</v>
      </c>
      <c r="B17" s="555">
        <v>-220630064.47999999</v>
      </c>
      <c r="C17" s="555">
        <v>-325118673.06999999</v>
      </c>
      <c r="D17" s="555">
        <v>-81148706.859999999</v>
      </c>
      <c r="E17" s="555">
        <v>-302595397.56000006</v>
      </c>
      <c r="F17" s="555">
        <v>23069154.090000011</v>
      </c>
      <c r="G17" s="555">
        <v>-96261985.110000029</v>
      </c>
      <c r="H17" s="555">
        <v>384648539.15999985</v>
      </c>
      <c r="I17" s="555">
        <v>-224818319.76999995</v>
      </c>
      <c r="J17" s="1235"/>
      <c r="K17" s="1441"/>
    </row>
    <row r="18" spans="1:11">
      <c r="A18" s="399" t="s">
        <v>1159</v>
      </c>
      <c r="B18" s="554">
        <v>1140700929.02</v>
      </c>
      <c r="C18" s="554">
        <v>1480338855.6199999</v>
      </c>
      <c r="D18" s="554">
        <v>1705380838.3500004</v>
      </c>
      <c r="E18" s="554">
        <v>1776750799.8599999</v>
      </c>
      <c r="F18" s="554">
        <v>1575832428.6200004</v>
      </c>
      <c r="G18" s="554">
        <v>1496124359.3900001</v>
      </c>
      <c r="H18" s="1309">
        <v>1801809240.73</v>
      </c>
      <c r="I18" s="1309">
        <v>1982364458.4700005</v>
      </c>
      <c r="J18" s="1059"/>
      <c r="K18" s="1439"/>
    </row>
    <row r="19" spans="1:11">
      <c r="A19" s="293" t="s">
        <v>1160</v>
      </c>
      <c r="B19" s="555">
        <v>828416148.17999995</v>
      </c>
      <c r="C19" s="555">
        <v>1252433626.7099998</v>
      </c>
      <c r="D19" s="555">
        <v>1597319199.3300006</v>
      </c>
      <c r="E19" s="555">
        <v>1442046109.8399997</v>
      </c>
      <c r="F19" s="555">
        <v>1374346963.3299999</v>
      </c>
      <c r="G19" s="555">
        <v>1316463358.75</v>
      </c>
      <c r="H19" s="555">
        <v>1453140400.46</v>
      </c>
      <c r="I19" s="555">
        <v>1747011109.3900003</v>
      </c>
      <c r="J19" s="1235"/>
      <c r="K19" s="1440"/>
    </row>
    <row r="20" spans="1:11">
      <c r="A20" s="293" t="s">
        <v>1161</v>
      </c>
      <c r="B20" s="555">
        <v>80203782</v>
      </c>
      <c r="C20" s="555">
        <v>65176710.310000002</v>
      </c>
      <c r="D20" s="555">
        <v>68524576.960000008</v>
      </c>
      <c r="E20" s="555">
        <v>72842026.13000001</v>
      </c>
      <c r="F20" s="555">
        <v>80180426.739999995</v>
      </c>
      <c r="G20" s="555">
        <v>149784744.96000001</v>
      </c>
      <c r="H20" s="555">
        <v>172456827.40000001</v>
      </c>
      <c r="I20" s="555">
        <v>185115117.97999999</v>
      </c>
      <c r="J20" s="1235"/>
      <c r="K20" s="1440"/>
    </row>
    <row r="21" spans="1:11">
      <c r="A21" s="293" t="s">
        <v>1158</v>
      </c>
      <c r="B21" s="555">
        <v>232080998.83999997</v>
      </c>
      <c r="C21" s="555">
        <v>162728518.60000002</v>
      </c>
      <c r="D21" s="555">
        <v>39537062.060000002</v>
      </c>
      <c r="E21" s="555">
        <v>261862663.88999996</v>
      </c>
      <c r="F21" s="555">
        <v>121305038.55000003</v>
      </c>
      <c r="G21" s="555">
        <v>29876255.68</v>
      </c>
      <c r="H21" s="555">
        <v>176212012.87</v>
      </c>
      <c r="I21" s="555">
        <v>50238231.100000001</v>
      </c>
      <c r="J21" s="1235"/>
      <c r="K21" s="1440"/>
    </row>
    <row r="22" spans="1:11">
      <c r="A22" s="399" t="s">
        <v>1085</v>
      </c>
      <c r="B22" s="554">
        <v>1915471408.54</v>
      </c>
      <c r="C22" s="554">
        <v>1184517970.6300001</v>
      </c>
      <c r="D22" s="554">
        <v>1381692527.0399997</v>
      </c>
      <c r="E22" s="554">
        <v>1874908009.6299999</v>
      </c>
      <c r="F22" s="554">
        <v>2468899370.1400003</v>
      </c>
      <c r="G22" s="554">
        <v>3561372421.5000005</v>
      </c>
      <c r="H22" s="1309">
        <v>4624834088.3199997</v>
      </c>
      <c r="I22" s="1309">
        <v>5119882187.5300016</v>
      </c>
      <c r="J22" s="1059"/>
      <c r="K22" s="1439"/>
    </row>
    <row r="23" spans="1:11">
      <c r="A23" s="293" t="s">
        <v>1162</v>
      </c>
      <c r="B23" s="555">
        <v>257158197.81</v>
      </c>
      <c r="C23" s="555">
        <v>182442063.08999997</v>
      </c>
      <c r="D23" s="555">
        <v>329042029.97999996</v>
      </c>
      <c r="E23" s="555">
        <v>137905007.25</v>
      </c>
      <c r="F23" s="555">
        <v>346277316.90999997</v>
      </c>
      <c r="G23" s="555">
        <v>494614401.36000001</v>
      </c>
      <c r="H23" s="555">
        <v>1486146052.8099999</v>
      </c>
      <c r="I23" s="555">
        <v>1886313795.3099999</v>
      </c>
      <c r="J23" s="1235"/>
      <c r="K23" s="1440"/>
    </row>
    <row r="24" spans="1:11">
      <c r="A24" s="293" t="s">
        <v>1163</v>
      </c>
      <c r="B24" s="555">
        <v>249044785.20999998</v>
      </c>
      <c r="C24" s="555">
        <v>135373990.28</v>
      </c>
      <c r="D24" s="555">
        <v>224711843.17000002</v>
      </c>
      <c r="E24" s="555">
        <v>650320586.22000003</v>
      </c>
      <c r="F24" s="555">
        <v>768681129.86999989</v>
      </c>
      <c r="G24" s="555">
        <v>846712572.46000004</v>
      </c>
      <c r="H24" s="555">
        <v>0</v>
      </c>
      <c r="I24" s="555">
        <v>0</v>
      </c>
    </row>
    <row r="25" spans="1:11">
      <c r="A25" s="293" t="s">
        <v>1164</v>
      </c>
      <c r="B25" s="555">
        <v>0</v>
      </c>
      <c r="C25" s="555">
        <v>0</v>
      </c>
      <c r="D25" s="555">
        <v>0</v>
      </c>
      <c r="E25" s="555">
        <v>0</v>
      </c>
      <c r="F25" s="555">
        <v>0</v>
      </c>
      <c r="G25" s="555">
        <v>0</v>
      </c>
      <c r="H25" s="555">
        <v>644784772.05999994</v>
      </c>
      <c r="I25" s="555">
        <v>723733995.4799999</v>
      </c>
      <c r="J25" s="1235"/>
      <c r="K25" s="1440"/>
    </row>
    <row r="26" spans="1:11">
      <c r="A26" s="293" t="s">
        <v>1164</v>
      </c>
      <c r="B26" s="555">
        <v>0</v>
      </c>
      <c r="C26" s="555">
        <v>0</v>
      </c>
      <c r="D26" s="555">
        <v>0</v>
      </c>
      <c r="E26" s="555">
        <v>0</v>
      </c>
      <c r="F26" s="555">
        <v>0</v>
      </c>
      <c r="G26" s="555">
        <v>0</v>
      </c>
      <c r="H26" s="555">
        <v>281459098</v>
      </c>
      <c r="I26" s="555">
        <v>42355160</v>
      </c>
      <c r="J26" s="1235"/>
      <c r="K26" s="1440"/>
    </row>
    <row r="27" spans="1:11">
      <c r="A27" s="293" t="s">
        <v>1089</v>
      </c>
      <c r="B27" s="555">
        <v>908361</v>
      </c>
      <c r="C27" s="555">
        <v>93577777</v>
      </c>
      <c r="D27" s="555">
        <v>87301745.799999997</v>
      </c>
      <c r="E27" s="555">
        <v>158990964.25999999</v>
      </c>
      <c r="F27" s="555">
        <v>137053005.70999998</v>
      </c>
      <c r="G27" s="555">
        <v>304667936.15999997</v>
      </c>
      <c r="H27" s="555">
        <v>0</v>
      </c>
      <c r="I27" s="555">
        <v>275033101.19</v>
      </c>
      <c r="J27" s="1235"/>
      <c r="K27" s="1440"/>
    </row>
    <row r="28" spans="1:11">
      <c r="A28" s="293" t="s">
        <v>1090</v>
      </c>
      <c r="B28" s="555">
        <v>0</v>
      </c>
      <c r="C28" s="555">
        <v>877868</v>
      </c>
      <c r="D28" s="555">
        <v>1693914.99</v>
      </c>
      <c r="E28" s="555">
        <v>1908374.47</v>
      </c>
      <c r="F28" s="555">
        <v>47268.42</v>
      </c>
      <c r="G28" s="555">
        <v>6978</v>
      </c>
      <c r="H28" s="555">
        <v>918972</v>
      </c>
      <c r="I28" s="555">
        <v>10086860</v>
      </c>
      <c r="J28" s="1235"/>
      <c r="K28" s="1440"/>
    </row>
    <row r="29" spans="1:11">
      <c r="A29" s="293" t="s">
        <v>1088</v>
      </c>
      <c r="B29" s="555">
        <v>214380529.05000001</v>
      </c>
      <c r="C29" s="555">
        <v>164977637.50999999</v>
      </c>
      <c r="D29" s="555">
        <v>150175209.16999996</v>
      </c>
      <c r="E29" s="555">
        <v>285100477.04000002</v>
      </c>
      <c r="F29" s="555">
        <v>316088064.37</v>
      </c>
      <c r="G29" s="555">
        <v>503701424.02000004</v>
      </c>
      <c r="H29" s="555">
        <v>74255339.049999997</v>
      </c>
      <c r="I29" s="555">
        <v>44104186.710000001</v>
      </c>
      <c r="J29" s="1235"/>
      <c r="K29" s="1440"/>
    </row>
    <row r="30" spans="1:11">
      <c r="A30" s="293" t="s">
        <v>1165</v>
      </c>
      <c r="B30" s="555">
        <v>1268354</v>
      </c>
      <c r="C30" s="555">
        <v>2266596</v>
      </c>
      <c r="D30" s="555">
        <v>12230369.629999999</v>
      </c>
      <c r="E30" s="555">
        <v>3333412.7199999997</v>
      </c>
      <c r="F30" s="555">
        <v>3954757.36</v>
      </c>
      <c r="G30" s="555">
        <v>1522769.18</v>
      </c>
      <c r="H30" s="555">
        <v>2379361.6799999997</v>
      </c>
      <c r="I30" s="555">
        <v>3380072.87</v>
      </c>
      <c r="J30" s="1235"/>
      <c r="K30" s="1440"/>
    </row>
    <row r="31" spans="1:11">
      <c r="A31" s="293" t="s">
        <v>1166</v>
      </c>
      <c r="B31" s="555">
        <v>650930</v>
      </c>
      <c r="C31" s="555">
        <v>0</v>
      </c>
      <c r="D31" s="555">
        <v>4721040.79</v>
      </c>
      <c r="E31" s="555">
        <v>23411433.530000001</v>
      </c>
      <c r="F31" s="555">
        <v>3392934.25</v>
      </c>
      <c r="G31" s="555">
        <v>2446686</v>
      </c>
      <c r="H31" s="555">
        <v>23934094.07</v>
      </c>
      <c r="I31" s="555">
        <v>173625262.43000001</v>
      </c>
      <c r="J31" s="1235"/>
      <c r="K31" s="1440"/>
    </row>
    <row r="32" spans="1:11">
      <c r="A32" s="293" t="s">
        <v>1095</v>
      </c>
      <c r="B32" s="555">
        <v>89244802</v>
      </c>
      <c r="C32" s="555">
        <v>34862854</v>
      </c>
      <c r="D32" s="555">
        <v>90643056.219999999</v>
      </c>
      <c r="E32" s="555">
        <v>70253073.159999996</v>
      </c>
      <c r="F32" s="555">
        <v>133893362.50999999</v>
      </c>
      <c r="G32" s="555">
        <v>168180430.91</v>
      </c>
      <c r="H32" s="555">
        <v>149359541.94999999</v>
      </c>
      <c r="I32" s="555">
        <v>366093964.97000003</v>
      </c>
      <c r="J32" s="1235"/>
      <c r="K32" s="1440"/>
    </row>
    <row r="33" spans="1:11">
      <c r="A33" s="293" t="s">
        <v>1167</v>
      </c>
      <c r="B33" s="555">
        <v>638600688.19000006</v>
      </c>
      <c r="C33" s="555">
        <v>2799071.88</v>
      </c>
      <c r="D33" s="555">
        <v>2383239.13</v>
      </c>
      <c r="E33" s="555">
        <v>7256166.5800000001</v>
      </c>
      <c r="F33" s="555">
        <v>82643886.679999992</v>
      </c>
      <c r="G33" s="555">
        <v>789422367</v>
      </c>
      <c r="H33" s="555">
        <v>401187765.08999997</v>
      </c>
      <c r="I33" s="555">
        <v>707704</v>
      </c>
      <c r="J33" s="1235"/>
      <c r="K33" s="1440"/>
    </row>
    <row r="34" spans="1:11">
      <c r="A34" s="293" t="s">
        <v>1168</v>
      </c>
      <c r="B34" s="555">
        <v>0</v>
      </c>
      <c r="C34" s="555">
        <v>0</v>
      </c>
      <c r="D34" s="555">
        <v>0</v>
      </c>
      <c r="E34" s="555">
        <v>0</v>
      </c>
      <c r="F34" s="555">
        <v>0</v>
      </c>
      <c r="G34" s="555">
        <v>0</v>
      </c>
      <c r="H34" s="555">
        <v>178495787.13</v>
      </c>
      <c r="I34" s="555">
        <v>247037808.31</v>
      </c>
      <c r="J34" s="1235"/>
      <c r="K34" s="1440"/>
    </row>
    <row r="35" spans="1:11">
      <c r="A35" s="293" t="s">
        <v>432</v>
      </c>
      <c r="B35" s="555">
        <v>464214761.27999997</v>
      </c>
      <c r="C35" s="555">
        <v>567340112.87</v>
      </c>
      <c r="D35" s="555">
        <v>478790078.16000003</v>
      </c>
      <c r="E35" s="555">
        <v>536428514.4000001</v>
      </c>
      <c r="F35" s="555">
        <v>676867644.06000018</v>
      </c>
      <c r="G35" s="555">
        <v>450096856.41000009</v>
      </c>
      <c r="H35" s="555">
        <v>1096991776.48</v>
      </c>
      <c r="I35" s="555">
        <v>1347410275.2600002</v>
      </c>
      <c r="J35" s="1235"/>
      <c r="K35" s="1440"/>
    </row>
    <row r="36" spans="1:11">
      <c r="A36" s="399" t="s">
        <v>1169</v>
      </c>
      <c r="B36" s="554">
        <v>14460873759.980001</v>
      </c>
      <c r="C36" s="554">
        <v>15155006688.65</v>
      </c>
      <c r="D36" s="554">
        <v>15472766737.219997</v>
      </c>
      <c r="E36" s="554">
        <v>19478627676.790001</v>
      </c>
      <c r="F36" s="554">
        <v>35539506177.580002</v>
      </c>
      <c r="G36" s="554">
        <v>42068810736.580002</v>
      </c>
      <c r="H36" s="1309">
        <v>48931404382.669991</v>
      </c>
      <c r="I36" s="1309">
        <v>54017481397.12001</v>
      </c>
      <c r="J36" s="1059"/>
      <c r="K36" s="1439"/>
    </row>
    <row r="37" spans="1:11">
      <c r="A37" s="399" t="s">
        <v>1170</v>
      </c>
      <c r="B37" s="554">
        <v>7445967833.7199993</v>
      </c>
      <c r="C37" s="554">
        <v>7532063589.3900003</v>
      </c>
      <c r="D37" s="554">
        <v>7212414637.1599989</v>
      </c>
      <c r="E37" s="554">
        <v>9533703220.960001</v>
      </c>
      <c r="F37" s="554">
        <v>21691933404.189995</v>
      </c>
      <c r="G37" s="554">
        <v>26562000796.039993</v>
      </c>
      <c r="H37" s="1309">
        <v>31403997414.860001</v>
      </c>
      <c r="I37" s="1230">
        <v>34728416865.419998</v>
      </c>
      <c r="J37" s="1059"/>
      <c r="K37" s="1439"/>
    </row>
    <row r="38" spans="1:11">
      <c r="A38" s="293" t="s">
        <v>1171</v>
      </c>
      <c r="B38" s="555">
        <v>5532258554.7199993</v>
      </c>
      <c r="C38" s="555">
        <v>6795762042.6399994</v>
      </c>
      <c r="D38" s="555">
        <v>8449335119.21</v>
      </c>
      <c r="E38" s="555">
        <v>10575017940.210001</v>
      </c>
      <c r="F38" s="1036">
        <v>21549399018.399998</v>
      </c>
      <c r="G38" s="555">
        <v>26797562323.060001</v>
      </c>
      <c r="H38" s="555">
        <v>31301721340.870003</v>
      </c>
      <c r="I38" s="555">
        <v>34956620563.660004</v>
      </c>
      <c r="J38" s="1235"/>
      <c r="K38" s="1440"/>
    </row>
    <row r="39" spans="1:11">
      <c r="A39" s="293" t="s">
        <v>1172</v>
      </c>
      <c r="B39" s="555">
        <v>711352465</v>
      </c>
      <c r="C39" s="555">
        <v>725253604.2299999</v>
      </c>
      <c r="D39" s="555">
        <v>672805624.72000003</v>
      </c>
      <c r="E39" s="555">
        <v>425447901.94000006</v>
      </c>
      <c r="F39" s="555">
        <v>1464584553.3100002</v>
      </c>
      <c r="G39" s="555">
        <v>1251556206.22</v>
      </c>
      <c r="H39" s="555">
        <v>1733146636.0799999</v>
      </c>
      <c r="I39" s="555">
        <v>1800243454.1199999</v>
      </c>
      <c r="J39" s="1235"/>
      <c r="K39" s="1440"/>
    </row>
    <row r="40" spans="1:11">
      <c r="A40" s="293" t="s">
        <v>1173</v>
      </c>
      <c r="B40" s="555">
        <v>1202356814</v>
      </c>
      <c r="C40" s="555">
        <v>11047942.520000026</v>
      </c>
      <c r="D40" s="555">
        <v>-1909726106.77</v>
      </c>
      <c r="E40" s="555">
        <v>-1466762621.1900001</v>
      </c>
      <c r="F40" s="555">
        <v>-1322050167.52</v>
      </c>
      <c r="G40" s="555">
        <v>-1487117733.2400005</v>
      </c>
      <c r="H40" s="555">
        <v>-1630870563.0899999</v>
      </c>
      <c r="I40" s="555">
        <v>-2028447151.3599999</v>
      </c>
      <c r="J40" s="1235"/>
      <c r="K40" s="1441"/>
    </row>
    <row r="41" spans="1:11">
      <c r="A41" s="399" t="s">
        <v>1174</v>
      </c>
      <c r="B41" s="554">
        <v>2096128166.3899999</v>
      </c>
      <c r="C41" s="554">
        <v>2371708405.79</v>
      </c>
      <c r="D41" s="554">
        <v>1881046797.3300002</v>
      </c>
      <c r="E41" s="554">
        <v>2557929337.3099999</v>
      </c>
      <c r="F41" s="554">
        <v>3596114543.1499996</v>
      </c>
      <c r="G41" s="554">
        <v>4109182880.0899997</v>
      </c>
      <c r="H41" s="1309">
        <v>5005892044.1100006</v>
      </c>
      <c r="I41" s="1309">
        <v>5369378153.5700006</v>
      </c>
      <c r="J41" s="1059"/>
      <c r="K41" s="1439"/>
    </row>
    <row r="42" spans="1:11">
      <c r="A42" s="399" t="s">
        <v>1175</v>
      </c>
      <c r="B42" s="554">
        <v>2790365383.7200003</v>
      </c>
      <c r="C42" s="554">
        <v>3368003379.4199991</v>
      </c>
      <c r="D42" s="554">
        <v>3902424502.9499998</v>
      </c>
      <c r="E42" s="554">
        <v>4419925176.7200003</v>
      </c>
      <c r="F42" s="554">
        <v>6376632722.1699991</v>
      </c>
      <c r="G42" s="554">
        <v>6785618590.2899981</v>
      </c>
      <c r="H42" s="1309">
        <v>7620052631.54</v>
      </c>
      <c r="I42" s="1309">
        <v>8773006276.1700001</v>
      </c>
      <c r="J42" s="1059"/>
      <c r="K42" s="1439"/>
    </row>
    <row r="43" spans="1:11">
      <c r="A43" s="293" t="s">
        <v>1100</v>
      </c>
      <c r="B43" s="555">
        <v>812511465.71000004</v>
      </c>
      <c r="C43" s="555">
        <v>1065342914.1100001</v>
      </c>
      <c r="D43" s="555">
        <v>1104010232.47</v>
      </c>
      <c r="E43" s="555">
        <v>1285401077.3899999</v>
      </c>
      <c r="F43" s="555">
        <v>1793416713.2600005</v>
      </c>
      <c r="G43" s="555">
        <v>1915215958.0999999</v>
      </c>
      <c r="H43" s="555">
        <v>2114554561.6800003</v>
      </c>
      <c r="I43" s="555">
        <v>2551932794.5199995</v>
      </c>
      <c r="J43" s="1235"/>
      <c r="K43" s="1440"/>
    </row>
    <row r="44" spans="1:11">
      <c r="A44" s="293" t="s">
        <v>1101</v>
      </c>
      <c r="B44" s="555">
        <v>30172946</v>
      </c>
      <c r="C44" s="555">
        <v>20609862.800000001</v>
      </c>
      <c r="D44" s="555">
        <v>28174553.239999998</v>
      </c>
      <c r="E44" s="555">
        <v>35095874.100000001</v>
      </c>
      <c r="F44" s="555">
        <v>28432844.109999999</v>
      </c>
      <c r="G44" s="555">
        <v>48819547.699999996</v>
      </c>
      <c r="H44" s="555">
        <v>106118609.14999999</v>
      </c>
      <c r="I44" s="555">
        <v>121224301.88000001</v>
      </c>
      <c r="J44" s="1235"/>
      <c r="K44" s="1440"/>
    </row>
    <row r="45" spans="1:11">
      <c r="A45" s="293" t="s">
        <v>1102</v>
      </c>
      <c r="B45" s="555">
        <v>22898423.82</v>
      </c>
      <c r="C45" s="555">
        <v>62891853.250000007</v>
      </c>
      <c r="D45" s="555">
        <v>66415684.329999983</v>
      </c>
      <c r="E45" s="555">
        <v>81757002.440000013</v>
      </c>
      <c r="F45" s="555">
        <v>122329024.37000002</v>
      </c>
      <c r="G45" s="555">
        <v>162789741.63000005</v>
      </c>
      <c r="H45" s="555">
        <v>164306535.01999998</v>
      </c>
      <c r="I45" s="555">
        <v>216383303.70000005</v>
      </c>
      <c r="J45" s="1235"/>
      <c r="K45" s="1440"/>
    </row>
    <row r="46" spans="1:11">
      <c r="A46" s="293" t="s">
        <v>1176</v>
      </c>
      <c r="B46" s="555">
        <v>45208706.359999999</v>
      </c>
      <c r="C46" s="555">
        <v>78635937.290000036</v>
      </c>
      <c r="D46" s="555">
        <v>111845446.44999997</v>
      </c>
      <c r="E46" s="555">
        <v>116684567.42999996</v>
      </c>
      <c r="F46" s="555">
        <v>169754371.87</v>
      </c>
      <c r="G46" s="555">
        <v>124871947.5</v>
      </c>
      <c r="H46" s="555">
        <v>205638922.38999996</v>
      </c>
      <c r="I46" s="555">
        <v>179960796.71000004</v>
      </c>
      <c r="J46" s="1235"/>
      <c r="K46" s="1440"/>
    </row>
    <row r="47" spans="1:11">
      <c r="A47" s="293" t="s">
        <v>1106</v>
      </c>
      <c r="B47" s="555">
        <v>531283017.06</v>
      </c>
      <c r="C47" s="555">
        <v>636911290.74000013</v>
      </c>
      <c r="D47" s="555">
        <v>795024792.60000002</v>
      </c>
      <c r="E47" s="555">
        <v>960855271.31999981</v>
      </c>
      <c r="F47" s="555">
        <v>1277170050.8400002</v>
      </c>
      <c r="G47" s="555">
        <v>1528793674.6000001</v>
      </c>
      <c r="H47" s="555">
        <v>1746936496.1200001</v>
      </c>
      <c r="I47" s="555">
        <v>1970568225.2399998</v>
      </c>
      <c r="J47" s="1235"/>
      <c r="K47" s="1440"/>
    </row>
    <row r="48" spans="1:11">
      <c r="A48" s="293" t="s">
        <v>1178</v>
      </c>
      <c r="B48" s="555">
        <v>236947651.72999999</v>
      </c>
      <c r="C48" s="555">
        <v>210046465.81</v>
      </c>
      <c r="D48" s="555">
        <v>302356895.07999998</v>
      </c>
      <c r="E48" s="555">
        <v>378559680.43000007</v>
      </c>
      <c r="F48" s="555">
        <v>574824806.87000012</v>
      </c>
      <c r="G48" s="555">
        <v>514901200.04000002</v>
      </c>
      <c r="H48" s="555">
        <v>594195504.41000009</v>
      </c>
      <c r="I48" s="555">
        <v>473154733.53999996</v>
      </c>
      <c r="J48" s="1235"/>
      <c r="K48" s="1440"/>
    </row>
    <row r="49" spans="1:11">
      <c r="A49" s="293" t="s">
        <v>1177</v>
      </c>
      <c r="B49" s="555">
        <v>0</v>
      </c>
      <c r="C49" s="555">
        <v>0</v>
      </c>
      <c r="D49" s="555">
        <v>0</v>
      </c>
      <c r="E49" s="555">
        <v>0</v>
      </c>
      <c r="F49" s="555">
        <v>0</v>
      </c>
      <c r="G49" s="555">
        <v>0</v>
      </c>
      <c r="H49" s="555">
        <v>11553991.67</v>
      </c>
      <c r="I49" s="555">
        <v>64861095</v>
      </c>
      <c r="J49" s="1235"/>
      <c r="K49" s="1440"/>
    </row>
    <row r="50" spans="1:11">
      <c r="A50" s="293" t="s">
        <v>1179</v>
      </c>
      <c r="B50" s="555">
        <v>297479054.88999999</v>
      </c>
      <c r="C50" s="555">
        <v>496352226.86999995</v>
      </c>
      <c r="D50" s="555">
        <v>445954842.95000005</v>
      </c>
      <c r="E50" s="555">
        <v>564126519.83999991</v>
      </c>
      <c r="F50" s="555">
        <v>949361481.21000004</v>
      </c>
      <c r="G50" s="555">
        <v>998327013.12999988</v>
      </c>
      <c r="H50" s="555">
        <v>1095464226.73</v>
      </c>
      <c r="I50" s="555">
        <v>1119132421.4399998</v>
      </c>
      <c r="J50" s="1235"/>
      <c r="K50" s="1440"/>
    </row>
    <row r="51" spans="1:11">
      <c r="A51" s="293" t="s">
        <v>1180</v>
      </c>
      <c r="B51" s="555">
        <v>1590167</v>
      </c>
      <c r="C51" s="555">
        <v>50290626.619999997</v>
      </c>
      <c r="D51" s="555">
        <v>21111418.330000002</v>
      </c>
      <c r="E51" s="555">
        <v>29923063.789999999</v>
      </c>
      <c r="F51" s="555">
        <v>42311338.949999996</v>
      </c>
      <c r="G51" s="555">
        <v>29891841.399999999</v>
      </c>
      <c r="H51" s="555">
        <v>28085442.879999999</v>
      </c>
      <c r="I51" s="555">
        <v>24159238.539999999</v>
      </c>
      <c r="J51" s="1235"/>
      <c r="K51" s="1440"/>
    </row>
    <row r="52" spans="1:11">
      <c r="A52" s="293" t="s">
        <v>1129</v>
      </c>
      <c r="B52" s="555">
        <v>153141633.74000001</v>
      </c>
      <c r="C52" s="555">
        <v>125689907.64999999</v>
      </c>
      <c r="D52" s="555">
        <v>170679745.71999997</v>
      </c>
      <c r="E52" s="555">
        <v>205434684.01000002</v>
      </c>
      <c r="F52" s="555">
        <v>323105492.75999981</v>
      </c>
      <c r="G52" s="555">
        <v>360097682.81999993</v>
      </c>
      <c r="H52" s="555">
        <v>344748071.09000003</v>
      </c>
      <c r="I52" s="555">
        <v>278884664.75999993</v>
      </c>
      <c r="J52" s="1235"/>
      <c r="K52" s="1440"/>
    </row>
    <row r="53" spans="1:11">
      <c r="A53" s="293" t="s">
        <v>1130</v>
      </c>
      <c r="B53" s="555">
        <v>32063859.380000003</v>
      </c>
      <c r="C53" s="555">
        <v>33229740.379999995</v>
      </c>
      <c r="D53" s="555">
        <v>35315646.24000001</v>
      </c>
      <c r="E53" s="555">
        <v>36752516.269999996</v>
      </c>
      <c r="F53" s="555">
        <v>45440169.680000007</v>
      </c>
      <c r="G53" s="555">
        <v>57056435.890000008</v>
      </c>
      <c r="H53" s="555">
        <v>61828193.009999998</v>
      </c>
      <c r="I53" s="555">
        <v>61720515.32</v>
      </c>
      <c r="J53" s="1235"/>
      <c r="K53" s="1440"/>
    </row>
    <row r="54" spans="1:11">
      <c r="A54" s="293" t="s">
        <v>1131</v>
      </c>
      <c r="B54" s="555">
        <v>5287517</v>
      </c>
      <c r="C54" s="555">
        <v>9297950.4100000001</v>
      </c>
      <c r="D54" s="555">
        <v>3444794.2499999995</v>
      </c>
      <c r="E54" s="555">
        <v>10367131.67</v>
      </c>
      <c r="F54" s="555">
        <v>42401840.210000001</v>
      </c>
      <c r="G54" s="555">
        <v>37614301.439999998</v>
      </c>
      <c r="H54" s="555">
        <v>48806014.549999997</v>
      </c>
      <c r="I54" s="555">
        <v>51079178.730000004</v>
      </c>
      <c r="J54" s="1235"/>
      <c r="K54" s="1440"/>
    </row>
    <row r="55" spans="1:11">
      <c r="A55" s="293" t="s">
        <v>1136</v>
      </c>
      <c r="B55" s="555">
        <v>18283429</v>
      </c>
      <c r="C55" s="555">
        <v>27026356.359999999</v>
      </c>
      <c r="D55" s="555">
        <v>44844962.020000003</v>
      </c>
      <c r="E55" s="555">
        <v>28286751.589999996</v>
      </c>
      <c r="F55" s="555">
        <v>26747612.379999999</v>
      </c>
      <c r="G55" s="555">
        <v>27589531.59</v>
      </c>
      <c r="H55" s="555">
        <v>25080616.850000001</v>
      </c>
      <c r="I55" s="555">
        <v>30443685.59</v>
      </c>
      <c r="J55" s="1235"/>
      <c r="K55" s="1440"/>
    </row>
    <row r="56" spans="1:11">
      <c r="A56" s="293" t="s">
        <v>1137</v>
      </c>
      <c r="B56" s="555">
        <v>16101436</v>
      </c>
      <c r="C56" s="555">
        <v>21182886.389999997</v>
      </c>
      <c r="D56" s="555">
        <v>25949018.549999997</v>
      </c>
      <c r="E56" s="555">
        <v>32302684.859999999</v>
      </c>
      <c r="F56" s="555">
        <v>47968869.289999999</v>
      </c>
      <c r="G56" s="555">
        <v>47670051.820000008</v>
      </c>
      <c r="H56" s="555">
        <v>54288225.370000005</v>
      </c>
      <c r="I56" s="555">
        <v>55086351.880000003</v>
      </c>
      <c r="J56" s="1235"/>
      <c r="K56" s="1440"/>
    </row>
    <row r="57" spans="1:11">
      <c r="A57" s="293" t="s">
        <v>1128</v>
      </c>
      <c r="B57" s="555">
        <v>24208432.91</v>
      </c>
      <c r="C57" s="555">
        <v>14556189.289999999</v>
      </c>
      <c r="D57" s="555">
        <v>35601153.749999993</v>
      </c>
      <c r="E57" s="555">
        <v>40810221.879999995</v>
      </c>
      <c r="F57" s="555">
        <v>58600286.539999999</v>
      </c>
      <c r="G57" s="555">
        <v>63306805.399999999</v>
      </c>
      <c r="H57" s="555">
        <v>96745168.200000003</v>
      </c>
      <c r="I57" s="555">
        <v>150363888.83999997</v>
      </c>
      <c r="J57" s="1235"/>
      <c r="K57" s="1440"/>
    </row>
    <row r="58" spans="1:11">
      <c r="A58" s="293" t="s">
        <v>861</v>
      </c>
      <c r="B58" s="555">
        <v>563187643.12000012</v>
      </c>
      <c r="C58" s="555">
        <v>515939171.44999993</v>
      </c>
      <c r="D58" s="555">
        <v>711695316.96999967</v>
      </c>
      <c r="E58" s="555">
        <v>613568129.70000005</v>
      </c>
      <c r="F58" s="555">
        <v>874767819.8299998</v>
      </c>
      <c r="G58" s="555">
        <v>868672857.23000002</v>
      </c>
      <c r="H58" s="555">
        <v>921702052.41999996</v>
      </c>
      <c r="I58" s="555">
        <v>1424051079.48</v>
      </c>
      <c r="J58" s="1235"/>
      <c r="K58" s="1440"/>
    </row>
    <row r="59" spans="1:11">
      <c r="A59" s="399" t="s">
        <v>1181</v>
      </c>
      <c r="B59" s="554">
        <v>220656822.02000001</v>
      </c>
      <c r="C59" s="554">
        <v>336196051.27999997</v>
      </c>
      <c r="D59" s="554">
        <v>348261743.29999995</v>
      </c>
      <c r="E59" s="554">
        <v>388217623.08999997</v>
      </c>
      <c r="F59" s="554">
        <v>598087083.22000015</v>
      </c>
      <c r="G59" s="554">
        <v>676077162.16000009</v>
      </c>
      <c r="H59" s="1309">
        <v>658445069.11000001</v>
      </c>
      <c r="I59" s="1309">
        <v>662170931.21999991</v>
      </c>
      <c r="J59" s="1059"/>
      <c r="K59" s="1439"/>
    </row>
    <row r="60" spans="1:11">
      <c r="A60" s="293" t="s">
        <v>1183</v>
      </c>
      <c r="B60" s="555">
        <v>33136212.510000002</v>
      </c>
      <c r="C60" s="555">
        <v>41151398.890000001</v>
      </c>
      <c r="D60" s="555">
        <v>41754271.459999986</v>
      </c>
      <c r="E60" s="555">
        <v>138269586.10999998</v>
      </c>
      <c r="F60" s="555">
        <v>60344870.590000018</v>
      </c>
      <c r="G60" s="555">
        <v>86334081.230000004</v>
      </c>
      <c r="H60" s="555">
        <v>70884040.349999994</v>
      </c>
      <c r="I60" s="555">
        <v>78781310.370000005</v>
      </c>
      <c r="J60" s="1235"/>
      <c r="K60" s="1440"/>
    </row>
    <row r="61" spans="1:11">
      <c r="A61" s="293" t="s">
        <v>1182</v>
      </c>
      <c r="B61" s="555">
        <v>104021055.29000001</v>
      </c>
      <c r="C61" s="555">
        <v>133237687.39000002</v>
      </c>
      <c r="D61" s="555">
        <v>163077363.14000008</v>
      </c>
      <c r="E61" s="555">
        <v>131793510.39</v>
      </c>
      <c r="F61" s="555">
        <v>253921460.74000007</v>
      </c>
      <c r="G61" s="555">
        <v>228387318.65999997</v>
      </c>
      <c r="H61" s="555">
        <v>198279231.07999992</v>
      </c>
      <c r="I61" s="555">
        <v>240399821.40000001</v>
      </c>
      <c r="J61" s="1235"/>
      <c r="K61" s="1440"/>
    </row>
    <row r="62" spans="1:11">
      <c r="A62" s="293" t="s">
        <v>1184</v>
      </c>
      <c r="B62" s="555">
        <v>5636369.1099999994</v>
      </c>
      <c r="C62" s="555">
        <v>14091034.429999998</v>
      </c>
      <c r="D62" s="555">
        <v>12998222.359999998</v>
      </c>
      <c r="E62" s="555">
        <v>5762008.7700000023</v>
      </c>
      <c r="F62" s="555">
        <v>11292255.439999999</v>
      </c>
      <c r="G62" s="555">
        <v>6023649.5500000007</v>
      </c>
      <c r="H62" s="555">
        <v>37076386.889999993</v>
      </c>
      <c r="I62" s="555">
        <v>14387334.330000002</v>
      </c>
      <c r="J62" s="1235"/>
      <c r="K62" s="1440"/>
    </row>
    <row r="63" spans="1:11">
      <c r="A63" s="293" t="s">
        <v>1185</v>
      </c>
      <c r="B63" s="555">
        <v>3686246</v>
      </c>
      <c r="C63" s="555">
        <v>776221</v>
      </c>
      <c r="D63" s="555">
        <v>2330837.0700000003</v>
      </c>
      <c r="E63" s="555">
        <v>1312400.5</v>
      </c>
      <c r="F63" s="555">
        <v>925137</v>
      </c>
      <c r="G63" s="555">
        <v>2706233</v>
      </c>
      <c r="H63" s="555">
        <v>1104510.93</v>
      </c>
      <c r="I63" s="555">
        <v>847418</v>
      </c>
      <c r="J63" s="1235"/>
      <c r="K63" s="1440"/>
    </row>
    <row r="64" spans="1:11">
      <c r="A64" s="293" t="s">
        <v>653</v>
      </c>
      <c r="B64" s="555">
        <v>18557677.170000002</v>
      </c>
      <c r="C64" s="555">
        <v>27598816.050000001</v>
      </c>
      <c r="D64" s="555">
        <v>13773455.890000002</v>
      </c>
      <c r="E64" s="555">
        <v>16037750.559999999</v>
      </c>
      <c r="F64" s="555">
        <v>15861571.179999998</v>
      </c>
      <c r="G64" s="555">
        <v>21371482.639999997</v>
      </c>
      <c r="H64" s="555">
        <v>15478938.180000003</v>
      </c>
      <c r="I64" s="555">
        <v>17074101.140000001</v>
      </c>
      <c r="J64" s="1235"/>
      <c r="K64" s="1440"/>
    </row>
    <row r="65" spans="1:11">
      <c r="A65" s="293" t="s">
        <v>1186</v>
      </c>
      <c r="B65" s="555">
        <v>55619260.939999998</v>
      </c>
      <c r="C65" s="555">
        <v>119340893.52</v>
      </c>
      <c r="D65" s="555">
        <v>114327593.38</v>
      </c>
      <c r="E65" s="555">
        <v>95042366.75999999</v>
      </c>
      <c r="F65" s="555">
        <v>255741788.26999995</v>
      </c>
      <c r="G65" s="555">
        <v>331254397.08000004</v>
      </c>
      <c r="H65" s="555">
        <v>335621960.68000001</v>
      </c>
      <c r="I65" s="555">
        <v>310680945.9799999</v>
      </c>
      <c r="J65" s="1235"/>
      <c r="K65" s="1440"/>
    </row>
    <row r="66" spans="1:11">
      <c r="A66" s="399" t="s">
        <v>861</v>
      </c>
      <c r="B66" s="554">
        <v>951992626.59000003</v>
      </c>
      <c r="C66" s="554">
        <v>329820659.50999993</v>
      </c>
      <c r="D66" s="554">
        <v>135927313.98000002</v>
      </c>
      <c r="E66" s="554">
        <v>219627089.13</v>
      </c>
      <c r="F66" s="554">
        <v>258577954.45000005</v>
      </c>
      <c r="G66" s="554">
        <v>445926630.21000004</v>
      </c>
      <c r="H66" s="1309">
        <v>488434670.31</v>
      </c>
      <c r="I66" s="1309">
        <v>485301857.61999995</v>
      </c>
      <c r="J66" s="1059"/>
      <c r="K66" s="1439"/>
    </row>
    <row r="67" spans="1:11">
      <c r="A67" s="293" t="s">
        <v>1140</v>
      </c>
      <c r="B67" s="555">
        <v>254286574.66999999</v>
      </c>
      <c r="C67" s="555">
        <v>139526674.09999999</v>
      </c>
      <c r="D67" s="555">
        <v>133569565.13999999</v>
      </c>
      <c r="E67" s="555">
        <v>219627089.13</v>
      </c>
      <c r="F67" s="555">
        <v>253111423.77000004</v>
      </c>
      <c r="G67" s="555">
        <v>440110319.69</v>
      </c>
      <c r="H67" s="555">
        <v>0</v>
      </c>
      <c r="I67" s="555">
        <v>0</v>
      </c>
    </row>
    <row r="68" spans="1:11">
      <c r="A68" s="293" t="s">
        <v>1187</v>
      </c>
      <c r="B68" s="555">
        <v>12780</v>
      </c>
      <c r="C68" s="555">
        <v>6456121</v>
      </c>
      <c r="D68" s="555">
        <v>2357748.84</v>
      </c>
      <c r="E68" s="555">
        <v>0</v>
      </c>
      <c r="F68" s="555">
        <v>5466530.6799999997</v>
      </c>
      <c r="G68" s="555">
        <v>5816310.5199999996</v>
      </c>
      <c r="H68" s="555">
        <v>0</v>
      </c>
      <c r="I68" s="555">
        <v>0</v>
      </c>
    </row>
    <row r="69" spans="1:11">
      <c r="A69" s="293" t="s">
        <v>1188</v>
      </c>
      <c r="B69" s="555">
        <v>0</v>
      </c>
      <c r="C69" s="555">
        <v>0</v>
      </c>
      <c r="D69" s="555">
        <v>0</v>
      </c>
      <c r="E69" s="555">
        <v>0</v>
      </c>
      <c r="F69" s="555">
        <v>0</v>
      </c>
      <c r="G69" s="555">
        <v>0</v>
      </c>
      <c r="H69" s="555">
        <v>10134622</v>
      </c>
      <c r="I69" s="555">
        <v>3367222.04</v>
      </c>
      <c r="J69" s="1235"/>
      <c r="K69" s="1440"/>
    </row>
    <row r="70" spans="1:11">
      <c r="A70" s="293" t="s">
        <v>1189</v>
      </c>
      <c r="B70" s="555">
        <v>0</v>
      </c>
      <c r="C70" s="555">
        <v>0</v>
      </c>
      <c r="D70" s="555">
        <v>0</v>
      </c>
      <c r="E70" s="555">
        <v>0</v>
      </c>
      <c r="F70" s="555">
        <v>0</v>
      </c>
      <c r="G70" s="555">
        <v>0</v>
      </c>
      <c r="H70" s="555">
        <v>42473213.50999999</v>
      </c>
      <c r="I70" s="555">
        <v>33380641.379999999</v>
      </c>
      <c r="J70" s="1235"/>
      <c r="K70" s="1440"/>
    </row>
    <row r="71" spans="1:11">
      <c r="A71" s="293" t="s">
        <v>1190</v>
      </c>
      <c r="B71" s="555">
        <v>0</v>
      </c>
      <c r="C71" s="555">
        <v>0</v>
      </c>
      <c r="D71" s="555">
        <v>0</v>
      </c>
      <c r="E71" s="555">
        <v>0</v>
      </c>
      <c r="F71" s="555">
        <v>0</v>
      </c>
      <c r="G71" s="555">
        <v>0</v>
      </c>
      <c r="H71" s="555">
        <v>0</v>
      </c>
      <c r="I71" s="555">
        <v>0</v>
      </c>
      <c r="J71" s="1235"/>
      <c r="K71" s="1440"/>
    </row>
    <row r="72" spans="1:11">
      <c r="A72" s="293" t="s">
        <v>1134</v>
      </c>
      <c r="B72" s="555">
        <v>0</v>
      </c>
      <c r="C72" s="555">
        <v>0</v>
      </c>
      <c r="D72" s="555">
        <v>0</v>
      </c>
      <c r="E72" s="555">
        <v>0</v>
      </c>
      <c r="F72" s="555">
        <v>0</v>
      </c>
      <c r="G72" s="555">
        <v>0</v>
      </c>
      <c r="H72" s="555">
        <v>200194.08</v>
      </c>
      <c r="I72" s="555">
        <v>1290244.46</v>
      </c>
      <c r="J72" s="1235"/>
      <c r="K72" s="1440"/>
    </row>
    <row r="73" spans="1:11">
      <c r="A73" s="293" t="s">
        <v>1191</v>
      </c>
      <c r="B73" s="555">
        <v>0</v>
      </c>
      <c r="C73" s="555">
        <v>0</v>
      </c>
      <c r="D73" s="555">
        <v>0</v>
      </c>
      <c r="E73" s="555">
        <v>0</v>
      </c>
      <c r="F73" s="555">
        <v>0</v>
      </c>
      <c r="G73" s="555">
        <v>0</v>
      </c>
      <c r="H73" s="555">
        <v>32823409.16</v>
      </c>
      <c r="I73" s="555">
        <v>43362135.740000002</v>
      </c>
      <c r="J73" s="1235"/>
      <c r="K73" s="1440"/>
    </row>
    <row r="74" spans="1:11">
      <c r="A74" s="293" t="s">
        <v>1192</v>
      </c>
      <c r="B74" s="555">
        <v>0</v>
      </c>
      <c r="C74" s="555">
        <v>0</v>
      </c>
      <c r="D74" s="555">
        <v>0</v>
      </c>
      <c r="E74" s="555">
        <v>0</v>
      </c>
      <c r="F74" s="555">
        <v>0</v>
      </c>
      <c r="G74" s="555">
        <v>0</v>
      </c>
      <c r="H74" s="555">
        <v>402803231.55999994</v>
      </c>
      <c r="I74" s="555">
        <v>403901613.00000006</v>
      </c>
      <c r="J74" s="1235"/>
      <c r="K74" s="1440"/>
    </row>
    <row r="75" spans="1:11">
      <c r="A75" s="399" t="s">
        <v>1193</v>
      </c>
      <c r="B75" s="554">
        <v>697693271.92000008</v>
      </c>
      <c r="C75" s="554">
        <v>183837864.41</v>
      </c>
      <c r="D75" s="554">
        <v>551977242.94000006</v>
      </c>
      <c r="E75" s="554">
        <v>582971957.55999994</v>
      </c>
      <c r="F75" s="554">
        <v>784052920.31000006</v>
      </c>
      <c r="G75" s="554">
        <v>649399529.56999993</v>
      </c>
      <c r="H75" s="1309">
        <v>677494698.07000005</v>
      </c>
      <c r="I75" s="1309">
        <v>822746743.00999963</v>
      </c>
      <c r="J75" s="1059"/>
      <c r="K75" s="1439"/>
    </row>
    <row r="76" spans="1:11">
      <c r="A76" s="293" t="s">
        <v>1194</v>
      </c>
      <c r="B76" s="555">
        <v>27767</v>
      </c>
      <c r="C76" s="555">
        <v>5045572</v>
      </c>
      <c r="D76" s="555">
        <v>6381850.75</v>
      </c>
      <c r="E76" s="555">
        <v>2050</v>
      </c>
      <c r="F76" s="555">
        <v>5210198</v>
      </c>
      <c r="G76" s="555">
        <v>7564383.8499999996</v>
      </c>
      <c r="H76" s="555">
        <v>1230927.96</v>
      </c>
      <c r="I76" s="555">
        <v>5150702.38</v>
      </c>
      <c r="J76" s="1235"/>
      <c r="K76" s="1440"/>
    </row>
    <row r="77" spans="1:11">
      <c r="A77" s="293" t="s">
        <v>1195</v>
      </c>
      <c r="B77" s="555">
        <v>0</v>
      </c>
      <c r="C77" s="555">
        <v>0</v>
      </c>
      <c r="D77" s="555">
        <v>908090.9</v>
      </c>
      <c r="E77" s="555">
        <v>273091.52</v>
      </c>
      <c r="F77" s="555">
        <v>417707.3</v>
      </c>
      <c r="G77" s="555">
        <v>264136.27999999997</v>
      </c>
      <c r="H77" s="555">
        <v>183922.88000000003</v>
      </c>
      <c r="I77" s="555">
        <v>2187808</v>
      </c>
      <c r="J77" s="1235"/>
      <c r="K77" s="1440"/>
    </row>
    <row r="78" spans="1:11">
      <c r="A78" s="293" t="s">
        <v>1151</v>
      </c>
      <c r="B78" s="555">
        <v>0</v>
      </c>
      <c r="C78" s="555">
        <v>0</v>
      </c>
      <c r="D78" s="555">
        <v>12300570.199999999</v>
      </c>
      <c r="E78" s="555">
        <v>2185205.87</v>
      </c>
      <c r="F78" s="555">
        <v>11407429.51</v>
      </c>
      <c r="G78" s="555">
        <v>8208960.7800000003</v>
      </c>
      <c r="H78" s="555">
        <v>1704793.35</v>
      </c>
      <c r="I78" s="555">
        <v>5013772.45</v>
      </c>
      <c r="J78" s="1235"/>
      <c r="K78" s="1440"/>
    </row>
    <row r="79" spans="1:11">
      <c r="A79" s="293" t="s">
        <v>1152</v>
      </c>
      <c r="B79" s="555">
        <v>38730223</v>
      </c>
      <c r="C79" s="555">
        <v>41940157</v>
      </c>
      <c r="D79" s="555">
        <v>6660793.0999999996</v>
      </c>
      <c r="E79" s="555">
        <v>35078860.109999999</v>
      </c>
      <c r="F79" s="555">
        <v>52711304.350000001</v>
      </c>
      <c r="G79" s="555">
        <v>45908565.369999997</v>
      </c>
      <c r="H79" s="555">
        <v>46235283.759999998</v>
      </c>
      <c r="I79" s="555">
        <v>105510208.98</v>
      </c>
      <c r="J79" s="1235"/>
      <c r="K79" s="1440"/>
    </row>
    <row r="80" spans="1:11">
      <c r="A80" s="293" t="s">
        <v>432</v>
      </c>
      <c r="B80" s="555">
        <v>658935281.92000008</v>
      </c>
      <c r="C80" s="555">
        <v>136852135.41</v>
      </c>
      <c r="D80" s="555">
        <v>525725937.98999995</v>
      </c>
      <c r="E80" s="555">
        <v>545432750.05999994</v>
      </c>
      <c r="F80" s="555">
        <v>714182350.15000021</v>
      </c>
      <c r="G80" s="555">
        <v>587453483.28999984</v>
      </c>
      <c r="H80" s="555">
        <v>628139770.11999989</v>
      </c>
      <c r="I80" s="555">
        <v>704884250.19999993</v>
      </c>
      <c r="J80" s="1235"/>
      <c r="K80" s="1440"/>
    </row>
    <row r="81" spans="1:11" ht="15.75" thickBot="1">
      <c r="A81" s="399" t="s">
        <v>1154</v>
      </c>
      <c r="B81" s="554">
        <v>1005366663.53</v>
      </c>
      <c r="C81" s="554">
        <v>1221842663.26</v>
      </c>
      <c r="D81" s="554">
        <v>1440714499.5599999</v>
      </c>
      <c r="E81" s="554">
        <v>1776253272.02</v>
      </c>
      <c r="F81" s="554">
        <v>2234107550.0900011</v>
      </c>
      <c r="G81" s="554">
        <v>2840605148.2200003</v>
      </c>
      <c r="H81" s="1309">
        <v>3077087855.6699986</v>
      </c>
      <c r="I81" s="1309">
        <v>3176460570.1099987</v>
      </c>
      <c r="J81" s="1059"/>
      <c r="K81" s="1439"/>
    </row>
    <row r="82" spans="1:11" ht="15" customHeight="1" thickTop="1" thickBot="1">
      <c r="A82" s="385" t="s">
        <v>95</v>
      </c>
      <c r="B82" s="557">
        <v>78</v>
      </c>
      <c r="C82" s="557">
        <v>141</v>
      </c>
      <c r="D82" s="557">
        <v>156</v>
      </c>
      <c r="E82" s="557">
        <v>150</v>
      </c>
      <c r="F82" s="557">
        <v>133</v>
      </c>
      <c r="G82" s="557">
        <v>85</v>
      </c>
      <c r="H82" s="557">
        <v>80</v>
      </c>
      <c r="I82" s="557">
        <v>83</v>
      </c>
      <c r="J82" s="1059"/>
      <c r="K82" s="1439"/>
    </row>
    <row r="83" spans="1:11" ht="16.5" thickTop="1">
      <c r="A83" s="15" t="s">
        <v>1251</v>
      </c>
      <c r="J83" s="1214"/>
      <c r="K83" s="1442"/>
    </row>
    <row r="84" spans="1:11" ht="15.75">
      <c r="A84" s="15" t="s">
        <v>637</v>
      </c>
    </row>
    <row r="85" spans="1:11" ht="15.75">
      <c r="A85" s="15" t="s">
        <v>638</v>
      </c>
    </row>
    <row r="86" spans="1:11" ht="15.75">
      <c r="A86" s="15" t="s">
        <v>664</v>
      </c>
    </row>
    <row r="87" spans="1:11" ht="15.75">
      <c r="A87" s="15" t="s">
        <v>786</v>
      </c>
    </row>
    <row r="88" spans="1:11" ht="15.75">
      <c r="A88" s="15" t="s">
        <v>1682</v>
      </c>
    </row>
    <row r="89" spans="1:11" ht="15.75">
      <c r="A89" s="12" t="s">
        <v>755</v>
      </c>
    </row>
    <row r="90" spans="1:11" ht="15.75">
      <c r="A90" s="77" t="s">
        <v>177</v>
      </c>
    </row>
    <row r="91" spans="1:11" ht="15.75">
      <c r="A91" s="35" t="s">
        <v>10</v>
      </c>
    </row>
    <row r="92" spans="1:11">
      <c r="A92" s="1037"/>
    </row>
  </sheetData>
  <phoneticPr fontId="0" type="noConversion"/>
  <pageMargins left="0.71" right="0.55118110236220474" top="0.49" bottom="0.26" header="0.31496062992125984" footer="0.17"/>
  <pageSetup scale="55" orientation="portrait" r:id="rId1"/>
  <drawing r:id="rId2"/>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5"/>
  <dimension ref="A1:O100"/>
  <sheetViews>
    <sheetView showGridLines="0" topLeftCell="A66" zoomScaleNormal="100" workbookViewId="0">
      <pane xSplit="1" topLeftCell="B1" activePane="topRight" state="frozen"/>
      <selection activeCell="A29" sqref="A29"/>
      <selection pane="topRight" activeCell="D81" sqref="D81"/>
    </sheetView>
  </sheetViews>
  <sheetFormatPr defaultRowHeight="15"/>
  <cols>
    <col min="1" max="1" width="51.28515625" style="67" customWidth="1"/>
    <col min="2" max="2" width="14.85546875" style="293" customWidth="1"/>
    <col min="3" max="5" width="14.85546875" style="454" customWidth="1"/>
    <col min="6" max="7" width="14.85546875" style="67" customWidth="1"/>
    <col min="8" max="9" width="14.5703125" style="67" customWidth="1"/>
    <col min="10" max="16384" width="9.140625" style="67"/>
  </cols>
  <sheetData>
    <row r="1" spans="1:9">
      <c r="A1" s="289"/>
    </row>
    <row r="2" spans="1:9">
      <c r="A2" s="78" t="s">
        <v>263</v>
      </c>
      <c r="B2" s="548"/>
      <c r="C2" s="187"/>
      <c r="D2" s="187"/>
      <c r="E2" s="181"/>
      <c r="F2" s="80"/>
      <c r="G2" s="80"/>
      <c r="H2" s="80"/>
      <c r="I2" s="80">
        <v>106</v>
      </c>
    </row>
    <row r="3" spans="1:9">
      <c r="A3" s="289"/>
    </row>
    <row r="4" spans="1:9" ht="4.5" customHeight="1">
      <c r="A4" s="289"/>
    </row>
    <row r="5" spans="1:9">
      <c r="A5" s="289"/>
    </row>
    <row r="6" spans="1:9">
      <c r="A6" s="289"/>
    </row>
    <row r="7" spans="1:9">
      <c r="A7" s="74" t="s">
        <v>753</v>
      </c>
    </row>
    <row r="8" spans="1:9">
      <c r="A8" s="203" t="s">
        <v>100</v>
      </c>
    </row>
    <row r="9" spans="1:9">
      <c r="A9" s="290" t="s">
        <v>175</v>
      </c>
    </row>
    <row r="10" spans="1:9" ht="18" customHeight="1">
      <c r="A10" s="152" t="s">
        <v>1801</v>
      </c>
    </row>
    <row r="11" spans="1:9" ht="16.5" customHeight="1">
      <c r="A11" s="152" t="s">
        <v>1601</v>
      </c>
    </row>
    <row r="12" spans="1:9" ht="15.75">
      <c r="A12" s="22" t="s">
        <v>434</v>
      </c>
    </row>
    <row r="13" spans="1:9">
      <c r="A13" s="286" t="s">
        <v>93</v>
      </c>
      <c r="B13" s="553">
        <v>2006</v>
      </c>
      <c r="C13" s="553">
        <v>2007</v>
      </c>
      <c r="D13" s="553">
        <v>2008</v>
      </c>
      <c r="E13" s="553">
        <v>2009</v>
      </c>
      <c r="F13" s="553">
        <v>2010</v>
      </c>
      <c r="G13" s="553">
        <v>2011</v>
      </c>
      <c r="H13" s="553">
        <v>2012</v>
      </c>
      <c r="I13" s="553">
        <v>2013</v>
      </c>
    </row>
    <row r="14" spans="1:9">
      <c r="A14" s="152" t="s">
        <v>1088</v>
      </c>
      <c r="B14" s="549">
        <v>51872418802.570015</v>
      </c>
      <c r="C14" s="554">
        <v>55186124447.349991</v>
      </c>
      <c r="D14" s="554">
        <v>68856311578.630005</v>
      </c>
      <c r="E14" s="554">
        <v>78696899583.710037</v>
      </c>
      <c r="F14" s="908">
        <v>77343538553.439972</v>
      </c>
      <c r="G14" s="908">
        <v>91988795259.690048</v>
      </c>
      <c r="H14" s="1234">
        <v>108082193005.86981</v>
      </c>
      <c r="I14" s="1234">
        <v>114479165245.73993</v>
      </c>
    </row>
    <row r="15" spans="1:9">
      <c r="A15" s="67" t="s">
        <v>1196</v>
      </c>
      <c r="B15" s="550">
        <v>43587687130.56002</v>
      </c>
      <c r="C15" s="555">
        <v>48549359184.780006</v>
      </c>
      <c r="D15" s="555">
        <v>61667089437.690002</v>
      </c>
      <c r="E15" s="555">
        <v>69940701835.470032</v>
      </c>
      <c r="F15" s="555">
        <v>66152690018.759972</v>
      </c>
      <c r="G15" s="555">
        <v>78621591956.140045</v>
      </c>
      <c r="H15" s="1236">
        <v>87695303846.560028</v>
      </c>
      <c r="I15" s="1236">
        <v>90434734500.770035</v>
      </c>
    </row>
    <row r="16" spans="1:9">
      <c r="A16" s="67" t="s">
        <v>1197</v>
      </c>
      <c r="B16" s="550">
        <v>8283827213.0100002</v>
      </c>
      <c r="C16" s="555">
        <v>6636765262.5700006</v>
      </c>
      <c r="D16" s="555">
        <v>7189222140.9399996</v>
      </c>
      <c r="E16" s="555">
        <v>8756197748.2399998</v>
      </c>
      <c r="F16" s="555">
        <v>11190848534.679998</v>
      </c>
      <c r="G16" s="555">
        <v>13363598772.890001</v>
      </c>
      <c r="H16" s="1236">
        <v>10635206670.02</v>
      </c>
      <c r="I16" s="1236">
        <v>9836863210.1800003</v>
      </c>
    </row>
    <row r="17" spans="1:9">
      <c r="A17" s="67" t="s">
        <v>1198</v>
      </c>
      <c r="B17" s="555">
        <v>0</v>
      </c>
      <c r="C17" s="555">
        <v>0</v>
      </c>
      <c r="D17" s="555">
        <v>0</v>
      </c>
      <c r="E17" s="555">
        <v>0</v>
      </c>
      <c r="F17" s="555">
        <v>0</v>
      </c>
      <c r="G17" s="555">
        <v>0</v>
      </c>
      <c r="H17" s="1236">
        <v>4908491214.8500004</v>
      </c>
      <c r="I17" s="1236">
        <v>7079837008.8800001</v>
      </c>
    </row>
    <row r="18" spans="1:9">
      <c r="A18" s="67" t="s">
        <v>1199</v>
      </c>
      <c r="B18" s="555">
        <v>0</v>
      </c>
      <c r="C18" s="555">
        <v>0</v>
      </c>
      <c r="D18" s="555">
        <v>0</v>
      </c>
      <c r="E18" s="555">
        <v>0</v>
      </c>
      <c r="F18" s="555">
        <v>0</v>
      </c>
      <c r="G18" s="555">
        <v>0</v>
      </c>
      <c r="H18" s="1236">
        <v>4843191274.4400005</v>
      </c>
      <c r="I18" s="1236">
        <v>7127730524.9100008</v>
      </c>
    </row>
    <row r="19" spans="1:9">
      <c r="A19" s="152" t="s">
        <v>1200</v>
      </c>
      <c r="B19" s="549">
        <v>27457739284.520004</v>
      </c>
      <c r="C19" s="554">
        <v>40194139425.790009</v>
      </c>
      <c r="D19" s="554">
        <v>33363494954.859989</v>
      </c>
      <c r="E19" s="554">
        <v>23174696595.489994</v>
      </c>
      <c r="F19" s="908">
        <v>26372227934.449997</v>
      </c>
      <c r="G19" s="908">
        <v>31725062969.269997</v>
      </c>
      <c r="H19" s="1234">
        <v>33219617650.359978</v>
      </c>
      <c r="I19" s="1234">
        <v>37704212336.419968</v>
      </c>
    </row>
    <row r="20" spans="1:9">
      <c r="A20" s="67" t="s">
        <v>1044</v>
      </c>
      <c r="B20" s="550">
        <v>1830755037.98</v>
      </c>
      <c r="C20" s="555">
        <v>2073511721.3000002</v>
      </c>
      <c r="D20" s="555">
        <v>552412418.20000005</v>
      </c>
      <c r="E20" s="555">
        <v>478867657.19999993</v>
      </c>
      <c r="F20" s="555">
        <v>434181432.16000003</v>
      </c>
      <c r="G20" s="555">
        <v>181364584.81999999</v>
      </c>
      <c r="H20" s="1236">
        <v>551234176.51999998</v>
      </c>
      <c r="I20" s="1236">
        <v>441740052.40000004</v>
      </c>
    </row>
    <row r="21" spans="1:9">
      <c r="A21" s="67" t="s">
        <v>1201</v>
      </c>
      <c r="B21" s="550">
        <v>51152652</v>
      </c>
      <c r="C21" s="555">
        <v>51732796.660000004</v>
      </c>
      <c r="D21" s="555">
        <v>49579085.509999998</v>
      </c>
      <c r="E21" s="555">
        <v>78585391.299999997</v>
      </c>
      <c r="F21" s="555">
        <v>84297264.260000005</v>
      </c>
      <c r="G21" s="555">
        <v>93009495.86999999</v>
      </c>
      <c r="H21" s="1236">
        <v>152243278.45000002</v>
      </c>
      <c r="I21" s="1236">
        <v>175203166.27999997</v>
      </c>
    </row>
    <row r="22" spans="1:9">
      <c r="A22" s="67" t="s">
        <v>1202</v>
      </c>
      <c r="B22" s="550">
        <v>8651108958.9599991</v>
      </c>
      <c r="C22" s="555">
        <v>10847049984.650002</v>
      </c>
      <c r="D22" s="555">
        <v>12299845243.200001</v>
      </c>
      <c r="E22" s="555">
        <v>13452480071.950001</v>
      </c>
      <c r="F22" s="555">
        <v>15777348474.389999</v>
      </c>
      <c r="G22" s="555">
        <v>17581023974.920002</v>
      </c>
      <c r="H22" s="1236">
        <v>19348047890.389999</v>
      </c>
      <c r="I22" s="1236">
        <v>21024728157.510002</v>
      </c>
    </row>
    <row r="23" spans="1:9">
      <c r="A23" s="67" t="s">
        <v>1203</v>
      </c>
      <c r="B23" s="550">
        <v>14403121908.639999</v>
      </c>
      <c r="C23" s="555">
        <v>24121807130.330002</v>
      </c>
      <c r="D23" s="555">
        <v>13748525429.190001</v>
      </c>
      <c r="E23" s="555">
        <v>4777963229.0500002</v>
      </c>
      <c r="F23" s="555">
        <v>3891703031.5499997</v>
      </c>
      <c r="G23" s="555">
        <v>7002108707.7299995</v>
      </c>
      <c r="H23" s="1236">
        <v>4553165855.6400003</v>
      </c>
      <c r="I23" s="1236">
        <v>6232353921.8999987</v>
      </c>
    </row>
    <row r="24" spans="1:9">
      <c r="A24" s="67" t="s">
        <v>1204</v>
      </c>
      <c r="B24" s="550">
        <v>2546631426.7899995</v>
      </c>
      <c r="C24" s="555">
        <v>3100037792.8499999</v>
      </c>
      <c r="D24" s="555">
        <v>6713132778.7599983</v>
      </c>
      <c r="E24" s="555">
        <v>4386800245.9900007</v>
      </c>
      <c r="F24" s="555">
        <v>6184697732.0900002</v>
      </c>
      <c r="G24" s="555">
        <v>6867556205.9300051</v>
      </c>
      <c r="H24" s="1236">
        <v>8614926449.3600006</v>
      </c>
      <c r="I24" s="1236">
        <v>9830187038.3299999</v>
      </c>
    </row>
    <row r="25" spans="1:9">
      <c r="A25" s="152" t="s">
        <v>1205</v>
      </c>
      <c r="B25" s="549">
        <v>5968020070.8900003</v>
      </c>
      <c r="C25" s="554">
        <v>7097275811.9099989</v>
      </c>
      <c r="D25" s="554">
        <v>9775757549.3500023</v>
      </c>
      <c r="E25" s="554">
        <v>7878196933.4499989</v>
      </c>
      <c r="F25" s="908">
        <v>8958036449.8600006</v>
      </c>
      <c r="G25" s="908">
        <v>11605798399.83</v>
      </c>
      <c r="H25" s="1234">
        <v>12354735732.010002</v>
      </c>
      <c r="I25" s="1234">
        <v>14180040736.970005</v>
      </c>
    </row>
    <row r="26" spans="1:9">
      <c r="A26" s="67" t="s">
        <v>1206</v>
      </c>
      <c r="B26" s="550">
        <v>1066564633</v>
      </c>
      <c r="C26" s="555">
        <v>909070898.48000014</v>
      </c>
      <c r="D26" s="555">
        <v>877368019.97000003</v>
      </c>
      <c r="E26" s="555">
        <v>1344808977.5699999</v>
      </c>
      <c r="F26" s="555">
        <v>1547095171.01</v>
      </c>
      <c r="G26" s="555">
        <v>1759401095.3800001</v>
      </c>
      <c r="H26" s="1236">
        <v>1786516729.3199999</v>
      </c>
      <c r="I26" s="1236">
        <v>2446853328.7400007</v>
      </c>
    </row>
    <row r="27" spans="1:9">
      <c r="A27" s="67" t="s">
        <v>1207</v>
      </c>
      <c r="B27" s="550">
        <v>1065635552</v>
      </c>
      <c r="C27" s="555">
        <v>1430928964.5599999</v>
      </c>
      <c r="D27" s="555">
        <v>750098240.62</v>
      </c>
      <c r="E27" s="555">
        <v>1004650227.75</v>
      </c>
      <c r="F27" s="555">
        <v>693360320.81000006</v>
      </c>
      <c r="G27" s="555">
        <v>601276684.12999988</v>
      </c>
      <c r="H27" s="1236">
        <v>497174244.06999999</v>
      </c>
      <c r="I27" s="1236">
        <v>614159856.25999999</v>
      </c>
    </row>
    <row r="28" spans="1:9">
      <c r="A28" s="67" t="s">
        <v>1208</v>
      </c>
      <c r="B28" s="550">
        <v>872431205</v>
      </c>
      <c r="C28" s="555">
        <v>595611600.31999993</v>
      </c>
      <c r="D28" s="555">
        <v>1150660301.3000002</v>
      </c>
      <c r="E28" s="555">
        <v>644271099.21000004</v>
      </c>
      <c r="F28" s="555">
        <v>730183400.73000002</v>
      </c>
      <c r="G28" s="555">
        <v>1156248445.6500001</v>
      </c>
      <c r="H28" s="1236">
        <v>1694037168.5699999</v>
      </c>
      <c r="I28" s="1236">
        <v>1754050391.9300001</v>
      </c>
    </row>
    <row r="29" spans="1:9">
      <c r="A29" s="67" t="s">
        <v>1093</v>
      </c>
      <c r="B29" s="550">
        <v>456280456.02999997</v>
      </c>
      <c r="C29" s="555">
        <v>786320381.33000004</v>
      </c>
      <c r="D29" s="555">
        <v>435985761.90999997</v>
      </c>
      <c r="E29" s="555">
        <v>200583380</v>
      </c>
      <c r="F29" s="555">
        <v>486057140.25000006</v>
      </c>
      <c r="G29" s="555">
        <v>205192584.78999999</v>
      </c>
      <c r="H29" s="1236">
        <v>202767532.36000001</v>
      </c>
      <c r="I29" s="1236">
        <v>230598481.86000004</v>
      </c>
    </row>
    <row r="30" spans="1:9">
      <c r="A30" s="67" t="s">
        <v>1094</v>
      </c>
      <c r="B30" s="550">
        <v>0</v>
      </c>
      <c r="C30" s="550">
        <v>0</v>
      </c>
      <c r="D30" s="555">
        <v>1141501178.8700001</v>
      </c>
      <c r="E30" s="555">
        <v>411058003.72999996</v>
      </c>
      <c r="F30" s="555">
        <v>491299999.28000003</v>
      </c>
      <c r="G30" s="555">
        <v>1265479148.4400001</v>
      </c>
      <c r="H30" s="1236">
        <v>298045767.63999999</v>
      </c>
      <c r="I30" s="1236">
        <v>410679842.07999998</v>
      </c>
    </row>
    <row r="31" spans="1:9">
      <c r="A31" s="67" t="s">
        <v>432</v>
      </c>
      <c r="B31" s="550">
        <v>2507108227.8600001</v>
      </c>
      <c r="C31" s="555">
        <v>3375343967.2199993</v>
      </c>
      <c r="D31" s="555">
        <v>5420144046.6800003</v>
      </c>
      <c r="E31" s="555">
        <v>4272825245.1899996</v>
      </c>
      <c r="F31" s="555">
        <v>5010040417.7800007</v>
      </c>
      <c r="G31" s="555">
        <v>6618200441.4399986</v>
      </c>
      <c r="H31" s="1236">
        <v>7876194290.0499983</v>
      </c>
      <c r="I31" s="1236">
        <v>8723698836.1000004</v>
      </c>
    </row>
    <row r="32" spans="1:9">
      <c r="A32" s="152" t="s">
        <v>1092</v>
      </c>
      <c r="B32" s="549">
        <v>1764694357.9499998</v>
      </c>
      <c r="C32" s="554">
        <v>413311867.67000002</v>
      </c>
      <c r="D32" s="554">
        <v>166558337.03999999</v>
      </c>
      <c r="E32" s="554">
        <v>1031018032.53</v>
      </c>
      <c r="F32" s="555">
        <v>1396711158.7700002</v>
      </c>
      <c r="G32" s="555">
        <v>1677337472.1300004</v>
      </c>
      <c r="H32" s="1234">
        <v>2753633141.6500001</v>
      </c>
      <c r="I32" s="1234">
        <v>2870108404.3300004</v>
      </c>
    </row>
    <row r="33" spans="1:9">
      <c r="A33" s="152" t="s">
        <v>1209</v>
      </c>
      <c r="B33" s="549">
        <v>1883479</v>
      </c>
      <c r="C33" s="554">
        <v>455800</v>
      </c>
      <c r="D33" s="554">
        <v>0</v>
      </c>
      <c r="E33" s="554">
        <v>33010</v>
      </c>
      <c r="F33" s="554">
        <v>829509.32</v>
      </c>
      <c r="G33" s="554">
        <v>0</v>
      </c>
      <c r="H33" s="1234">
        <v>690743.51</v>
      </c>
      <c r="I33" s="1234">
        <v>2259555.52</v>
      </c>
    </row>
    <row r="34" spans="1:9">
      <c r="A34" s="152" t="s">
        <v>1210</v>
      </c>
      <c r="B34" s="549">
        <v>87066478076.779938</v>
      </c>
      <c r="C34" s="554">
        <v>102891307423.71999</v>
      </c>
      <c r="D34" s="554">
        <v>112162122420.87996</v>
      </c>
      <c r="E34" s="554">
        <v>110780844155.17999</v>
      </c>
      <c r="F34" s="908">
        <v>114071343605.82996</v>
      </c>
      <c r="G34" s="908">
        <v>137000188945.91988</v>
      </c>
      <c r="H34" s="1234">
        <v>156410870273.39978</v>
      </c>
      <c r="I34" s="1234">
        <v>169235786278.9798</v>
      </c>
    </row>
    <row r="35" spans="1:9">
      <c r="A35" s="152" t="s">
        <v>1099</v>
      </c>
      <c r="B35" s="549">
        <v>14498923517.489994</v>
      </c>
      <c r="C35" s="554">
        <v>17793798651.700005</v>
      </c>
      <c r="D35" s="554">
        <v>20353320465.450005</v>
      </c>
      <c r="E35" s="554">
        <v>22066834612.920017</v>
      </c>
      <c r="F35" s="908">
        <v>25394431134.480003</v>
      </c>
      <c r="G35" s="908">
        <v>28763438840.250011</v>
      </c>
      <c r="H35" s="1234">
        <v>32736810592.809982</v>
      </c>
      <c r="I35" s="1234">
        <v>37085689871.950012</v>
      </c>
    </row>
    <row r="36" spans="1:9">
      <c r="A36" s="67" t="s">
        <v>1211</v>
      </c>
      <c r="B36" s="550">
        <v>7772957802.3399992</v>
      </c>
      <c r="C36" s="555">
        <v>9844423253.1599998</v>
      </c>
      <c r="D36" s="555">
        <v>10746560638.57</v>
      </c>
      <c r="E36" s="555">
        <v>11318083532.220003</v>
      </c>
      <c r="F36" s="555">
        <v>13559518943.210001</v>
      </c>
      <c r="G36" s="555">
        <v>15534210740.390003</v>
      </c>
      <c r="H36" s="1236">
        <v>17865441456.509998</v>
      </c>
      <c r="I36" s="1236">
        <v>17286872639.509995</v>
      </c>
    </row>
    <row r="37" spans="1:9">
      <c r="A37" s="67" t="s">
        <v>1101</v>
      </c>
      <c r="B37" s="550">
        <v>368174834</v>
      </c>
      <c r="C37" s="555">
        <v>505441112.75</v>
      </c>
      <c r="D37" s="555">
        <v>452498942.77999997</v>
      </c>
      <c r="E37" s="555">
        <v>644244846.6400001</v>
      </c>
      <c r="F37" s="555">
        <v>637173831.41000009</v>
      </c>
      <c r="G37" s="555">
        <v>609440398.26999998</v>
      </c>
      <c r="H37" s="1236">
        <v>694832981.11999989</v>
      </c>
      <c r="I37" s="1236">
        <v>352456929.12999988</v>
      </c>
    </row>
    <row r="38" spans="1:9">
      <c r="A38" s="67" t="s">
        <v>1102</v>
      </c>
      <c r="B38" s="550">
        <v>474224082.40999997</v>
      </c>
      <c r="C38" s="555">
        <v>637665890.25999999</v>
      </c>
      <c r="D38" s="555">
        <v>901979997.62999952</v>
      </c>
      <c r="E38" s="555">
        <v>943747167.87000036</v>
      </c>
      <c r="F38" s="555">
        <v>1128988514.1300001</v>
      </c>
      <c r="G38" s="555">
        <v>1303506967.74</v>
      </c>
      <c r="H38" s="1236">
        <v>1440183246.4299996</v>
      </c>
      <c r="I38" s="1236">
        <v>1679108212.0600011</v>
      </c>
    </row>
    <row r="39" spans="1:9">
      <c r="A39" s="67" t="s">
        <v>1212</v>
      </c>
      <c r="B39" s="550">
        <v>727430725.28000033</v>
      </c>
      <c r="C39" s="555">
        <v>802000715.78999996</v>
      </c>
      <c r="D39" s="555">
        <v>1072440782.3500001</v>
      </c>
      <c r="E39" s="555">
        <v>1055069857.09</v>
      </c>
      <c r="F39" s="555">
        <v>1209545907.1699998</v>
      </c>
      <c r="G39" s="555">
        <v>1560503999.4299998</v>
      </c>
      <c r="H39" s="1236">
        <v>1578753262.8999996</v>
      </c>
      <c r="I39" s="1236">
        <v>2987854208.8299999</v>
      </c>
    </row>
    <row r="40" spans="1:9">
      <c r="A40" s="67" t="s">
        <v>1106</v>
      </c>
      <c r="B40" s="550">
        <v>5155914176.750001</v>
      </c>
      <c r="C40" s="555">
        <v>6004267674.5399981</v>
      </c>
      <c r="D40" s="555">
        <v>7179690272.3199978</v>
      </c>
      <c r="E40" s="555">
        <v>8105988209.0999994</v>
      </c>
      <c r="F40" s="555">
        <v>8859203938.5599995</v>
      </c>
      <c r="G40" s="555">
        <v>9756193764.4299946</v>
      </c>
      <c r="H40" s="1236">
        <v>11157599645.849987</v>
      </c>
      <c r="I40" s="1236">
        <v>14779397888.420002</v>
      </c>
    </row>
    <row r="41" spans="1:9">
      <c r="A41" s="152" t="s">
        <v>1213</v>
      </c>
      <c r="B41" s="549">
        <v>14350479117.250004</v>
      </c>
      <c r="C41" s="554">
        <v>25161342419.330002</v>
      </c>
      <c r="D41" s="554">
        <v>18043309606.210003</v>
      </c>
      <c r="E41" s="554">
        <v>6067463678.7600031</v>
      </c>
      <c r="F41" s="908">
        <v>7223821312.5299988</v>
      </c>
      <c r="G41" s="908">
        <v>10920998423.25</v>
      </c>
      <c r="H41" s="1234">
        <v>7218870975.670001</v>
      </c>
      <c r="I41" s="1234">
        <v>9384317679.0100021</v>
      </c>
    </row>
    <row r="42" spans="1:9">
      <c r="A42" s="67" t="s">
        <v>1214</v>
      </c>
      <c r="B42" s="550">
        <v>57776141.149999999</v>
      </c>
      <c r="C42" s="555">
        <v>73102382.150000006</v>
      </c>
      <c r="D42" s="555">
        <v>46822302.109999992</v>
      </c>
      <c r="E42" s="555">
        <v>40489162.009999998</v>
      </c>
      <c r="F42" s="555">
        <v>51889276.010000005</v>
      </c>
      <c r="G42" s="555">
        <v>20447553.359999999</v>
      </c>
      <c r="H42" s="1236">
        <v>22659252.050000001</v>
      </c>
      <c r="I42" s="1236">
        <v>158206457.49999997</v>
      </c>
    </row>
    <row r="43" spans="1:9">
      <c r="A43" s="67" t="s">
        <v>1215</v>
      </c>
      <c r="B43" s="550">
        <v>89131111.230000004</v>
      </c>
      <c r="C43" s="555">
        <v>52276869</v>
      </c>
      <c r="D43" s="555">
        <v>161846710.08000001</v>
      </c>
      <c r="E43" s="555">
        <v>182206483.32999998</v>
      </c>
      <c r="F43" s="555">
        <v>364642707.27999997</v>
      </c>
      <c r="G43" s="555">
        <v>594549649.83999991</v>
      </c>
      <c r="H43" s="1236">
        <v>591737367.1099999</v>
      </c>
      <c r="I43" s="1236">
        <v>358614492.30000001</v>
      </c>
    </row>
    <row r="44" spans="1:9">
      <c r="A44" s="67" t="s">
        <v>1202</v>
      </c>
      <c r="B44" s="550">
        <v>1032205206.3900001</v>
      </c>
      <c r="C44" s="555">
        <v>1444988621.4199998</v>
      </c>
      <c r="D44" s="555">
        <v>1574347209.3599999</v>
      </c>
      <c r="E44" s="555">
        <v>1688518057.8800001</v>
      </c>
      <c r="F44" s="555">
        <v>2097844713.3699999</v>
      </c>
      <c r="G44" s="555">
        <v>2440509290.79</v>
      </c>
      <c r="H44" s="1236">
        <v>2751010905.4000015</v>
      </c>
      <c r="I44" s="1236">
        <v>3238200833.4700012</v>
      </c>
    </row>
    <row r="45" spans="1:9">
      <c r="A45" s="67" t="s">
        <v>1203</v>
      </c>
      <c r="B45" s="550">
        <v>11850734076.719999</v>
      </c>
      <c r="C45" s="555">
        <v>21824884588.41</v>
      </c>
      <c r="D45" s="555">
        <v>10147064981.720001</v>
      </c>
      <c r="E45" s="555">
        <v>1962695172.6599998</v>
      </c>
      <c r="F45" s="555">
        <v>1965904945.8</v>
      </c>
      <c r="G45" s="555">
        <v>4315904173.9399996</v>
      </c>
      <c r="H45" s="1236">
        <v>668802623.68000007</v>
      </c>
      <c r="I45" s="1236">
        <v>1082104212.0300002</v>
      </c>
    </row>
    <row r="46" spans="1:9">
      <c r="A46" s="67" t="s">
        <v>1204</v>
      </c>
      <c r="B46" s="550">
        <v>1316443536.76</v>
      </c>
      <c r="C46" s="555">
        <v>1766089958.3499997</v>
      </c>
      <c r="D46" s="555">
        <v>6113228402.9399996</v>
      </c>
      <c r="E46" s="555">
        <v>2193554802.8799996</v>
      </c>
      <c r="F46" s="555">
        <v>2743539670.0700002</v>
      </c>
      <c r="G46" s="555">
        <v>3549587755.3199997</v>
      </c>
      <c r="H46" s="1236">
        <v>3184660827.4300008</v>
      </c>
      <c r="I46" s="1236">
        <v>4547183683.7100019</v>
      </c>
    </row>
    <row r="47" spans="1:9">
      <c r="A47" s="152" t="s">
        <v>1140</v>
      </c>
      <c r="B47" s="549">
        <v>21248370026.260002</v>
      </c>
      <c r="C47" s="554">
        <v>16088823628.579998</v>
      </c>
      <c r="D47" s="554">
        <v>24835984284.200016</v>
      </c>
      <c r="E47" s="554">
        <v>30092854434.920002</v>
      </c>
      <c r="F47" s="908">
        <v>21448635028.280006</v>
      </c>
      <c r="G47" s="908">
        <v>29268387408.209995</v>
      </c>
      <c r="H47" s="1234">
        <v>37976888272.159988</v>
      </c>
      <c r="I47" s="1234">
        <v>33213558741.07</v>
      </c>
    </row>
    <row r="48" spans="1:9">
      <c r="A48" s="67" t="s">
        <v>1216</v>
      </c>
      <c r="B48" s="550">
        <v>19891415571.599998</v>
      </c>
      <c r="C48" s="555">
        <v>15031497997.310001</v>
      </c>
      <c r="D48" s="555">
        <v>23082691963.900002</v>
      </c>
      <c r="E48" s="555">
        <v>29226411511.970001</v>
      </c>
      <c r="F48" s="555">
        <v>20638811400.750004</v>
      </c>
      <c r="G48" s="555">
        <v>28087473249.200005</v>
      </c>
      <c r="H48" s="1236">
        <v>36500234411.239998</v>
      </c>
      <c r="I48" s="1236">
        <v>30464745710.599995</v>
      </c>
    </row>
    <row r="49" spans="1:9">
      <c r="A49" s="67" t="s">
        <v>1217</v>
      </c>
      <c r="B49" s="550">
        <v>1355349904.6599998</v>
      </c>
      <c r="C49" s="555">
        <v>1057325631.2699999</v>
      </c>
      <c r="D49" s="555">
        <v>1753292320.3</v>
      </c>
      <c r="E49" s="555">
        <v>866442922.94999981</v>
      </c>
      <c r="F49" s="555">
        <v>809823627.53000033</v>
      </c>
      <c r="G49" s="555">
        <v>1180914159.0099998</v>
      </c>
      <c r="H49" s="1236">
        <v>1116406103.3500004</v>
      </c>
      <c r="I49" s="1236">
        <v>2227478542.5699997</v>
      </c>
    </row>
    <row r="50" spans="1:9">
      <c r="A50" s="67" t="s">
        <v>1218</v>
      </c>
      <c r="B50" s="555">
        <v>0</v>
      </c>
      <c r="C50" s="555">
        <v>0</v>
      </c>
      <c r="D50" s="555">
        <v>0</v>
      </c>
      <c r="E50" s="555">
        <v>0</v>
      </c>
      <c r="F50" s="555">
        <v>0</v>
      </c>
      <c r="G50" s="555">
        <v>0</v>
      </c>
      <c r="H50" s="1236">
        <v>360247757.56999999</v>
      </c>
      <c r="I50" s="1236">
        <v>479665660.89999998</v>
      </c>
    </row>
    <row r="51" spans="1:9">
      <c r="A51" s="152" t="s">
        <v>1219</v>
      </c>
      <c r="B51" s="549">
        <v>7343839686.9800014</v>
      </c>
      <c r="C51" s="554">
        <v>9764139723.2700005</v>
      </c>
      <c r="D51" s="554">
        <v>10497734207.43</v>
      </c>
      <c r="E51" s="554">
        <v>11413569776.519997</v>
      </c>
      <c r="F51" s="908">
        <v>12442508557.080004</v>
      </c>
      <c r="G51" s="908">
        <v>15442406719.990004</v>
      </c>
      <c r="H51" s="1234">
        <v>15954230725.269989</v>
      </c>
      <c r="I51" s="1234">
        <v>19128545891.860001</v>
      </c>
    </row>
    <row r="52" spans="1:9">
      <c r="A52" s="67" t="s">
        <v>1220</v>
      </c>
      <c r="B52" s="550">
        <v>152876374</v>
      </c>
      <c r="C52" s="555">
        <v>273142865.37</v>
      </c>
      <c r="D52" s="555">
        <v>263938617.85000002</v>
      </c>
      <c r="E52" s="555">
        <v>303086628.87</v>
      </c>
      <c r="F52" s="555">
        <v>488392439.89000005</v>
      </c>
      <c r="G52" s="555">
        <v>498566249.56999993</v>
      </c>
      <c r="H52" s="1236">
        <v>608670427.82999992</v>
      </c>
      <c r="I52" s="1236">
        <v>546050412.31999993</v>
      </c>
    </row>
    <row r="53" spans="1:9">
      <c r="A53" s="67" t="s">
        <v>1221</v>
      </c>
      <c r="B53" s="550">
        <v>1882912803.6999998</v>
      </c>
      <c r="C53" s="555">
        <v>2551332421.5699997</v>
      </c>
      <c r="D53" s="555">
        <v>2822686088.0899997</v>
      </c>
      <c r="E53" s="555">
        <v>2971699585.9199996</v>
      </c>
      <c r="F53" s="555">
        <v>3106493046.9900007</v>
      </c>
      <c r="G53" s="555">
        <v>3787452846.5300012</v>
      </c>
      <c r="H53" s="1236">
        <v>3542930756.1899996</v>
      </c>
      <c r="I53" s="1236">
        <v>4593460230.1599998</v>
      </c>
    </row>
    <row r="54" spans="1:9">
      <c r="A54" s="67" t="s">
        <v>1222</v>
      </c>
      <c r="B54" s="555">
        <v>0</v>
      </c>
      <c r="C54" s="555">
        <v>0</v>
      </c>
      <c r="D54" s="555">
        <v>0</v>
      </c>
      <c r="E54" s="555">
        <v>0</v>
      </c>
      <c r="F54" s="555">
        <v>0</v>
      </c>
      <c r="G54" s="555">
        <v>0</v>
      </c>
      <c r="H54" s="1236">
        <v>813774491.97000003</v>
      </c>
      <c r="I54" s="1236">
        <v>1260704408.0400002</v>
      </c>
    </row>
    <row r="55" spans="1:9">
      <c r="A55" s="67" t="s">
        <v>1223</v>
      </c>
      <c r="B55" s="550">
        <v>9924255.7899999991</v>
      </c>
      <c r="C55" s="555">
        <v>30875444.159999996</v>
      </c>
      <c r="D55" s="555">
        <v>128856884.88999999</v>
      </c>
      <c r="E55" s="555">
        <v>46642108.450000003</v>
      </c>
      <c r="F55" s="555">
        <v>39224167.780000009</v>
      </c>
      <c r="G55" s="555">
        <v>20279846.699999999</v>
      </c>
      <c r="H55" s="1236">
        <v>465723525.99999994</v>
      </c>
      <c r="I55" s="1236">
        <v>623237983.78999996</v>
      </c>
    </row>
    <row r="56" spans="1:9">
      <c r="A56" s="67" t="s">
        <v>1224</v>
      </c>
      <c r="B56" s="550">
        <v>2375396853.0300002</v>
      </c>
      <c r="C56" s="555">
        <v>3126957152.079999</v>
      </c>
      <c r="D56" s="555">
        <v>4084168421.29</v>
      </c>
      <c r="E56" s="555">
        <v>4713037157.6399984</v>
      </c>
      <c r="F56" s="555">
        <v>5217984820.2800007</v>
      </c>
      <c r="G56" s="555">
        <v>6628911377.5999994</v>
      </c>
      <c r="H56" s="1236">
        <v>6786455599.0499935</v>
      </c>
      <c r="I56" s="1236">
        <v>7661064466.5300026</v>
      </c>
    </row>
    <row r="57" spans="1:9">
      <c r="A57" s="67" t="s">
        <v>861</v>
      </c>
      <c r="B57" s="550">
        <v>2922729396.4600005</v>
      </c>
      <c r="C57" s="555">
        <v>3781831836.0900021</v>
      </c>
      <c r="D57" s="555">
        <v>3197847115.3100004</v>
      </c>
      <c r="E57" s="555">
        <v>3379104295.6400008</v>
      </c>
      <c r="F57" s="555">
        <v>3590414082.1400013</v>
      </c>
      <c r="G57" s="555">
        <v>4507394459.6499977</v>
      </c>
      <c r="H57" s="1236">
        <v>3736675924.2300005</v>
      </c>
      <c r="I57" s="1236">
        <v>4444028391.0199986</v>
      </c>
    </row>
    <row r="58" spans="1:9">
      <c r="A58" s="152" t="s">
        <v>1115</v>
      </c>
      <c r="B58" s="549">
        <v>1089543275.6300001</v>
      </c>
      <c r="C58" s="554">
        <v>1140756250.99</v>
      </c>
      <c r="D58" s="554">
        <v>1189271635.8199999</v>
      </c>
      <c r="E58" s="554">
        <v>1385728913.3599999</v>
      </c>
      <c r="F58" s="908">
        <v>1545746753.8099999</v>
      </c>
      <c r="G58" s="908">
        <v>1668756419.0600002</v>
      </c>
      <c r="H58" s="1234">
        <v>2083731943.9599998</v>
      </c>
      <c r="I58" s="1234">
        <v>2119278904.9500005</v>
      </c>
    </row>
    <row r="59" spans="1:9">
      <c r="A59" s="67" t="s">
        <v>1225</v>
      </c>
      <c r="B59" s="550">
        <v>36652709</v>
      </c>
      <c r="C59" s="555">
        <v>71558297.349999994</v>
      </c>
      <c r="D59" s="555">
        <v>55584850.250000007</v>
      </c>
      <c r="E59" s="555">
        <v>37467276.780000001</v>
      </c>
      <c r="F59" s="555">
        <v>57990252.539999999</v>
      </c>
      <c r="G59" s="555">
        <v>74349739.13000001</v>
      </c>
      <c r="H59" s="1236">
        <v>58373608.070000008</v>
      </c>
      <c r="I59" s="1236">
        <v>66979680.310000017</v>
      </c>
    </row>
    <row r="60" spans="1:9">
      <c r="A60" s="67" t="s">
        <v>1226</v>
      </c>
      <c r="B60" s="550">
        <v>912485579.12</v>
      </c>
      <c r="C60" s="555">
        <v>950537455.23000002</v>
      </c>
      <c r="D60" s="555">
        <v>1016413261.1599998</v>
      </c>
      <c r="E60" s="555">
        <v>1194310412.6700001</v>
      </c>
      <c r="F60" s="555">
        <v>1333247954.0099998</v>
      </c>
      <c r="G60" s="555">
        <v>1414697575.1700006</v>
      </c>
      <c r="H60" s="1236">
        <v>1833624598.1199999</v>
      </c>
      <c r="I60" s="1236">
        <v>1857903589.23</v>
      </c>
    </row>
    <row r="61" spans="1:9">
      <c r="A61" s="67" t="s">
        <v>1118</v>
      </c>
      <c r="B61" s="550">
        <v>138450540.36000001</v>
      </c>
      <c r="C61" s="555">
        <v>119410838.41</v>
      </c>
      <c r="D61" s="555">
        <v>117273524.41</v>
      </c>
      <c r="E61" s="555">
        <v>153951223.91000003</v>
      </c>
      <c r="F61" s="555">
        <v>154508547.25999999</v>
      </c>
      <c r="G61" s="555">
        <v>179709104.75999999</v>
      </c>
      <c r="H61" s="1236">
        <v>191733737.77000001</v>
      </c>
      <c r="I61" s="1236">
        <v>194395635.41</v>
      </c>
    </row>
    <row r="62" spans="1:9">
      <c r="A62" s="152" t="s">
        <v>1227</v>
      </c>
      <c r="B62" s="549">
        <v>3515922130.3499994</v>
      </c>
      <c r="C62" s="554">
        <v>3442529976.9099994</v>
      </c>
      <c r="D62" s="554">
        <v>3740310140.3400025</v>
      </c>
      <c r="E62" s="554">
        <v>4210507752.7799973</v>
      </c>
      <c r="F62" s="908">
        <v>4770592975.1199989</v>
      </c>
      <c r="G62" s="908">
        <v>5437671462.8199997</v>
      </c>
      <c r="H62" s="1234">
        <v>5695338235.5600004</v>
      </c>
      <c r="I62" s="1234">
        <v>6298668775.7600002</v>
      </c>
    </row>
    <row r="63" spans="1:9">
      <c r="A63" s="67" t="s">
        <v>1228</v>
      </c>
      <c r="B63" s="550">
        <v>248220902.61999997</v>
      </c>
      <c r="C63" s="555">
        <v>312263570.04999995</v>
      </c>
      <c r="D63" s="555">
        <v>454163573.87</v>
      </c>
      <c r="E63" s="555">
        <v>400814282.74000001</v>
      </c>
      <c r="F63" s="555">
        <v>420970359.57999998</v>
      </c>
      <c r="G63" s="555">
        <v>479721808.61999977</v>
      </c>
      <c r="H63" s="1236">
        <v>504055870.60000014</v>
      </c>
      <c r="I63" s="1236">
        <v>504164445.62999988</v>
      </c>
    </row>
    <row r="64" spans="1:9">
      <c r="A64" s="67" t="s">
        <v>1229</v>
      </c>
      <c r="B64" s="550">
        <v>1116643907.9699998</v>
      </c>
      <c r="C64" s="555">
        <v>1364103919.7199998</v>
      </c>
      <c r="D64" s="555">
        <v>1242320784.1799991</v>
      </c>
      <c r="E64" s="555">
        <v>1416610845.3399999</v>
      </c>
      <c r="F64" s="555">
        <v>1707455763.9399991</v>
      </c>
      <c r="G64" s="555">
        <v>1836433526.5900006</v>
      </c>
      <c r="H64" s="1236">
        <v>2002451545.8600006</v>
      </c>
      <c r="I64" s="1236">
        <v>2269313423.920001</v>
      </c>
    </row>
    <row r="65" spans="1:9">
      <c r="A65" s="67" t="s">
        <v>1230</v>
      </c>
      <c r="B65" s="550">
        <v>136987942.43000001</v>
      </c>
      <c r="C65" s="555">
        <v>115500239.27000001</v>
      </c>
      <c r="D65" s="555">
        <v>103857333.7</v>
      </c>
      <c r="E65" s="555">
        <v>137880134.34999999</v>
      </c>
      <c r="F65" s="555">
        <v>179423355.93000007</v>
      </c>
      <c r="G65" s="555">
        <v>184110021.71999997</v>
      </c>
      <c r="H65" s="1236">
        <v>220485645.69</v>
      </c>
      <c r="I65" s="1236">
        <v>244678775.21999994</v>
      </c>
    </row>
    <row r="66" spans="1:9">
      <c r="A66" s="67" t="s">
        <v>1231</v>
      </c>
      <c r="B66" s="550">
        <v>79887010</v>
      </c>
      <c r="C66" s="555">
        <v>63949552.859999999</v>
      </c>
      <c r="D66" s="555">
        <v>72515200.590000004</v>
      </c>
      <c r="E66" s="555">
        <v>156200879.75</v>
      </c>
      <c r="F66" s="555">
        <v>152197072.06</v>
      </c>
      <c r="G66" s="555">
        <v>130726171.91999999</v>
      </c>
      <c r="H66" s="1236">
        <v>149592676.81999999</v>
      </c>
      <c r="I66" s="1236">
        <v>52830242.039999999</v>
      </c>
    </row>
    <row r="67" spans="1:9">
      <c r="A67" s="67" t="s">
        <v>1232</v>
      </c>
      <c r="B67" s="550">
        <v>178477779.88</v>
      </c>
      <c r="C67" s="555">
        <v>164321499.29000002</v>
      </c>
      <c r="D67" s="555">
        <v>534806174.33999997</v>
      </c>
      <c r="E67" s="555">
        <v>569265661.82000005</v>
      </c>
      <c r="F67" s="555">
        <v>682602108.21999991</v>
      </c>
      <c r="G67" s="555">
        <v>725242437.11000013</v>
      </c>
      <c r="H67" s="1236">
        <v>770303699.5999999</v>
      </c>
      <c r="I67" s="1236">
        <v>751159786.25999999</v>
      </c>
    </row>
    <row r="68" spans="1:9">
      <c r="A68" s="67" t="s">
        <v>1233</v>
      </c>
      <c r="B68" s="550">
        <v>757297221.25000012</v>
      </c>
      <c r="C68" s="555">
        <v>718142171.75</v>
      </c>
      <c r="D68" s="555">
        <v>662284056.11000013</v>
      </c>
      <c r="E68" s="555">
        <v>957195133.37</v>
      </c>
      <c r="F68" s="555">
        <v>1067064909.3299999</v>
      </c>
      <c r="G68" s="555">
        <v>1280338520.8699992</v>
      </c>
      <c r="H68" s="1236">
        <v>1273673214.8699999</v>
      </c>
      <c r="I68" s="1236">
        <v>1678887113.6399996</v>
      </c>
    </row>
    <row r="69" spans="1:9">
      <c r="A69" s="67" t="s">
        <v>861</v>
      </c>
      <c r="B69" s="550">
        <v>998277328.18999994</v>
      </c>
      <c r="C69" s="555">
        <v>704249023.97000015</v>
      </c>
      <c r="D69" s="555">
        <v>670363017.55000019</v>
      </c>
      <c r="E69" s="555">
        <v>572538878.2299999</v>
      </c>
      <c r="F69" s="555">
        <v>560879404.06000018</v>
      </c>
      <c r="G69" s="555">
        <v>801459993.28999972</v>
      </c>
      <c r="H69" s="1236">
        <v>774775582.12000024</v>
      </c>
      <c r="I69" s="1236">
        <v>797658713.05000019</v>
      </c>
    </row>
    <row r="70" spans="1:9">
      <c r="A70" s="152" t="s">
        <v>1234</v>
      </c>
      <c r="B70" s="549">
        <v>2244713252.5100002</v>
      </c>
      <c r="C70" s="554">
        <v>2476193315.54</v>
      </c>
      <c r="D70" s="554">
        <v>2859293944.9499998</v>
      </c>
      <c r="E70" s="554">
        <v>2675971637.0899997</v>
      </c>
      <c r="F70" s="909">
        <v>3081854593.7099996</v>
      </c>
      <c r="G70" s="908">
        <v>3632138118.0699973</v>
      </c>
      <c r="H70" s="1234">
        <v>4161710889.1899996</v>
      </c>
      <c r="I70" s="1234">
        <v>4424676596.1200008</v>
      </c>
    </row>
    <row r="71" spans="1:9">
      <c r="A71" s="67" t="s">
        <v>1180</v>
      </c>
      <c r="B71" s="550">
        <v>84225528.829999998</v>
      </c>
      <c r="C71" s="555">
        <v>73246860.190000013</v>
      </c>
      <c r="D71" s="555">
        <v>187825121.68000001</v>
      </c>
      <c r="E71" s="555">
        <v>158860378.92000002</v>
      </c>
      <c r="F71" s="555">
        <v>202140504.00999999</v>
      </c>
      <c r="G71" s="555">
        <v>519247072.67999995</v>
      </c>
      <c r="H71" s="1236">
        <v>593825800.47000003</v>
      </c>
      <c r="I71" s="1236">
        <v>590515536.41999996</v>
      </c>
    </row>
    <row r="72" spans="1:9">
      <c r="A72" s="67" t="s">
        <v>1129</v>
      </c>
      <c r="B72" s="550">
        <v>1720884042.9400001</v>
      </c>
      <c r="C72" s="555">
        <v>1913326754.26</v>
      </c>
      <c r="D72" s="555">
        <v>1957767110.8799996</v>
      </c>
      <c r="E72" s="555">
        <v>1991591944.8499999</v>
      </c>
      <c r="F72" s="555">
        <v>2216890888.9699998</v>
      </c>
      <c r="G72" s="555">
        <v>2344569567.9200001</v>
      </c>
      <c r="H72" s="1236">
        <v>2429290146.1800003</v>
      </c>
      <c r="I72" s="1236">
        <v>2710977993.2100005</v>
      </c>
    </row>
    <row r="73" spans="1:9">
      <c r="A73" s="67" t="s">
        <v>1130</v>
      </c>
      <c r="B73" s="550">
        <v>156697868.63</v>
      </c>
      <c r="C73" s="555">
        <v>185976427.28000003</v>
      </c>
      <c r="D73" s="555">
        <v>245241212.98999998</v>
      </c>
      <c r="E73" s="555">
        <v>176570907.56999999</v>
      </c>
      <c r="F73" s="555">
        <v>191385179.97000003</v>
      </c>
      <c r="G73" s="555">
        <v>196665475.31</v>
      </c>
      <c r="H73" s="1236">
        <v>225835251.91</v>
      </c>
      <c r="I73" s="1236">
        <v>204123669.94000003</v>
      </c>
    </row>
    <row r="74" spans="1:9">
      <c r="A74" s="67" t="s">
        <v>1131</v>
      </c>
      <c r="B74" s="550">
        <v>124107172</v>
      </c>
      <c r="C74" s="555">
        <v>191550874.08999997</v>
      </c>
      <c r="D74" s="555">
        <v>166520598.67000002</v>
      </c>
      <c r="E74" s="555">
        <v>168440674.32999998</v>
      </c>
      <c r="F74" s="555">
        <v>268492565.75</v>
      </c>
      <c r="G74" s="555">
        <v>299675966.42999995</v>
      </c>
      <c r="H74" s="1236">
        <v>417300010</v>
      </c>
      <c r="I74" s="1236">
        <v>384582443.90999997</v>
      </c>
    </row>
    <row r="75" spans="1:9">
      <c r="A75" s="67" t="s">
        <v>432</v>
      </c>
      <c r="B75" s="550">
        <v>158798637.11000001</v>
      </c>
      <c r="C75" s="555">
        <v>112092399.72</v>
      </c>
      <c r="D75" s="555">
        <v>218642382.32999998</v>
      </c>
      <c r="E75" s="555">
        <v>106782263.58000001</v>
      </c>
      <c r="F75" s="555">
        <v>124552950.43999998</v>
      </c>
      <c r="G75" s="555">
        <v>142044328.98000002</v>
      </c>
      <c r="H75" s="1236">
        <v>202013549.11000004</v>
      </c>
      <c r="I75" s="1236">
        <v>401424338.11000001</v>
      </c>
    </row>
    <row r="76" spans="1:9">
      <c r="A76" s="67" t="s">
        <v>1134</v>
      </c>
      <c r="B76" s="555">
        <v>0</v>
      </c>
      <c r="C76" s="555">
        <v>0</v>
      </c>
      <c r="D76" s="555">
        <v>83297519.400000006</v>
      </c>
      <c r="E76" s="555">
        <v>73725467.840000004</v>
      </c>
      <c r="F76" s="555">
        <v>78392504.569999993</v>
      </c>
      <c r="G76" s="555">
        <v>129942315.74999999</v>
      </c>
      <c r="H76" s="1236">
        <v>293446131.51999998</v>
      </c>
      <c r="I76" s="1236">
        <v>133052614.53</v>
      </c>
    </row>
    <row r="77" spans="1:9">
      <c r="A77" s="152" t="s">
        <v>1135</v>
      </c>
      <c r="B77" s="549">
        <v>2250786225.5699997</v>
      </c>
      <c r="C77" s="554">
        <v>2444002750.7999997</v>
      </c>
      <c r="D77" s="554">
        <v>2994052901.3099999</v>
      </c>
      <c r="E77" s="554">
        <v>2836618861.5300002</v>
      </c>
      <c r="F77" s="909">
        <v>3026237566.8499994</v>
      </c>
      <c r="G77" s="908">
        <v>3834993872.27</v>
      </c>
      <c r="H77" s="1234">
        <v>7717493627.619998</v>
      </c>
      <c r="I77" s="1234">
        <v>5287975374.7700005</v>
      </c>
    </row>
    <row r="78" spans="1:9">
      <c r="A78" s="67" t="s">
        <v>1136</v>
      </c>
      <c r="B78" s="550">
        <v>446006550.12999994</v>
      </c>
      <c r="C78" s="555">
        <v>522277440.07999992</v>
      </c>
      <c r="D78" s="555">
        <v>612915387.11000001</v>
      </c>
      <c r="E78" s="555">
        <v>544393629.2299999</v>
      </c>
      <c r="F78" s="555">
        <v>604771177.61999989</v>
      </c>
      <c r="G78" s="555">
        <v>614292596.31000006</v>
      </c>
      <c r="H78" s="1236">
        <v>692389499.29000008</v>
      </c>
      <c r="I78" s="1236">
        <v>563551731.23000002</v>
      </c>
    </row>
    <row r="79" spans="1:9">
      <c r="A79" s="67" t="s">
        <v>1137</v>
      </c>
      <c r="B79" s="550">
        <v>1803545935.4400001</v>
      </c>
      <c r="C79" s="555">
        <v>1919895252.7199996</v>
      </c>
      <c r="D79" s="555">
        <v>2381137514.1999998</v>
      </c>
      <c r="E79" s="555">
        <v>2292225232.2999992</v>
      </c>
      <c r="F79" s="555">
        <v>2421466389.23</v>
      </c>
      <c r="G79" s="555">
        <v>3220767352.4699998</v>
      </c>
      <c r="H79" s="1236">
        <v>3090677856.6099997</v>
      </c>
      <c r="I79" s="1236">
        <v>2175761289.96</v>
      </c>
    </row>
    <row r="80" spans="1:9">
      <c r="A80" s="67" t="s">
        <v>1235</v>
      </c>
      <c r="B80" s="555">
        <v>0</v>
      </c>
      <c r="C80" s="555">
        <v>0</v>
      </c>
      <c r="D80" s="555">
        <v>0</v>
      </c>
      <c r="E80" s="555">
        <v>0</v>
      </c>
      <c r="F80" s="555">
        <v>0</v>
      </c>
      <c r="G80" s="555">
        <v>0</v>
      </c>
      <c r="H80" s="1236">
        <v>3934426271.7199998</v>
      </c>
      <c r="I80" s="1236">
        <v>2548662343.5799999</v>
      </c>
    </row>
    <row r="81" spans="1:15">
      <c r="A81" s="152" t="s">
        <v>1148</v>
      </c>
      <c r="B81" s="549">
        <v>9374787763.5</v>
      </c>
      <c r="C81" s="554">
        <v>11312769347.639999</v>
      </c>
      <c r="D81" s="554">
        <v>9093596987.7699966</v>
      </c>
      <c r="E81" s="554">
        <v>12394214695.739996</v>
      </c>
      <c r="F81" s="908">
        <v>12553388477.450001</v>
      </c>
      <c r="G81" s="908">
        <v>13449587524.090002</v>
      </c>
      <c r="H81" s="1234">
        <v>15495037616.719999</v>
      </c>
      <c r="I81" s="1234">
        <v>20031041532.200005</v>
      </c>
    </row>
    <row r="82" spans="1:15">
      <c r="A82" s="67" t="s">
        <v>1236</v>
      </c>
      <c r="B82" s="550">
        <v>6533883616</v>
      </c>
      <c r="C82" s="555">
        <v>4887519251.1500006</v>
      </c>
      <c r="D82" s="555">
        <v>5596841973.250001</v>
      </c>
      <c r="E82" s="555">
        <v>8882925589.0899982</v>
      </c>
      <c r="F82" s="555">
        <v>8749790939.8099995</v>
      </c>
      <c r="G82" s="555">
        <v>8942828058.3400021</v>
      </c>
      <c r="H82" s="1236">
        <v>10690011245.400002</v>
      </c>
      <c r="I82" s="1236">
        <v>12789185172.27</v>
      </c>
    </row>
    <row r="83" spans="1:15">
      <c r="A83" s="67" t="s">
        <v>1237</v>
      </c>
      <c r="B83" s="550">
        <v>68740563</v>
      </c>
      <c r="C83" s="555">
        <v>2841290754.0500002</v>
      </c>
      <c r="D83" s="555">
        <v>157197351.71000001</v>
      </c>
      <c r="E83" s="555">
        <v>86369469.560000002</v>
      </c>
      <c r="F83" s="555">
        <v>160033001.03999999</v>
      </c>
      <c r="G83" s="555">
        <v>126665058.84999999</v>
      </c>
      <c r="H83" s="1236">
        <v>176005721</v>
      </c>
      <c r="I83" s="1236">
        <v>245989619.36999997</v>
      </c>
    </row>
    <row r="84" spans="1:15">
      <c r="A84" s="67" t="s">
        <v>1238</v>
      </c>
      <c r="B84" s="550">
        <v>750561550</v>
      </c>
      <c r="C84" s="555">
        <v>957128861.89999998</v>
      </c>
      <c r="D84" s="555">
        <v>488083838.77999997</v>
      </c>
      <c r="E84" s="555">
        <v>482808162.93000001</v>
      </c>
      <c r="F84" s="555">
        <v>296475715.12</v>
      </c>
      <c r="G84" s="555">
        <v>407450039.51999998</v>
      </c>
      <c r="H84" s="1236">
        <v>446333045.00000006</v>
      </c>
      <c r="I84" s="1236">
        <v>804423537.25999987</v>
      </c>
    </row>
    <row r="85" spans="1:15">
      <c r="A85" s="67" t="s">
        <v>1239</v>
      </c>
      <c r="B85" s="550">
        <v>14115575</v>
      </c>
      <c r="C85" s="555">
        <v>29449594</v>
      </c>
      <c r="D85" s="555">
        <v>32011891.190000001</v>
      </c>
      <c r="E85" s="555">
        <v>12238542.289999999</v>
      </c>
      <c r="F85" s="555">
        <v>10490690.359999999</v>
      </c>
      <c r="G85" s="555">
        <v>25913227.140000001</v>
      </c>
      <c r="H85" s="1236">
        <v>9814913.5000000019</v>
      </c>
      <c r="I85" s="1236">
        <v>38793187.840000004</v>
      </c>
    </row>
    <row r="86" spans="1:15">
      <c r="A86" s="67" t="s">
        <v>1240</v>
      </c>
      <c r="B86" s="550">
        <v>0</v>
      </c>
      <c r="C86" s="555">
        <v>0</v>
      </c>
      <c r="D86" s="555">
        <v>7098241.6400000006</v>
      </c>
      <c r="E86" s="555">
        <v>8500031</v>
      </c>
      <c r="F86" s="555">
        <v>1066443.2</v>
      </c>
      <c r="G86" s="555">
        <v>2363627.9899999998</v>
      </c>
      <c r="H86" s="1236">
        <v>7580557.96</v>
      </c>
      <c r="I86" s="1236">
        <v>10321780.16</v>
      </c>
    </row>
    <row r="87" spans="1:15">
      <c r="A87" s="67" t="s">
        <v>1241</v>
      </c>
      <c r="B87" s="550">
        <v>2044136.54</v>
      </c>
      <c r="C87" s="555">
        <v>150042</v>
      </c>
      <c r="D87" s="555">
        <v>223267.93000000002</v>
      </c>
      <c r="E87" s="555">
        <v>48251480.280000001</v>
      </c>
      <c r="F87" s="555">
        <v>53387163.339999996</v>
      </c>
      <c r="G87" s="555">
        <v>5038823.7</v>
      </c>
      <c r="H87" s="1236">
        <v>627562.69999999995</v>
      </c>
      <c r="I87" s="1236">
        <v>12662133.68</v>
      </c>
    </row>
    <row r="88" spans="1:15">
      <c r="A88" s="67" t="s">
        <v>1242</v>
      </c>
      <c r="B88" s="550">
        <v>104518899</v>
      </c>
      <c r="C88" s="555">
        <v>80249303.479999989</v>
      </c>
      <c r="D88" s="555">
        <v>1030644222.53</v>
      </c>
      <c r="E88" s="555">
        <v>92349120.709999993</v>
      </c>
      <c r="F88" s="555">
        <v>305969415.66999996</v>
      </c>
      <c r="G88" s="555">
        <v>76632650.920000002</v>
      </c>
      <c r="H88" s="1236">
        <v>55596038.190000005</v>
      </c>
      <c r="I88" s="1236">
        <v>84016793.640000015</v>
      </c>
    </row>
    <row r="89" spans="1:15">
      <c r="A89" s="67" t="s">
        <v>1243</v>
      </c>
      <c r="B89" s="550">
        <v>1900882551.9599998</v>
      </c>
      <c r="C89" s="555">
        <v>2516461498.0599995</v>
      </c>
      <c r="D89" s="555">
        <v>1781496200.7400002</v>
      </c>
      <c r="E89" s="555">
        <v>2780772299.8800011</v>
      </c>
      <c r="F89" s="555">
        <v>2976175108.9100003</v>
      </c>
      <c r="G89" s="555">
        <v>3862696037.6300015</v>
      </c>
      <c r="H89" s="1236">
        <v>4109068532.9699988</v>
      </c>
      <c r="I89" s="1236">
        <v>6045649308.9799986</v>
      </c>
    </row>
    <row r="90" spans="1:15">
      <c r="A90" s="152" t="s">
        <v>1154</v>
      </c>
      <c r="B90" s="549">
        <v>11162763907.930002</v>
      </c>
      <c r="C90" s="554">
        <v>13267834420.060003</v>
      </c>
      <c r="D90" s="554">
        <v>18555255446.400005</v>
      </c>
      <c r="E90" s="554">
        <v>17635478839.13998</v>
      </c>
      <c r="F90" s="908">
        <v>22587218788.169994</v>
      </c>
      <c r="G90" s="908">
        <v>24578615311.909954</v>
      </c>
      <c r="H90" s="1234">
        <v>27370757394.43996</v>
      </c>
      <c r="I90" s="1234">
        <v>32261699019.289978</v>
      </c>
    </row>
    <row r="91" spans="1:15" ht="15.75" thickBot="1">
      <c r="A91" s="401" t="s">
        <v>145</v>
      </c>
      <c r="B91" s="551">
        <v>83191593142.34996</v>
      </c>
      <c r="C91" s="556">
        <v>101951681462.80998</v>
      </c>
      <c r="D91" s="556">
        <v>112159497928.87996</v>
      </c>
      <c r="E91" s="556">
        <v>110778415464.17999</v>
      </c>
      <c r="F91" s="556">
        <v>114069062387.64996</v>
      </c>
      <c r="G91" s="908">
        <v>136996994100.91988</v>
      </c>
      <c r="H91" s="1237">
        <v>160817608006.39978</v>
      </c>
      <c r="I91" s="1234">
        <v>110874583745.07007</v>
      </c>
      <c r="J91" s="104"/>
      <c r="K91" s="104"/>
      <c r="L91" s="104"/>
      <c r="M91" s="104"/>
      <c r="N91" s="104"/>
      <c r="O91" s="104"/>
    </row>
    <row r="92" spans="1:15" ht="15" customHeight="1" thickTop="1" thickBot="1">
      <c r="A92" s="385" t="s">
        <v>95</v>
      </c>
      <c r="B92" s="552">
        <v>392</v>
      </c>
      <c r="C92" s="557">
        <v>525</v>
      </c>
      <c r="D92" s="557">
        <v>640</v>
      </c>
      <c r="E92" s="557">
        <v>634</v>
      </c>
      <c r="F92" s="557">
        <v>599</v>
      </c>
      <c r="G92" s="557">
        <v>637</v>
      </c>
      <c r="H92" s="557">
        <v>712</v>
      </c>
      <c r="I92" s="181">
        <v>802</v>
      </c>
    </row>
    <row r="93" spans="1:15" ht="16.5" thickTop="1">
      <c r="A93" s="15" t="s">
        <v>1251</v>
      </c>
    </row>
    <row r="94" spans="1:15" ht="15.75">
      <c r="A94" s="15" t="s">
        <v>586</v>
      </c>
    </row>
    <row r="95" spans="1:15" ht="15.75">
      <c r="A95" s="15" t="s">
        <v>664</v>
      </c>
    </row>
    <row r="96" spans="1:15" ht="15.75">
      <c r="A96" s="15" t="s">
        <v>786</v>
      </c>
    </row>
    <row r="97" spans="1:1" ht="15.75">
      <c r="A97" s="15" t="s">
        <v>1682</v>
      </c>
    </row>
    <row r="98" spans="1:1" ht="15.75">
      <c r="A98" s="12" t="s">
        <v>755</v>
      </c>
    </row>
    <row r="99" spans="1:1" ht="15.75">
      <c r="A99" s="77" t="s">
        <v>178</v>
      </c>
    </row>
    <row r="100" spans="1:1" ht="15.75">
      <c r="A100" s="35" t="s">
        <v>10</v>
      </c>
    </row>
  </sheetData>
  <phoneticPr fontId="0" type="noConversion"/>
  <pageMargins left="0.9055118110236221" right="0.15748031496062992" top="0.27559055118110237" bottom="0.15748031496062992" header="0.15748031496062992" footer="0.15748031496062992"/>
  <pageSetup scale="52" orientation="portrait" r:id="rId1"/>
  <drawing r:id="rId2"/>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6"/>
  <dimension ref="A2:I94"/>
  <sheetViews>
    <sheetView showGridLines="0" topLeftCell="A34" zoomScaleNormal="100" workbookViewId="0">
      <pane xSplit="1" topLeftCell="B1" activePane="topRight" state="frozen"/>
      <selection activeCell="A29" sqref="A29"/>
      <selection pane="topRight" activeCell="B42" sqref="B42"/>
    </sheetView>
  </sheetViews>
  <sheetFormatPr defaultRowHeight="15"/>
  <cols>
    <col min="1" max="1" width="51" style="67" customWidth="1"/>
    <col min="2" max="7" width="14" style="67" customWidth="1"/>
    <col min="8" max="8" width="14.5703125" style="1191" customWidth="1"/>
    <col min="9" max="9" width="15.28515625" style="104" customWidth="1"/>
    <col min="10" max="16384" width="9.140625" style="67"/>
  </cols>
  <sheetData>
    <row r="2" spans="1:9">
      <c r="A2" s="78" t="s">
        <v>263</v>
      </c>
      <c r="B2" s="79"/>
      <c r="C2" s="79"/>
      <c r="D2" s="79"/>
      <c r="E2" s="80"/>
      <c r="F2" s="80"/>
      <c r="G2" s="80"/>
      <c r="H2" s="1226"/>
      <c r="I2" s="1226">
        <v>107</v>
      </c>
    </row>
    <row r="3" spans="1:9">
      <c r="H3" s="1239"/>
    </row>
    <row r="4" spans="1:9">
      <c r="H4" s="1239"/>
    </row>
    <row r="5" spans="1:9">
      <c r="A5" s="289"/>
      <c r="H5" s="1239"/>
    </row>
    <row r="6" spans="1:9">
      <c r="A6" s="289"/>
      <c r="H6" s="1239"/>
    </row>
    <row r="7" spans="1:9">
      <c r="A7" s="289"/>
      <c r="H7" s="1239"/>
    </row>
    <row r="8" spans="1:9">
      <c r="A8" s="74" t="s">
        <v>754</v>
      </c>
      <c r="H8" s="1239"/>
    </row>
    <row r="9" spans="1:9">
      <c r="A9" s="203" t="s">
        <v>101</v>
      </c>
      <c r="H9" s="1239"/>
    </row>
    <row r="10" spans="1:9">
      <c r="A10" s="290" t="s">
        <v>175</v>
      </c>
      <c r="H10" s="1239"/>
    </row>
    <row r="11" spans="1:9" ht="15" customHeight="1">
      <c r="A11" s="152" t="s">
        <v>587</v>
      </c>
      <c r="H11" s="1239"/>
    </row>
    <row r="12" spans="1:9" ht="15" customHeight="1">
      <c r="A12" s="152" t="s">
        <v>1601</v>
      </c>
      <c r="H12" s="1239"/>
    </row>
    <row r="13" spans="1:9" ht="15" customHeight="1">
      <c r="A13" s="72" t="s">
        <v>434</v>
      </c>
      <c r="H13" s="1239"/>
    </row>
    <row r="14" spans="1:9">
      <c r="A14" s="286" t="s">
        <v>93</v>
      </c>
      <c r="B14" s="553">
        <v>2006</v>
      </c>
      <c r="C14" s="553">
        <v>2007</v>
      </c>
      <c r="D14" s="553">
        <v>2008</v>
      </c>
      <c r="E14" s="553">
        <v>2009</v>
      </c>
      <c r="F14" s="553">
        <v>2010</v>
      </c>
      <c r="G14" s="553">
        <v>2011</v>
      </c>
      <c r="H14" s="1240">
        <v>2012</v>
      </c>
      <c r="I14" s="553">
        <v>2013</v>
      </c>
    </row>
    <row r="15" spans="1:9">
      <c r="A15" s="403" t="s">
        <v>1244</v>
      </c>
      <c r="B15" s="400">
        <v>28457100023.849998</v>
      </c>
      <c r="C15" s="400">
        <v>34466946243.259987</v>
      </c>
      <c r="D15" s="400">
        <v>49156271304.46003</v>
      </c>
      <c r="E15" s="400">
        <v>49391203314.899963</v>
      </c>
      <c r="F15" s="400">
        <v>48232250750.950027</v>
      </c>
      <c r="G15" s="400">
        <v>56801625645.650009</v>
      </c>
      <c r="H15" s="400">
        <v>62580627530.520004</v>
      </c>
      <c r="I15" s="400">
        <v>70806452168.850006</v>
      </c>
    </row>
    <row r="16" spans="1:9">
      <c r="A16" s="327" t="s">
        <v>1245</v>
      </c>
      <c r="B16" s="550">
        <v>0</v>
      </c>
      <c r="C16" s="550">
        <v>0</v>
      </c>
      <c r="D16" s="550">
        <v>0</v>
      </c>
      <c r="E16" s="550">
        <v>0</v>
      </c>
      <c r="F16" s="550">
        <v>0</v>
      </c>
      <c r="G16" s="550">
        <v>0</v>
      </c>
      <c r="H16" s="555">
        <v>32999307979.149982</v>
      </c>
      <c r="I16" s="555">
        <v>36072809591.729996</v>
      </c>
    </row>
    <row r="17" spans="1:9">
      <c r="A17" s="327" t="s">
        <v>1246</v>
      </c>
      <c r="B17" s="292">
        <v>14790391687.350002</v>
      </c>
      <c r="C17" s="292">
        <v>20272090695.109993</v>
      </c>
      <c r="D17" s="292">
        <v>32768596937.800022</v>
      </c>
      <c r="E17" s="292">
        <v>24174701534.02</v>
      </c>
      <c r="F17" s="292">
        <v>28094748252.469975</v>
      </c>
      <c r="G17" s="292">
        <v>35814360104.689987</v>
      </c>
      <c r="H17" s="292">
        <v>10842493607.91</v>
      </c>
      <c r="I17" s="555">
        <v>12523472109.519997</v>
      </c>
    </row>
    <row r="18" spans="1:9">
      <c r="A18" s="327" t="s">
        <v>1247</v>
      </c>
      <c r="B18" s="292">
        <v>6794116153.1299992</v>
      </c>
      <c r="C18" s="292">
        <v>6604989900.5799971</v>
      </c>
      <c r="D18" s="292">
        <v>7359442439.4499989</v>
      </c>
      <c r="E18" s="292">
        <v>6896033530.7299995</v>
      </c>
      <c r="F18" s="292">
        <v>7612441891.9199991</v>
      </c>
      <c r="G18" s="292">
        <v>8000437692.2700024</v>
      </c>
      <c r="H18" s="292">
        <v>6475146060.3999987</v>
      </c>
      <c r="I18" s="555">
        <v>6142748472.1700001</v>
      </c>
    </row>
    <row r="19" spans="1:9">
      <c r="A19" s="327" t="s">
        <v>1248</v>
      </c>
      <c r="B19" s="292">
        <v>251747257.59999996</v>
      </c>
      <c r="C19" s="292">
        <v>167028940.25</v>
      </c>
      <c r="D19" s="292">
        <v>228929884.43999991</v>
      </c>
      <c r="E19" s="292">
        <v>336097719.76000023</v>
      </c>
      <c r="F19" s="292">
        <v>343837535.04000008</v>
      </c>
      <c r="G19" s="292">
        <v>196284911.17002106</v>
      </c>
      <c r="H19" s="292">
        <v>419029465.15000004</v>
      </c>
      <c r="I19" s="555">
        <v>3861626.79</v>
      </c>
    </row>
    <row r="20" spans="1:9">
      <c r="A20" s="327" t="s">
        <v>1249</v>
      </c>
      <c r="B20" s="292">
        <v>6598537067.7699995</v>
      </c>
      <c r="C20" s="292">
        <v>7422798324.3200006</v>
      </c>
      <c r="D20" s="292">
        <v>8799302042.7699947</v>
      </c>
      <c r="E20" s="292">
        <v>17984370530.390003</v>
      </c>
      <c r="F20" s="292">
        <v>12181223071.520004</v>
      </c>
      <c r="G20" s="292">
        <v>12790542937.519997</v>
      </c>
      <c r="H20" s="292">
        <v>11478011478.799999</v>
      </c>
      <c r="I20" s="555">
        <v>15901850253.930002</v>
      </c>
    </row>
    <row r="21" spans="1:9">
      <c r="A21" s="403" t="s">
        <v>1088</v>
      </c>
      <c r="B21" s="400">
        <v>88277756.430000007</v>
      </c>
      <c r="C21" s="400">
        <v>215632860.90999997</v>
      </c>
      <c r="D21" s="400">
        <v>468146884.60999984</v>
      </c>
      <c r="E21" s="400">
        <v>803675302.28999996</v>
      </c>
      <c r="F21" s="400">
        <v>2222267819.8800006</v>
      </c>
      <c r="G21" s="400">
        <v>650343412.63000011</v>
      </c>
      <c r="H21" s="400">
        <v>176114890.49000004</v>
      </c>
      <c r="I21" s="400">
        <v>984054350.25999999</v>
      </c>
    </row>
    <row r="22" spans="1:9">
      <c r="A22" s="327" t="s">
        <v>1802</v>
      </c>
      <c r="B22" s="550">
        <v>0</v>
      </c>
      <c r="C22" s="550">
        <v>0</v>
      </c>
      <c r="D22" s="550">
        <v>0</v>
      </c>
      <c r="E22" s="550">
        <v>0</v>
      </c>
      <c r="F22" s="550">
        <v>0</v>
      </c>
      <c r="G22" s="550">
        <v>0</v>
      </c>
      <c r="H22" s="555">
        <v>14217078.720000001</v>
      </c>
      <c r="I22" s="555">
        <v>17101617</v>
      </c>
    </row>
    <row r="23" spans="1:9">
      <c r="A23" s="327" t="s">
        <v>1803</v>
      </c>
      <c r="B23" s="550">
        <v>0</v>
      </c>
      <c r="C23" s="550">
        <v>0</v>
      </c>
      <c r="D23" s="550">
        <v>0</v>
      </c>
      <c r="E23" s="550">
        <v>0</v>
      </c>
      <c r="F23" s="550">
        <v>0</v>
      </c>
      <c r="G23" s="550">
        <v>0</v>
      </c>
      <c r="H23" s="555">
        <v>9165198.3699999992</v>
      </c>
      <c r="I23" s="555">
        <v>0</v>
      </c>
    </row>
    <row r="24" spans="1:9">
      <c r="A24" s="327" t="s">
        <v>1250</v>
      </c>
      <c r="B24" s="292">
        <v>11794237</v>
      </c>
      <c r="C24" s="292">
        <v>3748770.05</v>
      </c>
      <c r="D24" s="292">
        <v>15696331.360000001</v>
      </c>
      <c r="E24" s="292">
        <v>16561670.93</v>
      </c>
      <c r="F24" s="292">
        <v>2824059.7800000003</v>
      </c>
      <c r="G24" s="292">
        <v>20095157.580000002</v>
      </c>
      <c r="H24" s="550">
        <v>0</v>
      </c>
      <c r="I24" s="550">
        <v>0</v>
      </c>
    </row>
    <row r="25" spans="1:9">
      <c r="A25" s="327" t="s">
        <v>1089</v>
      </c>
      <c r="B25" s="292">
        <v>8844047</v>
      </c>
      <c r="C25" s="292">
        <v>119129652.44</v>
      </c>
      <c r="D25" s="292">
        <v>217616712</v>
      </c>
      <c r="E25" s="292">
        <v>521058917</v>
      </c>
      <c r="F25" s="292">
        <v>2013954843.5</v>
      </c>
      <c r="G25" s="292">
        <v>562097351</v>
      </c>
      <c r="H25" s="292">
        <v>38725297</v>
      </c>
      <c r="I25" s="555">
        <v>50055667</v>
      </c>
    </row>
    <row r="26" spans="1:9">
      <c r="A26" s="327" t="s">
        <v>1090</v>
      </c>
      <c r="B26" s="292">
        <v>94755.66</v>
      </c>
      <c r="C26" s="292">
        <v>142855</v>
      </c>
      <c r="D26" s="292">
        <v>2268432.7200000002</v>
      </c>
      <c r="E26" s="292">
        <v>391006</v>
      </c>
      <c r="F26" s="292">
        <v>3739569</v>
      </c>
      <c r="G26" s="292">
        <v>6598114</v>
      </c>
      <c r="H26" s="292">
        <v>8223241.2799999993</v>
      </c>
      <c r="I26" s="555">
        <v>54148484.149999999</v>
      </c>
    </row>
    <row r="27" spans="1:9">
      <c r="A27" s="327" t="s">
        <v>1091</v>
      </c>
      <c r="B27" s="292">
        <v>67544716.770000011</v>
      </c>
      <c r="C27" s="292">
        <v>92611583.420000002</v>
      </c>
      <c r="D27" s="292">
        <v>232565408.53000003</v>
      </c>
      <c r="E27" s="292">
        <v>265663708.35999998</v>
      </c>
      <c r="F27" s="292">
        <v>201749347.60000002</v>
      </c>
      <c r="G27" s="292">
        <v>61552790.050000012</v>
      </c>
      <c r="H27" s="292">
        <v>105784045.11999999</v>
      </c>
      <c r="I27" s="555">
        <v>862748582.11000001</v>
      </c>
    </row>
    <row r="28" spans="1:9">
      <c r="A28" s="403" t="s">
        <v>1092</v>
      </c>
      <c r="B28" s="400">
        <v>2328024305.6100001</v>
      </c>
      <c r="C28" s="400">
        <v>5447763432.5</v>
      </c>
      <c r="D28" s="400">
        <v>5474768407.1499996</v>
      </c>
      <c r="E28" s="400">
        <v>2226523312.71</v>
      </c>
      <c r="F28" s="400">
        <v>4197870972.2700009</v>
      </c>
      <c r="G28" s="400">
        <v>6565491731.6000004</v>
      </c>
      <c r="H28" s="400">
        <v>4046741407.5799994</v>
      </c>
      <c r="I28" s="400">
        <v>2700100844.0500002</v>
      </c>
    </row>
    <row r="29" spans="1:9">
      <c r="A29" s="327" t="s">
        <v>1252</v>
      </c>
      <c r="B29" s="292">
        <v>1353227373</v>
      </c>
      <c r="C29" s="292">
        <v>114553817</v>
      </c>
      <c r="D29" s="292">
        <v>110764421.70999999</v>
      </c>
      <c r="E29" s="292">
        <v>929585106.28999996</v>
      </c>
      <c r="F29" s="292">
        <v>1239185099.6900001</v>
      </c>
      <c r="G29" s="292">
        <v>4560547723.1000004</v>
      </c>
      <c r="H29" s="292">
        <v>1272287107.97</v>
      </c>
      <c r="I29" s="555">
        <v>519215726.89999998</v>
      </c>
    </row>
    <row r="30" spans="1:9">
      <c r="A30" s="327" t="s">
        <v>1166</v>
      </c>
      <c r="B30" s="292">
        <v>35002848</v>
      </c>
      <c r="C30" s="292">
        <v>1310545882.8900001</v>
      </c>
      <c r="D30" s="292">
        <v>172671543.46000001</v>
      </c>
      <c r="E30" s="292">
        <v>260848.02</v>
      </c>
      <c r="F30" s="292">
        <v>300365131</v>
      </c>
      <c r="G30" s="292">
        <v>31663693.32</v>
      </c>
      <c r="H30" s="292">
        <v>618562310.83000004</v>
      </c>
      <c r="I30" s="555">
        <v>18463922.620000001</v>
      </c>
    </row>
    <row r="31" spans="1:9">
      <c r="A31" s="327" t="s">
        <v>1095</v>
      </c>
      <c r="B31" s="292">
        <v>614118954.95999992</v>
      </c>
      <c r="C31" s="292">
        <v>450011006.25999999</v>
      </c>
      <c r="D31" s="292">
        <v>535626105.63999987</v>
      </c>
      <c r="E31" s="292">
        <v>500464582.12</v>
      </c>
      <c r="F31" s="292">
        <v>867893946.83000016</v>
      </c>
      <c r="G31" s="292">
        <v>1139517710.1099999</v>
      </c>
      <c r="H31" s="292">
        <v>1204352373.23</v>
      </c>
      <c r="I31" s="555">
        <v>1157722305.6099999</v>
      </c>
    </row>
    <row r="32" spans="1:9">
      <c r="A32" s="327" t="s">
        <v>1096</v>
      </c>
      <c r="B32" s="292">
        <v>11247435</v>
      </c>
      <c r="C32" s="292">
        <v>20843811</v>
      </c>
      <c r="D32" s="292">
        <v>55865509.190000013</v>
      </c>
      <c r="E32" s="292">
        <v>37003122.620000005</v>
      </c>
      <c r="F32" s="292">
        <v>3965077.69</v>
      </c>
      <c r="G32" s="292">
        <v>10509065.810000001</v>
      </c>
      <c r="H32" s="292">
        <v>2642474.8400000003</v>
      </c>
      <c r="I32" s="555">
        <v>948702.81</v>
      </c>
    </row>
    <row r="33" spans="1:9">
      <c r="A33" s="327" t="s">
        <v>1097</v>
      </c>
      <c r="B33" s="292">
        <v>314142445.64999998</v>
      </c>
      <c r="C33" s="292">
        <v>3550500901.4499998</v>
      </c>
      <c r="D33" s="292">
        <v>4599840827.1499996</v>
      </c>
      <c r="E33" s="292">
        <v>759209653.65999997</v>
      </c>
      <c r="F33" s="292">
        <v>1786461717.0599999</v>
      </c>
      <c r="G33" s="292">
        <v>823253539.25999987</v>
      </c>
      <c r="H33" s="292">
        <v>948897140.0999999</v>
      </c>
      <c r="I33" s="555">
        <v>1003750186.1099999</v>
      </c>
    </row>
    <row r="34" spans="1:9">
      <c r="A34" s="403" t="s">
        <v>1169</v>
      </c>
      <c r="B34" s="400">
        <v>30851094223.889999</v>
      </c>
      <c r="C34" s="400">
        <v>40129034523.769989</v>
      </c>
      <c r="D34" s="400">
        <v>55099186597.220024</v>
      </c>
      <c r="E34" s="400">
        <v>52417234404.499954</v>
      </c>
      <c r="F34" s="400">
        <v>54652389543.000031</v>
      </c>
      <c r="G34" s="400">
        <v>64017460789.879997</v>
      </c>
      <c r="H34" s="400">
        <v>66803483888.590012</v>
      </c>
      <c r="I34" s="400">
        <v>74490607363.159988</v>
      </c>
    </row>
    <row r="35" spans="1:9">
      <c r="A35" s="403" t="s">
        <v>1253</v>
      </c>
      <c r="B35" s="400">
        <v>9808756681.2600021</v>
      </c>
      <c r="C35" s="400">
        <v>12139285204.690008</v>
      </c>
      <c r="D35" s="400">
        <v>18635947737.260006</v>
      </c>
      <c r="E35" s="400">
        <v>16420465992.900002</v>
      </c>
      <c r="F35" s="400">
        <v>17546850996.759987</v>
      </c>
      <c r="G35" s="400">
        <v>23493912911.069988</v>
      </c>
      <c r="H35" s="400">
        <v>19854380831.750008</v>
      </c>
      <c r="I35" s="400">
        <v>21690077269.959984</v>
      </c>
    </row>
    <row r="36" spans="1:9">
      <c r="A36" s="403" t="s">
        <v>1099</v>
      </c>
      <c r="B36" s="400">
        <v>6341040412.3000002</v>
      </c>
      <c r="C36" s="400">
        <v>7647883834.8799982</v>
      </c>
      <c r="D36" s="400">
        <v>10266566774.350006</v>
      </c>
      <c r="E36" s="400">
        <v>10431954490.550001</v>
      </c>
      <c r="F36" s="400">
        <v>11374466506.409998</v>
      </c>
      <c r="G36" s="400">
        <v>11783939180.73</v>
      </c>
      <c r="H36" s="400">
        <v>13031936246.809998</v>
      </c>
      <c r="I36" s="400">
        <v>15058792736.099995</v>
      </c>
    </row>
    <row r="37" spans="1:9">
      <c r="A37" s="327" t="s">
        <v>1100</v>
      </c>
      <c r="B37" s="292">
        <v>4006088354.3499999</v>
      </c>
      <c r="C37" s="292">
        <v>4774162424.4900007</v>
      </c>
      <c r="D37" s="292">
        <v>6736180595.3899984</v>
      </c>
      <c r="E37" s="292">
        <v>6477587688.2999983</v>
      </c>
      <c r="F37" s="292">
        <v>6995163861.5599995</v>
      </c>
      <c r="G37" s="292">
        <v>7048923614.3100014</v>
      </c>
      <c r="H37" s="292">
        <v>8045789140.4300041</v>
      </c>
      <c r="I37" s="555">
        <v>9158843237.0199986</v>
      </c>
    </row>
    <row r="38" spans="1:9">
      <c r="A38" s="327" t="s">
        <v>1101</v>
      </c>
      <c r="B38" s="292">
        <v>53684965.189999998</v>
      </c>
      <c r="C38" s="292">
        <v>73385419.200000003</v>
      </c>
      <c r="D38" s="292">
        <v>98561389.189999998</v>
      </c>
      <c r="E38" s="292">
        <v>11843769.960000001</v>
      </c>
      <c r="F38" s="292">
        <v>12717232.829999998</v>
      </c>
      <c r="G38" s="292">
        <v>119492213.01000001</v>
      </c>
      <c r="H38" s="292">
        <v>135087512.63000003</v>
      </c>
      <c r="I38" s="555">
        <v>42111122.539999999</v>
      </c>
    </row>
    <row r="39" spans="1:9">
      <c r="A39" s="327" t="s">
        <v>1102</v>
      </c>
      <c r="B39" s="292">
        <v>229359815.23999998</v>
      </c>
      <c r="C39" s="292">
        <v>286948298.64000005</v>
      </c>
      <c r="D39" s="292">
        <v>409262955.25</v>
      </c>
      <c r="E39" s="292">
        <v>369856859.71999997</v>
      </c>
      <c r="F39" s="292">
        <v>475282759.48000002</v>
      </c>
      <c r="G39" s="292">
        <v>500484443.11000007</v>
      </c>
      <c r="H39" s="292">
        <v>443309282.36000025</v>
      </c>
      <c r="I39" s="555">
        <v>554148361.18999958</v>
      </c>
    </row>
    <row r="40" spans="1:9">
      <c r="A40" s="327" t="s">
        <v>1254</v>
      </c>
      <c r="B40" s="292">
        <v>224501979.41</v>
      </c>
      <c r="C40" s="292">
        <v>308211684.19999999</v>
      </c>
      <c r="D40" s="292">
        <v>391748392.51000011</v>
      </c>
      <c r="E40" s="292">
        <v>399737283.52000004</v>
      </c>
      <c r="F40" s="292">
        <v>457019968.32999963</v>
      </c>
      <c r="G40" s="292">
        <v>510761632.2699998</v>
      </c>
      <c r="H40" s="292">
        <v>679213277.9399997</v>
      </c>
      <c r="I40" s="555">
        <v>776607231.1499995</v>
      </c>
    </row>
    <row r="41" spans="1:9">
      <c r="A41" s="327" t="s">
        <v>1106</v>
      </c>
      <c r="B41" s="292">
        <v>1827405939.0099998</v>
      </c>
      <c r="C41" s="292">
        <v>2200968685.4299998</v>
      </c>
      <c r="D41" s="292">
        <v>2629883837.6299992</v>
      </c>
      <c r="E41" s="292">
        <v>3172928889.0500007</v>
      </c>
      <c r="F41" s="292">
        <v>3434282684.21</v>
      </c>
      <c r="G41" s="292">
        <v>3604277278.0300031</v>
      </c>
      <c r="H41" s="292">
        <v>3728537033.4499998</v>
      </c>
      <c r="I41" s="555">
        <v>4527321980.1999989</v>
      </c>
    </row>
    <row r="42" spans="1:9">
      <c r="A42" s="403" t="s">
        <v>1255</v>
      </c>
      <c r="B42" s="400">
        <v>9756863324.3900013</v>
      </c>
      <c r="C42" s="400">
        <v>11570784911.150003</v>
      </c>
      <c r="D42" s="400">
        <v>15732131082.980005</v>
      </c>
      <c r="E42" s="400">
        <v>14627931562.280005</v>
      </c>
      <c r="F42" s="400">
        <v>15203725982.369995</v>
      </c>
      <c r="G42" s="400">
        <v>18499101537.140003</v>
      </c>
      <c r="H42" s="400">
        <v>19302066405.550022</v>
      </c>
      <c r="I42" s="400">
        <v>23123725086.549988</v>
      </c>
    </row>
    <row r="43" spans="1:9">
      <c r="A43" s="327" t="s">
        <v>1256</v>
      </c>
      <c r="B43" s="292">
        <v>59541631.300000004</v>
      </c>
      <c r="C43" s="292">
        <v>64854137.789999999</v>
      </c>
      <c r="D43" s="292">
        <v>74027870.300000012</v>
      </c>
      <c r="E43" s="292">
        <v>96718251.61999999</v>
      </c>
      <c r="F43" s="292">
        <v>84351598.669999987</v>
      </c>
      <c r="G43" s="292">
        <v>89310925.570000008</v>
      </c>
      <c r="H43" s="292">
        <v>109394920.04999998</v>
      </c>
      <c r="I43" s="555">
        <v>148506554.80000001</v>
      </c>
    </row>
    <row r="44" spans="1:9">
      <c r="A44" s="327" t="s">
        <v>1257</v>
      </c>
      <c r="B44" s="292">
        <v>364830369.24000001</v>
      </c>
      <c r="C44" s="292">
        <v>649237306.94000006</v>
      </c>
      <c r="D44" s="292">
        <v>1891738350.52</v>
      </c>
      <c r="E44" s="292">
        <v>1918003056.6399994</v>
      </c>
      <c r="F44" s="292">
        <v>1377079465.9500005</v>
      </c>
      <c r="G44" s="292">
        <v>1411021483.5899999</v>
      </c>
      <c r="H44" s="292">
        <v>1203010454.5699999</v>
      </c>
      <c r="I44" s="555">
        <v>2162983810.3299999</v>
      </c>
    </row>
    <row r="45" spans="1:9">
      <c r="A45" s="327" t="s">
        <v>1258</v>
      </c>
      <c r="B45" s="550">
        <v>0</v>
      </c>
      <c r="C45" s="550">
        <v>0</v>
      </c>
      <c r="D45" s="550">
        <v>0</v>
      </c>
      <c r="E45" s="550">
        <v>0</v>
      </c>
      <c r="F45" s="550">
        <v>0</v>
      </c>
      <c r="G45" s="550">
        <v>0</v>
      </c>
      <c r="H45" s="555">
        <v>195899516.06</v>
      </c>
      <c r="I45" s="555">
        <v>414323159.60000002</v>
      </c>
    </row>
    <row r="46" spans="1:9">
      <c r="A46" s="327" t="s">
        <v>1259</v>
      </c>
      <c r="B46" s="292">
        <v>70382819</v>
      </c>
      <c r="C46" s="292">
        <v>168919955.66999999</v>
      </c>
      <c r="D46" s="292">
        <v>93866243.260000005</v>
      </c>
      <c r="E46" s="292">
        <v>57203516.839999996</v>
      </c>
      <c r="F46" s="292">
        <v>33155079.839999992</v>
      </c>
      <c r="G46" s="292">
        <v>19745167.109999999</v>
      </c>
      <c r="H46" s="292">
        <v>169506245.25999999</v>
      </c>
      <c r="I46" s="555">
        <v>63383135.360000007</v>
      </c>
    </row>
    <row r="47" spans="1:9">
      <c r="A47" s="327" t="s">
        <v>1260</v>
      </c>
      <c r="B47" s="292">
        <v>1582542264.8899999</v>
      </c>
      <c r="C47" s="292">
        <v>2692421623.2000003</v>
      </c>
      <c r="D47" s="292">
        <v>3744775397.4300008</v>
      </c>
      <c r="E47" s="292">
        <v>3578231825.3399997</v>
      </c>
      <c r="F47" s="292">
        <v>3770978115.1099982</v>
      </c>
      <c r="G47" s="292">
        <v>4740249592.7999973</v>
      </c>
      <c r="H47" s="292">
        <v>3721779649.9900012</v>
      </c>
      <c r="I47" s="555">
        <v>4070238523.9400015</v>
      </c>
    </row>
    <row r="48" spans="1:9">
      <c r="A48" s="327" t="s">
        <v>1261</v>
      </c>
      <c r="B48" s="292">
        <v>7603477349.9800005</v>
      </c>
      <c r="C48" s="292">
        <v>7995351889.5500011</v>
      </c>
      <c r="D48" s="292">
        <v>9941618427.8600121</v>
      </c>
      <c r="E48" s="292">
        <v>8978635097.8299942</v>
      </c>
      <c r="F48" s="292">
        <v>9938161722.7999935</v>
      </c>
      <c r="G48" s="292">
        <v>12238774368.069992</v>
      </c>
      <c r="H48" s="292">
        <v>13902475619.620001</v>
      </c>
      <c r="I48" s="555">
        <v>16265678556.519993</v>
      </c>
    </row>
    <row r="49" spans="1:9">
      <c r="A49" s="403" t="s">
        <v>1115</v>
      </c>
      <c r="B49" s="400">
        <v>287402748.23000002</v>
      </c>
      <c r="C49" s="400">
        <v>499566007.98999995</v>
      </c>
      <c r="D49" s="400">
        <v>771869609.93000019</v>
      </c>
      <c r="E49" s="400">
        <v>794631012.13</v>
      </c>
      <c r="F49" s="400">
        <v>712749236.97999942</v>
      </c>
      <c r="G49" s="400">
        <v>822400792.13999987</v>
      </c>
      <c r="H49" s="400">
        <v>556079951.1400001</v>
      </c>
      <c r="I49" s="400">
        <v>809379270.1500001</v>
      </c>
    </row>
    <row r="50" spans="1:9">
      <c r="A50" s="327" t="s">
        <v>1116</v>
      </c>
      <c r="B50" s="292">
        <v>2075586</v>
      </c>
      <c r="C50" s="292">
        <v>6823109.5999999996</v>
      </c>
      <c r="D50" s="292">
        <v>12505361.02</v>
      </c>
      <c r="E50" s="292">
        <v>16854068.350000001</v>
      </c>
      <c r="F50" s="292">
        <v>13710702.18</v>
      </c>
      <c r="G50" s="292">
        <v>9704653.6500000004</v>
      </c>
      <c r="H50" s="292">
        <v>23327007.360000003</v>
      </c>
      <c r="I50" s="555">
        <v>14192306.379999999</v>
      </c>
    </row>
    <row r="51" spans="1:9">
      <c r="A51" s="327" t="s">
        <v>1117</v>
      </c>
      <c r="B51" s="292">
        <v>197699901.56999999</v>
      </c>
      <c r="C51" s="292">
        <v>412172027.51999998</v>
      </c>
      <c r="D51" s="292">
        <v>684364816.19000006</v>
      </c>
      <c r="E51" s="292">
        <v>731021386.8299998</v>
      </c>
      <c r="F51" s="292">
        <v>610078770.68999982</v>
      </c>
      <c r="G51" s="292">
        <v>644790087.6400001</v>
      </c>
      <c r="H51" s="292">
        <v>392354581.69</v>
      </c>
      <c r="I51" s="555">
        <v>583297991.58000004</v>
      </c>
    </row>
    <row r="52" spans="1:9">
      <c r="A52" s="327" t="s">
        <v>1118</v>
      </c>
      <c r="B52" s="292">
        <v>87627260.659999996</v>
      </c>
      <c r="C52" s="292">
        <v>80570871.270000011</v>
      </c>
      <c r="D52" s="292">
        <v>61108280.720000006</v>
      </c>
      <c r="E52" s="292">
        <v>46755556.950000003</v>
      </c>
      <c r="F52" s="292">
        <v>88959764.109999999</v>
      </c>
      <c r="G52" s="292">
        <v>167906050.84999996</v>
      </c>
      <c r="H52" s="292">
        <v>140398362.09</v>
      </c>
      <c r="I52" s="555">
        <v>211888972.21999997</v>
      </c>
    </row>
    <row r="53" spans="1:9">
      <c r="A53" s="403" t="s">
        <v>1181</v>
      </c>
      <c r="B53" s="400">
        <v>3705077791.25</v>
      </c>
      <c r="C53" s="400">
        <v>4197558976.5899997</v>
      </c>
      <c r="D53" s="400">
        <v>5019473046.3000011</v>
      </c>
      <c r="E53" s="400">
        <v>7244122040.7600031</v>
      </c>
      <c r="F53" s="400">
        <v>8030246515.8899946</v>
      </c>
      <c r="G53" s="400">
        <v>9582237413.1199932</v>
      </c>
      <c r="H53" s="400">
        <v>9188478928.180006</v>
      </c>
      <c r="I53" s="400">
        <v>9866842107.2900009</v>
      </c>
    </row>
    <row r="54" spans="1:9">
      <c r="A54" s="327" t="s">
        <v>1228</v>
      </c>
      <c r="B54" s="292">
        <v>1102760072.8099999</v>
      </c>
      <c r="C54" s="292">
        <v>1456259651.2300005</v>
      </c>
      <c r="D54" s="292">
        <v>1363572711.7900002</v>
      </c>
      <c r="E54" s="292">
        <v>2001576168.4699996</v>
      </c>
      <c r="F54" s="292">
        <v>2226232905.4799995</v>
      </c>
      <c r="G54" s="292">
        <v>4111104440.2200007</v>
      </c>
      <c r="H54" s="292">
        <v>3167356633.5699997</v>
      </c>
      <c r="I54" s="555">
        <v>3284981113.7600002</v>
      </c>
    </row>
    <row r="55" spans="1:9">
      <c r="A55" s="327" t="s">
        <v>1229</v>
      </c>
      <c r="B55" s="292">
        <v>229522909.17999998</v>
      </c>
      <c r="C55" s="292">
        <v>505367537.71000004</v>
      </c>
      <c r="D55" s="292">
        <v>967800391.29000008</v>
      </c>
      <c r="E55" s="292">
        <v>1451697929.3800001</v>
      </c>
      <c r="F55" s="292">
        <v>1055466578.6599998</v>
      </c>
      <c r="G55" s="292">
        <v>847718524.80999959</v>
      </c>
      <c r="H55" s="292">
        <v>778504591.81999969</v>
      </c>
      <c r="I55" s="555">
        <v>852617019.12000012</v>
      </c>
    </row>
    <row r="56" spans="1:9">
      <c r="A56" s="327" t="s">
        <v>1230</v>
      </c>
      <c r="B56" s="292">
        <v>1100077835.97</v>
      </c>
      <c r="C56" s="292">
        <v>1072021448.85</v>
      </c>
      <c r="D56" s="292">
        <v>1298967095.6300004</v>
      </c>
      <c r="E56" s="292">
        <v>1770535137.7200007</v>
      </c>
      <c r="F56" s="292">
        <v>2552811376.2800012</v>
      </c>
      <c r="G56" s="292">
        <v>2515018624.3199992</v>
      </c>
      <c r="H56" s="292">
        <v>2898298260.039999</v>
      </c>
      <c r="I56" s="555">
        <v>2884221150.1699986</v>
      </c>
    </row>
    <row r="57" spans="1:9">
      <c r="A57" s="327" t="s">
        <v>1231</v>
      </c>
      <c r="B57" s="292">
        <v>129009340.16</v>
      </c>
      <c r="C57" s="292">
        <v>82864911.300000012</v>
      </c>
      <c r="D57" s="292">
        <v>113261616.78999996</v>
      </c>
      <c r="E57" s="292">
        <v>207322951.82999998</v>
      </c>
      <c r="F57" s="292">
        <v>462805370.13000005</v>
      </c>
      <c r="G57" s="292">
        <v>453348874.99000001</v>
      </c>
      <c r="H57" s="292">
        <v>192929539.69999996</v>
      </c>
      <c r="I57" s="555">
        <v>486204015.33000004</v>
      </c>
    </row>
    <row r="58" spans="1:9">
      <c r="A58" s="327" t="s">
        <v>1232</v>
      </c>
      <c r="B58" s="292">
        <v>61130451.380000003</v>
      </c>
      <c r="C58" s="292">
        <v>38714995.139999993</v>
      </c>
      <c r="D58" s="292">
        <v>313286790.45999992</v>
      </c>
      <c r="E58" s="292">
        <v>467050450.31999993</v>
      </c>
      <c r="F58" s="292">
        <v>542032950.66999984</v>
      </c>
      <c r="G58" s="292">
        <v>456676033.03000003</v>
      </c>
      <c r="H58" s="292">
        <v>1034619779.6700002</v>
      </c>
      <c r="I58" s="555">
        <v>1082688635.2500002</v>
      </c>
    </row>
    <row r="59" spans="1:9">
      <c r="A59" s="327" t="s">
        <v>1125</v>
      </c>
      <c r="B59" s="292">
        <v>121998271.54000001</v>
      </c>
      <c r="C59" s="292">
        <v>154764227.12</v>
      </c>
      <c r="D59" s="292">
        <v>543321989.92000008</v>
      </c>
      <c r="E59" s="292">
        <v>746945894.76999998</v>
      </c>
      <c r="F59" s="292">
        <v>687079053.23999953</v>
      </c>
      <c r="G59" s="292">
        <v>720039001.07999957</v>
      </c>
      <c r="H59" s="292">
        <v>678935078.72999978</v>
      </c>
      <c r="I59" s="555">
        <v>941375178.91999996</v>
      </c>
    </row>
    <row r="60" spans="1:9">
      <c r="A60" s="327" t="s">
        <v>861</v>
      </c>
      <c r="B60" s="292">
        <v>469458960.65000004</v>
      </c>
      <c r="C60" s="292">
        <v>628188552.05000007</v>
      </c>
      <c r="D60" s="292">
        <v>419528791.5200001</v>
      </c>
      <c r="E60" s="292">
        <v>599721852.51999998</v>
      </c>
      <c r="F60" s="292">
        <v>503818281.43000007</v>
      </c>
      <c r="G60" s="292">
        <v>478331914.67000008</v>
      </c>
      <c r="H60" s="292">
        <v>437835044.6500001</v>
      </c>
      <c r="I60" s="555">
        <v>334774635.74000001</v>
      </c>
    </row>
    <row r="61" spans="1:9">
      <c r="A61" s="403" t="s">
        <v>1262</v>
      </c>
      <c r="B61" s="400">
        <v>461856966.56</v>
      </c>
      <c r="C61" s="400">
        <v>259377654.19000006</v>
      </c>
      <c r="D61" s="400">
        <v>1512856638.4100001</v>
      </c>
      <c r="E61" s="400">
        <v>1123420897.9099998</v>
      </c>
      <c r="F61" s="400">
        <v>994793595.84999979</v>
      </c>
      <c r="G61" s="400">
        <v>1321433800.3300002</v>
      </c>
      <c r="H61" s="400">
        <v>1263780315.4800005</v>
      </c>
      <c r="I61" s="400">
        <v>1637293485.3300002</v>
      </c>
    </row>
    <row r="62" spans="1:9">
      <c r="A62" s="327" t="s">
        <v>1263</v>
      </c>
      <c r="B62" s="292">
        <v>499362911.60999995</v>
      </c>
      <c r="C62" s="292">
        <v>535163009.55999988</v>
      </c>
      <c r="D62" s="292">
        <v>289276194.26000005</v>
      </c>
      <c r="E62" s="292">
        <v>125770890.50000001</v>
      </c>
      <c r="F62" s="292">
        <v>80707951.650000006</v>
      </c>
      <c r="G62" s="292">
        <v>87745106.810000002</v>
      </c>
      <c r="H62" s="292">
        <v>68283205.060000002</v>
      </c>
      <c r="I62" s="555">
        <v>181473119.50999996</v>
      </c>
    </row>
    <row r="63" spans="1:9">
      <c r="A63" s="327" t="s">
        <v>1129</v>
      </c>
      <c r="B63" s="292">
        <v>61056142.270000003</v>
      </c>
      <c r="C63" s="292">
        <v>88405169.26000002</v>
      </c>
      <c r="D63" s="292">
        <v>489871673.39999998</v>
      </c>
      <c r="E63" s="292">
        <v>422400346.32999998</v>
      </c>
      <c r="F63" s="292">
        <v>583662102.56000006</v>
      </c>
      <c r="G63" s="292">
        <v>939826695.56000006</v>
      </c>
      <c r="H63" s="292">
        <v>859034149.75999987</v>
      </c>
      <c r="I63" s="555">
        <v>994593232.67999983</v>
      </c>
    </row>
    <row r="64" spans="1:9">
      <c r="A64" s="327" t="s">
        <v>1130</v>
      </c>
      <c r="B64" s="292">
        <v>267029425.75</v>
      </c>
      <c r="C64" s="292">
        <v>253502529.65000001</v>
      </c>
      <c r="D64" s="292">
        <v>186549101.68999997</v>
      </c>
      <c r="E64" s="292">
        <v>138697941.97000003</v>
      </c>
      <c r="F64" s="292">
        <v>121345730.94999996</v>
      </c>
      <c r="G64" s="292">
        <v>171801849.33000004</v>
      </c>
      <c r="H64" s="292">
        <v>196331947.25999999</v>
      </c>
      <c r="I64" s="555">
        <v>192449269.51999998</v>
      </c>
    </row>
    <row r="65" spans="1:9">
      <c r="A65" s="327" t="s">
        <v>1131</v>
      </c>
      <c r="B65" s="292">
        <v>93384837.790000007</v>
      </c>
      <c r="C65" s="292">
        <v>122884381.98999999</v>
      </c>
      <c r="D65" s="292">
        <v>16843781.559999995</v>
      </c>
      <c r="E65" s="292">
        <v>10397139.67</v>
      </c>
      <c r="F65" s="292">
        <v>6479318.4500000002</v>
      </c>
      <c r="G65" s="292">
        <v>9143768.8300000019</v>
      </c>
      <c r="H65" s="292">
        <v>5351940.1100000003</v>
      </c>
      <c r="I65" s="555">
        <v>7893988.1299999999</v>
      </c>
    </row>
    <row r="66" spans="1:9">
      <c r="A66" s="327" t="s">
        <v>1133</v>
      </c>
      <c r="B66" s="292">
        <v>5450919.25</v>
      </c>
      <c r="C66" s="292">
        <v>4752536.3900000006</v>
      </c>
      <c r="D66" s="292">
        <v>530315887.49999994</v>
      </c>
      <c r="E66" s="292">
        <v>426173079.43999988</v>
      </c>
      <c r="F66" s="292">
        <v>202598492.24000007</v>
      </c>
      <c r="G66" s="292">
        <v>112916379.8</v>
      </c>
      <c r="H66" s="292">
        <v>133789073.88999996</v>
      </c>
      <c r="I66" s="555">
        <v>260883875.53000003</v>
      </c>
    </row>
    <row r="67" spans="1:9">
      <c r="A67" s="403" t="s">
        <v>1135</v>
      </c>
      <c r="B67" s="400">
        <v>71860568.550000012</v>
      </c>
      <c r="C67" s="400">
        <v>65618390.269999996</v>
      </c>
      <c r="D67" s="400">
        <v>1066769494.4600002</v>
      </c>
      <c r="E67" s="400">
        <v>1258747266.3600001</v>
      </c>
      <c r="F67" s="400">
        <v>1330502646.0599999</v>
      </c>
      <c r="G67" s="400">
        <v>1510687726.3100011</v>
      </c>
      <c r="H67" s="400">
        <v>1514961416.4799995</v>
      </c>
      <c r="I67" s="400">
        <v>1736687798.9099991</v>
      </c>
    </row>
    <row r="68" spans="1:9">
      <c r="A68" s="327" t="s">
        <v>1136</v>
      </c>
      <c r="B68" s="292">
        <v>886668909.37</v>
      </c>
      <c r="C68" s="292">
        <v>981623569.78000009</v>
      </c>
      <c r="D68" s="292">
        <v>966587785.66000021</v>
      </c>
      <c r="E68" s="292">
        <v>1207237436.8800001</v>
      </c>
      <c r="F68" s="292">
        <v>1259519111.95</v>
      </c>
      <c r="G68" s="292">
        <v>1427500774.9100003</v>
      </c>
      <c r="H68" s="292">
        <v>1446189673.5499997</v>
      </c>
      <c r="I68" s="555">
        <v>1644425441.2399993</v>
      </c>
    </row>
    <row r="69" spans="1:9">
      <c r="A69" s="327" t="s">
        <v>1137</v>
      </c>
      <c r="B69" s="292">
        <v>774317985.17000008</v>
      </c>
      <c r="C69" s="292">
        <v>912448560.18999994</v>
      </c>
      <c r="D69" s="292">
        <v>100215462.59999998</v>
      </c>
      <c r="E69" s="292">
        <v>51509829.479999989</v>
      </c>
      <c r="F69" s="292">
        <v>70983534.109999999</v>
      </c>
      <c r="G69" s="292">
        <v>83186951.400000006</v>
      </c>
      <c r="H69" s="292">
        <v>68771742.929999992</v>
      </c>
      <c r="I69" s="555">
        <v>92262357.670000002</v>
      </c>
    </row>
    <row r="70" spans="1:9">
      <c r="A70" s="403" t="s">
        <v>1140</v>
      </c>
      <c r="B70" s="400">
        <v>112350926.2</v>
      </c>
      <c r="C70" s="400">
        <v>69175008.530000001</v>
      </c>
      <c r="D70" s="400">
        <v>1657564785.2699997</v>
      </c>
      <c r="E70" s="400">
        <v>1535083574.4900002</v>
      </c>
      <c r="F70" s="400">
        <v>1702349758.3000004</v>
      </c>
      <c r="G70" s="400">
        <v>2287393223.0099998</v>
      </c>
      <c r="H70" s="400">
        <v>2934354682.3000011</v>
      </c>
      <c r="I70" s="400">
        <v>4523706262.8300018</v>
      </c>
    </row>
    <row r="71" spans="1:9">
      <c r="A71" s="327" t="s">
        <v>1264</v>
      </c>
      <c r="B71" s="292">
        <v>882433510.88</v>
      </c>
      <c r="C71" s="292">
        <v>1091139733.0000002</v>
      </c>
      <c r="D71" s="292">
        <v>612431274.97000003</v>
      </c>
      <c r="E71" s="292">
        <v>641921895.03999972</v>
      </c>
      <c r="F71" s="292">
        <v>861492805.34000015</v>
      </c>
      <c r="G71" s="292">
        <v>1414905626.1499999</v>
      </c>
      <c r="H71" s="292">
        <v>1108431512.9399998</v>
      </c>
      <c r="I71" s="555">
        <v>1346622750.9100001</v>
      </c>
    </row>
    <row r="72" spans="1:9">
      <c r="A72" s="327" t="s">
        <v>1188</v>
      </c>
      <c r="B72" s="550">
        <v>0</v>
      </c>
      <c r="C72" s="550">
        <v>0</v>
      </c>
      <c r="D72" s="550">
        <v>0</v>
      </c>
      <c r="E72" s="550">
        <v>0</v>
      </c>
      <c r="F72" s="550">
        <v>0</v>
      </c>
      <c r="G72" s="550">
        <v>0</v>
      </c>
      <c r="H72" s="555">
        <v>284399176.44</v>
      </c>
      <c r="I72" s="555">
        <v>1755859531.6700001</v>
      </c>
    </row>
    <row r="73" spans="1:9">
      <c r="A73" s="327" t="s">
        <v>1142</v>
      </c>
      <c r="B73" s="292">
        <v>671350492.97000003</v>
      </c>
      <c r="C73" s="292">
        <v>511533837.56999987</v>
      </c>
      <c r="D73" s="292">
        <v>21710670.990000002</v>
      </c>
      <c r="E73" s="292">
        <v>70604323.390000001</v>
      </c>
      <c r="F73" s="292">
        <v>33526654.5</v>
      </c>
      <c r="G73" s="292">
        <v>47961779.080000006</v>
      </c>
      <c r="H73" s="292">
        <v>47406681.590000004</v>
      </c>
      <c r="I73" s="555">
        <v>16894215.170000002</v>
      </c>
    </row>
    <row r="74" spans="1:9">
      <c r="A74" s="327" t="s">
        <v>1190</v>
      </c>
      <c r="B74" s="550">
        <v>0</v>
      </c>
      <c r="C74" s="550">
        <v>0</v>
      </c>
      <c r="D74" s="550">
        <v>0</v>
      </c>
      <c r="E74" s="550">
        <v>0</v>
      </c>
      <c r="F74" s="550">
        <v>0</v>
      </c>
      <c r="G74" s="550">
        <v>0</v>
      </c>
      <c r="H74" s="555">
        <v>45956372.369999997</v>
      </c>
      <c r="I74" s="555">
        <v>609343387.03999996</v>
      </c>
    </row>
    <row r="75" spans="1:9">
      <c r="A75" s="327" t="s">
        <v>1146</v>
      </c>
      <c r="B75" s="292">
        <v>16193250.809999999</v>
      </c>
      <c r="C75" s="292">
        <v>44125124.390000001</v>
      </c>
      <c r="D75" s="292">
        <v>314712</v>
      </c>
      <c r="E75" s="292">
        <v>2278109</v>
      </c>
      <c r="F75" s="292">
        <v>1072765</v>
      </c>
      <c r="G75" s="292">
        <v>320824</v>
      </c>
      <c r="H75" s="292">
        <v>9889586.6300000008</v>
      </c>
      <c r="I75" s="555">
        <v>29923770.93</v>
      </c>
    </row>
    <row r="76" spans="1:9">
      <c r="A76" s="327" t="s">
        <v>1265</v>
      </c>
      <c r="B76" s="550">
        <v>0</v>
      </c>
      <c r="C76" s="550">
        <v>0</v>
      </c>
      <c r="D76" s="550">
        <v>0</v>
      </c>
      <c r="E76" s="550">
        <v>0</v>
      </c>
      <c r="F76" s="550">
        <v>0</v>
      </c>
      <c r="G76" s="550">
        <v>0</v>
      </c>
      <c r="H76" s="555">
        <v>34506310.799999997</v>
      </c>
      <c r="I76" s="555">
        <v>45989019.490000002</v>
      </c>
    </row>
    <row r="77" spans="1:9">
      <c r="A77" s="327" t="s">
        <v>1134</v>
      </c>
      <c r="B77" s="292">
        <v>316141</v>
      </c>
      <c r="C77" s="292">
        <v>9080147</v>
      </c>
      <c r="D77" s="292">
        <v>17880401.289999999</v>
      </c>
      <c r="E77" s="292">
        <v>22975579.619999997</v>
      </c>
      <c r="F77" s="292">
        <v>17846380</v>
      </c>
      <c r="G77" s="292">
        <v>11146372.77</v>
      </c>
      <c r="H77" s="292">
        <v>17196128.43</v>
      </c>
      <c r="I77" s="555">
        <v>2237226.5999999996</v>
      </c>
    </row>
    <row r="78" spans="1:9">
      <c r="A78" s="327" t="s">
        <v>1147</v>
      </c>
      <c r="B78" s="292">
        <v>194902905.09999999</v>
      </c>
      <c r="C78" s="292">
        <v>515010167.04000008</v>
      </c>
      <c r="D78" s="292">
        <v>1005227726.02</v>
      </c>
      <c r="E78" s="292">
        <v>796890557.81999981</v>
      </c>
      <c r="F78" s="292">
        <v>788411153.45999992</v>
      </c>
      <c r="G78" s="292">
        <v>813058621.01000035</v>
      </c>
      <c r="H78" s="292">
        <v>1386568913.0999999</v>
      </c>
      <c r="I78" s="555">
        <v>716836361.01999998</v>
      </c>
    </row>
    <row r="79" spans="1:9">
      <c r="A79" s="403" t="s">
        <v>1148</v>
      </c>
      <c r="B79" s="400">
        <v>1427133747.75</v>
      </c>
      <c r="C79" s="400">
        <v>4492450574.920001</v>
      </c>
      <c r="D79" s="400">
        <v>2853268903.9999995</v>
      </c>
      <c r="E79" s="400">
        <v>3100395394.4500003</v>
      </c>
      <c r="F79" s="400">
        <v>3377764481.920001</v>
      </c>
      <c r="G79" s="400">
        <v>9483456699.619997</v>
      </c>
      <c r="H79" s="400">
        <v>6995720086.6400023</v>
      </c>
      <c r="I79" s="400">
        <v>6745705371.8899975</v>
      </c>
    </row>
    <row r="80" spans="1:9">
      <c r="A80" s="327" t="s">
        <v>1149</v>
      </c>
      <c r="B80" s="292">
        <v>74009644</v>
      </c>
      <c r="C80" s="292">
        <v>28823549</v>
      </c>
      <c r="D80" s="292">
        <v>120649794.56</v>
      </c>
      <c r="E80" s="292">
        <v>32504028.240000002</v>
      </c>
      <c r="F80" s="292">
        <v>14528709.860000001</v>
      </c>
      <c r="G80" s="292">
        <v>363494956.78000009</v>
      </c>
      <c r="H80" s="292">
        <v>129279025.90000001</v>
      </c>
      <c r="I80" s="555">
        <v>284947909.61000001</v>
      </c>
    </row>
    <row r="81" spans="1:9">
      <c r="A81" s="327" t="s">
        <v>1150</v>
      </c>
      <c r="B81" s="292">
        <v>210000000</v>
      </c>
      <c r="C81" s="292">
        <v>92583127</v>
      </c>
      <c r="D81" s="292">
        <v>15010282</v>
      </c>
      <c r="E81" s="292">
        <v>4955729.05</v>
      </c>
      <c r="F81" s="292">
        <v>18638167.640000001</v>
      </c>
      <c r="G81" s="292">
        <v>13999634.18</v>
      </c>
      <c r="H81" s="292">
        <v>0</v>
      </c>
      <c r="I81" s="555">
        <v>15984820</v>
      </c>
    </row>
    <row r="82" spans="1:9">
      <c r="A82" s="327" t="s">
        <v>1266</v>
      </c>
      <c r="B82" s="292">
        <v>113838819.82000001</v>
      </c>
      <c r="C82" s="292">
        <v>51150106.609999999</v>
      </c>
      <c r="D82" s="292">
        <v>253431686.59</v>
      </c>
      <c r="E82" s="292">
        <v>450683679.59999996</v>
      </c>
      <c r="F82" s="292">
        <v>1026742152.5799999</v>
      </c>
      <c r="G82" s="292">
        <v>1896848119.0999999</v>
      </c>
      <c r="H82" s="292">
        <v>180957029.15000001</v>
      </c>
      <c r="I82" s="555">
        <v>196034603.46999997</v>
      </c>
    </row>
    <row r="83" spans="1:9">
      <c r="A83" s="327" t="s">
        <v>1152</v>
      </c>
      <c r="B83" s="292">
        <v>540230444.31000006</v>
      </c>
      <c r="C83" s="292">
        <v>907294083.29999995</v>
      </c>
      <c r="D83" s="292">
        <v>1603681986.0599999</v>
      </c>
      <c r="E83" s="292">
        <v>949220970.89999986</v>
      </c>
      <c r="F83" s="292">
        <v>1437779068.5699999</v>
      </c>
      <c r="G83" s="292">
        <v>3055760525.9100003</v>
      </c>
      <c r="H83" s="292">
        <v>2965667846.5099998</v>
      </c>
      <c r="I83" s="555">
        <v>5245669020.2400017</v>
      </c>
    </row>
    <row r="84" spans="1:9">
      <c r="A84" s="327" t="s">
        <v>1243</v>
      </c>
      <c r="B84" s="292">
        <v>489054837.62</v>
      </c>
      <c r="C84" s="292">
        <v>3401224731.0099998</v>
      </c>
      <c r="D84" s="292">
        <v>860495154.79000008</v>
      </c>
      <c r="E84" s="292">
        <v>1663030986.6600003</v>
      </c>
      <c r="F84" s="292">
        <v>880076383.26999962</v>
      </c>
      <c r="G84" s="292">
        <v>4153488939.7200007</v>
      </c>
      <c r="H84" s="292">
        <v>3719816185.0799999</v>
      </c>
      <c r="I84" s="555">
        <v>1003069018.5700001</v>
      </c>
    </row>
    <row r="85" spans="1:9" ht="15.75" thickBot="1">
      <c r="A85" s="404" t="s">
        <v>1154</v>
      </c>
      <c r="B85" s="402">
        <v>-2605200015.6700001</v>
      </c>
      <c r="C85" s="402">
        <v>-3003785376.6699996</v>
      </c>
      <c r="D85" s="402">
        <v>-2419316071.6499982</v>
      </c>
      <c r="E85" s="402">
        <v>-4117109795.7899995</v>
      </c>
      <c r="F85" s="402">
        <v>-5621060177.4399986</v>
      </c>
      <c r="G85" s="400">
        <v>-14767102493.589996</v>
      </c>
      <c r="H85" s="400">
        <v>-7838275066.3399935</v>
      </c>
      <c r="I85" s="400">
        <v>-10697348178.679996</v>
      </c>
    </row>
    <row r="86" spans="1:9" ht="16.5" thickTop="1" thickBot="1">
      <c r="A86" s="385" t="s">
        <v>95</v>
      </c>
      <c r="B86" s="557">
        <v>242</v>
      </c>
      <c r="C86" s="557">
        <v>396</v>
      </c>
      <c r="D86" s="557">
        <v>412</v>
      </c>
      <c r="E86" s="557">
        <v>415</v>
      </c>
      <c r="F86" s="557">
        <v>440</v>
      </c>
      <c r="G86" s="557">
        <v>506</v>
      </c>
      <c r="H86" s="1241">
        <v>526</v>
      </c>
      <c r="I86" s="1241">
        <v>535</v>
      </c>
    </row>
    <row r="87" spans="1:9" ht="16.5" thickTop="1">
      <c r="A87" s="15" t="s">
        <v>1251</v>
      </c>
      <c r="I87" s="1238"/>
    </row>
    <row r="88" spans="1:9" ht="15.75">
      <c r="A88" s="15" t="s">
        <v>586</v>
      </c>
    </row>
    <row r="89" spans="1:9" ht="15.75">
      <c r="A89" s="15" t="s">
        <v>664</v>
      </c>
    </row>
    <row r="90" spans="1:9" ht="15.75">
      <c r="A90" s="15" t="s">
        <v>786</v>
      </c>
    </row>
    <row r="91" spans="1:9" ht="15.75">
      <c r="A91" s="15" t="s">
        <v>1682</v>
      </c>
    </row>
    <row r="92" spans="1:9" ht="15.75">
      <c r="A92" s="12" t="s">
        <v>755</v>
      </c>
    </row>
    <row r="93" spans="1:9" ht="15.75">
      <c r="A93" s="77" t="s">
        <v>264</v>
      </c>
    </row>
    <row r="94" spans="1:9" ht="15.75">
      <c r="A94" s="35" t="s">
        <v>10</v>
      </c>
    </row>
  </sheetData>
  <phoneticPr fontId="0" type="noConversion"/>
  <pageMargins left="0.72" right="0.37" top="0.62" bottom="0.22" header="0.31496062992125984" footer="0.17"/>
  <pageSetup scale="53" orientation="portrait" r:id="rId1"/>
  <drawing r:id="rId2"/>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
  <sheetViews>
    <sheetView showGridLines="0" zoomScaleNormal="100" workbookViewId="0">
      <selection activeCell="B12" sqref="B12"/>
    </sheetView>
  </sheetViews>
  <sheetFormatPr defaultRowHeight="15"/>
  <cols>
    <col min="1" max="1" width="40.5703125" style="67" customWidth="1"/>
    <col min="2" max="2" width="13.7109375" style="454" customWidth="1"/>
    <col min="3" max="3" width="13.28515625" style="454" customWidth="1"/>
    <col min="4" max="4" width="11.5703125" style="454" customWidth="1"/>
    <col min="5" max="5" width="11.7109375" style="454" customWidth="1"/>
    <col min="6" max="6" width="11.85546875" style="454" customWidth="1"/>
    <col min="7" max="7" width="12.85546875" style="67" customWidth="1"/>
    <col min="8" max="8" width="11.7109375" style="104" customWidth="1"/>
    <col min="9" max="9" width="12.28515625" style="104" customWidth="1"/>
    <col min="10" max="16384" width="9.140625" style="67"/>
  </cols>
  <sheetData>
    <row r="1" spans="1:10">
      <c r="A1" s="289"/>
    </row>
    <row r="2" spans="1:10">
      <c r="A2" s="78" t="s">
        <v>263</v>
      </c>
      <c r="B2" s="187"/>
      <c r="C2" s="187"/>
      <c r="D2" s="187"/>
      <c r="E2" s="181"/>
      <c r="F2" s="181"/>
      <c r="G2" s="80"/>
      <c r="H2" s="80"/>
      <c r="I2" s="80">
        <v>108</v>
      </c>
    </row>
    <row r="3" spans="1:10">
      <c r="A3" s="289"/>
    </row>
    <row r="4" spans="1:10">
      <c r="A4" s="289"/>
    </row>
    <row r="5" spans="1:10">
      <c r="A5" s="289"/>
    </row>
    <row r="6" spans="1:10">
      <c r="A6" s="289"/>
    </row>
    <row r="7" spans="1:10" ht="17.25" customHeight="1">
      <c r="A7" s="74" t="s">
        <v>271</v>
      </c>
    </row>
    <row r="8" spans="1:10" ht="18" customHeight="1">
      <c r="A8" s="152" t="s">
        <v>1387</v>
      </c>
    </row>
    <row r="9" spans="1:10" ht="15" customHeight="1">
      <c r="A9" s="152" t="s">
        <v>1693</v>
      </c>
    </row>
    <row r="10" spans="1:10" ht="13.5" customHeight="1">
      <c r="A10" s="22" t="s">
        <v>434</v>
      </c>
    </row>
    <row r="11" spans="1:10">
      <c r="A11" s="1310" t="s">
        <v>93</v>
      </c>
      <c r="B11" s="553">
        <v>2007</v>
      </c>
      <c r="C11" s="553">
        <v>2008</v>
      </c>
      <c r="D11" s="553">
        <v>2009</v>
      </c>
      <c r="E11" s="553">
        <v>2010</v>
      </c>
      <c r="F11" s="553">
        <v>2011</v>
      </c>
      <c r="G11" s="553">
        <v>2012</v>
      </c>
      <c r="H11" s="553">
        <v>2013</v>
      </c>
      <c r="I11" s="553">
        <v>2014</v>
      </c>
    </row>
    <row r="12" spans="1:10" s="152" customFormat="1">
      <c r="A12" s="399" t="s">
        <v>1372</v>
      </c>
      <c r="B12" s="554">
        <v>4015610609.2800016</v>
      </c>
      <c r="C12" s="554">
        <v>5418386906.1300049</v>
      </c>
      <c r="D12" s="554">
        <v>5535459358.260004</v>
      </c>
      <c r="E12" s="554">
        <v>8182079553.1899977</v>
      </c>
      <c r="F12" s="554">
        <v>9063989700.5999966</v>
      </c>
      <c r="G12" s="554">
        <v>8614026996.2500095</v>
      </c>
      <c r="H12" s="554">
        <v>8672506319.2500095</v>
      </c>
      <c r="I12" s="554">
        <v>8535957354.4099979</v>
      </c>
      <c r="J12" s="1461"/>
    </row>
    <row r="13" spans="1:10">
      <c r="A13" s="293" t="s">
        <v>1373</v>
      </c>
      <c r="B13" s="555">
        <v>3629511145.8399997</v>
      </c>
      <c r="C13" s="555">
        <v>2957203472.2699976</v>
      </c>
      <c r="D13" s="555">
        <v>3837515557.7099977</v>
      </c>
      <c r="E13" s="555">
        <v>4096903867.2399998</v>
      </c>
      <c r="F13" s="1036">
        <v>4147985253.8399997</v>
      </c>
      <c r="G13" s="555">
        <v>5100628602.2600012</v>
      </c>
      <c r="H13" s="555">
        <v>5374241524.8000021</v>
      </c>
      <c r="I13" s="555">
        <v>4813023652.3399982</v>
      </c>
      <c r="J13" s="1461"/>
    </row>
    <row r="14" spans="1:10">
      <c r="A14" s="293" t="s">
        <v>1374</v>
      </c>
      <c r="B14" s="555">
        <v>1364177930.5100002</v>
      </c>
      <c r="C14" s="555">
        <v>1919453146.1200008</v>
      </c>
      <c r="D14" s="555">
        <v>2130113816.4100008</v>
      </c>
      <c r="E14" s="555">
        <v>2580244738.0899992</v>
      </c>
      <c r="F14" s="555">
        <v>2688033695.2400002</v>
      </c>
      <c r="G14" s="555">
        <v>3128411687.8199997</v>
      </c>
      <c r="H14" s="555">
        <v>3034455718.4700027</v>
      </c>
      <c r="I14" s="555">
        <v>3189958839.710001</v>
      </c>
      <c r="J14" s="1461"/>
    </row>
    <row r="15" spans="1:10">
      <c r="A15" s="293" t="s">
        <v>1375</v>
      </c>
      <c r="B15" s="555">
        <v>18069735567.950008</v>
      </c>
      <c r="C15" s="555">
        <v>16591820230.779997</v>
      </c>
      <c r="D15" s="555">
        <v>22284882810.579998</v>
      </c>
      <c r="E15" s="555">
        <v>27319085592.509979</v>
      </c>
      <c r="F15" s="555">
        <v>28754796503.120003</v>
      </c>
      <c r="G15" s="555">
        <v>32170632780.250015</v>
      </c>
      <c r="H15" s="555">
        <v>39782093205.250053</v>
      </c>
      <c r="I15" s="555">
        <v>44181179912.35997</v>
      </c>
      <c r="J15" s="1461"/>
    </row>
    <row r="16" spans="1:10" s="152" customFormat="1">
      <c r="A16" s="399" t="s">
        <v>1376</v>
      </c>
      <c r="B16" s="554">
        <v>2431787618.6600008</v>
      </c>
      <c r="C16" s="554">
        <v>3441000202.0300012</v>
      </c>
      <c r="D16" s="554">
        <v>4373674309.4699984</v>
      </c>
      <c r="E16" s="554">
        <v>6466851332.3700027</v>
      </c>
      <c r="F16" s="554">
        <v>6990032632.5100088</v>
      </c>
      <c r="G16" s="554">
        <v>8646382087.4399967</v>
      </c>
      <c r="H16" s="554">
        <v>9288397234.0799999</v>
      </c>
      <c r="I16" s="554">
        <v>11089238413.070002</v>
      </c>
      <c r="J16" s="1461"/>
    </row>
    <row r="17" spans="1:10">
      <c r="A17" s="293" t="s">
        <v>237</v>
      </c>
      <c r="B17" s="555">
        <v>3686126630.77</v>
      </c>
      <c r="C17" s="555">
        <v>3545957912.4500008</v>
      </c>
      <c r="D17" s="555">
        <v>4324758225.7800007</v>
      </c>
      <c r="E17" s="555">
        <v>4108269476.5699949</v>
      </c>
      <c r="F17" s="555">
        <v>5309198333.2599964</v>
      </c>
      <c r="G17" s="555">
        <v>7031770866.3900032</v>
      </c>
      <c r="H17" s="555">
        <v>6480953808.6800079</v>
      </c>
      <c r="I17" s="555">
        <v>6195712760.550004</v>
      </c>
      <c r="J17" s="1461"/>
    </row>
    <row r="18" spans="1:10" s="152" customFormat="1" ht="15.75">
      <c r="A18" s="399" t="s">
        <v>1377</v>
      </c>
      <c r="B18" s="554">
        <v>33196949503.01001</v>
      </c>
      <c r="C18" s="554">
        <v>33873821869.780006</v>
      </c>
      <c r="D18" s="554">
        <v>42486404078.209999</v>
      </c>
      <c r="E18" s="554">
        <v>52753434559.969971</v>
      </c>
      <c r="F18" s="554">
        <v>56954036118.570007</v>
      </c>
      <c r="G18" s="554">
        <v>64691853020.410019</v>
      </c>
      <c r="H18" s="554">
        <v>72632647810.530075</v>
      </c>
      <c r="I18" s="554">
        <v>78005070932.439972</v>
      </c>
      <c r="J18" s="1462"/>
    </row>
    <row r="19" spans="1:10">
      <c r="A19" s="293" t="s">
        <v>1378</v>
      </c>
      <c r="B19" s="555">
        <v>8406789186.3899965</v>
      </c>
      <c r="C19" s="555">
        <v>10582060815.450018</v>
      </c>
      <c r="D19" s="555">
        <v>12357435421.600002</v>
      </c>
      <c r="E19" s="555">
        <v>15028457495.739998</v>
      </c>
      <c r="F19" s="555">
        <v>17398872290.23003</v>
      </c>
      <c r="G19" s="555">
        <v>20193384283.099983</v>
      </c>
      <c r="H19" s="555">
        <v>21890192189.460003</v>
      </c>
      <c r="I19" s="555">
        <v>24029187091.940006</v>
      </c>
      <c r="J19" s="1461"/>
    </row>
    <row r="20" spans="1:10">
      <c r="A20" s="293" t="s">
        <v>1379</v>
      </c>
      <c r="B20" s="555">
        <v>9619572462.2499981</v>
      </c>
      <c r="C20" s="555">
        <v>11878010382.779985</v>
      </c>
      <c r="D20" s="555">
        <v>14487769603.92</v>
      </c>
      <c r="E20" s="555">
        <v>19274461279.330006</v>
      </c>
      <c r="F20" s="555">
        <v>21103132884.250031</v>
      </c>
      <c r="G20" s="555">
        <v>24685837087.249977</v>
      </c>
      <c r="H20" s="555">
        <v>29833218300.699982</v>
      </c>
      <c r="I20" s="555">
        <v>30867434201.120014</v>
      </c>
      <c r="J20" s="1461"/>
    </row>
    <row r="21" spans="1:10">
      <c r="A21" s="293" t="s">
        <v>1380</v>
      </c>
      <c r="B21" s="555">
        <v>2110988584.26</v>
      </c>
      <c r="C21" s="555">
        <v>3272555794.9299974</v>
      </c>
      <c r="D21" s="555">
        <v>3287455475.650003</v>
      </c>
      <c r="E21" s="555">
        <v>4056425680.0999999</v>
      </c>
      <c r="F21" s="555">
        <v>4720609127.8499947</v>
      </c>
      <c r="G21" s="555">
        <v>5445786594.2000065</v>
      </c>
      <c r="H21" s="555">
        <v>5980600454.4199915</v>
      </c>
      <c r="I21" s="555">
        <v>7408697883.8100042</v>
      </c>
      <c r="J21" s="1461"/>
    </row>
    <row r="22" spans="1:10">
      <c r="A22" s="293" t="s">
        <v>1381</v>
      </c>
      <c r="B22" s="555">
        <v>407326936.36999995</v>
      </c>
      <c r="C22" s="555">
        <v>500452621.26000023</v>
      </c>
      <c r="D22" s="555">
        <v>2455072303.1199989</v>
      </c>
      <c r="E22" s="555">
        <v>2913044113.5</v>
      </c>
      <c r="F22" s="555">
        <v>919635640.17999983</v>
      </c>
      <c r="G22" s="555">
        <v>1022504102.2999995</v>
      </c>
      <c r="H22" s="555">
        <v>1082440865.6399994</v>
      </c>
      <c r="I22" s="555">
        <v>1084890295.97</v>
      </c>
      <c r="J22" s="1461"/>
    </row>
    <row r="23" spans="1:10">
      <c r="A23" s="293" t="s">
        <v>1382</v>
      </c>
      <c r="B23" s="555">
        <v>2470552706.9500003</v>
      </c>
      <c r="C23" s="555">
        <v>2311518331.0099988</v>
      </c>
      <c r="D23" s="555">
        <v>2404569338.4500008</v>
      </c>
      <c r="E23" s="555">
        <v>3344114573.7200027</v>
      </c>
      <c r="F23" s="555">
        <v>3504703723.0799975</v>
      </c>
      <c r="G23" s="555">
        <v>3750983899.9999981</v>
      </c>
      <c r="H23" s="555">
        <v>4290170653.5499983</v>
      </c>
      <c r="I23" s="555">
        <v>4324661139.2199945</v>
      </c>
      <c r="J23" s="1461"/>
    </row>
    <row r="24" spans="1:10">
      <c r="A24" s="293" t="s">
        <v>1383</v>
      </c>
      <c r="B24" s="555">
        <v>983395828.55000007</v>
      </c>
      <c r="C24" s="555">
        <v>1578438459.5599999</v>
      </c>
      <c r="D24" s="555">
        <v>1486981648.0700002</v>
      </c>
      <c r="E24" s="555">
        <v>2209808012.7800026</v>
      </c>
      <c r="F24" s="555">
        <v>1760807089.8800004</v>
      </c>
      <c r="G24" s="555">
        <v>2044402334.1699986</v>
      </c>
      <c r="H24" s="555">
        <v>2016921184.4200008</v>
      </c>
      <c r="I24" s="555">
        <v>2204039953.9499998</v>
      </c>
      <c r="J24" s="1461"/>
    </row>
    <row r="25" spans="1:10">
      <c r="A25" s="293" t="s">
        <v>1384</v>
      </c>
      <c r="B25" s="555">
        <v>557385073.24000084</v>
      </c>
      <c r="C25" s="555">
        <v>640344383.56000006</v>
      </c>
      <c r="D25" s="555">
        <v>772688409.07999825</v>
      </c>
      <c r="E25" s="555">
        <v>877533915.82000124</v>
      </c>
      <c r="F25" s="555">
        <v>1078539020.3500018</v>
      </c>
      <c r="G25" s="555">
        <v>1364287697.8500004</v>
      </c>
      <c r="H25" s="555">
        <v>1699239663.6799996</v>
      </c>
      <c r="I25" s="555">
        <v>1822742488.5599983</v>
      </c>
      <c r="J25" s="1461"/>
    </row>
    <row r="26" spans="1:10" s="152" customFormat="1" ht="15.75">
      <c r="A26" s="399" t="s">
        <v>1385</v>
      </c>
      <c r="B26" s="554">
        <v>24556010778.009995</v>
      </c>
      <c r="C26" s="554">
        <v>30763380788.549999</v>
      </c>
      <c r="D26" s="554">
        <v>37251972199.890007</v>
      </c>
      <c r="E26" s="554">
        <v>47703845070.990013</v>
      </c>
      <c r="F26" s="554">
        <v>50486299775.820038</v>
      </c>
      <c r="G26" s="554">
        <v>58507185998.869965</v>
      </c>
      <c r="H26" s="554">
        <v>66792783311.869972</v>
      </c>
      <c r="I26" s="554">
        <v>71741653054.570023</v>
      </c>
      <c r="J26" s="1462"/>
    </row>
    <row r="27" spans="1:10" s="152" customFormat="1" ht="16.5" thickBot="1">
      <c r="A27" s="399" t="s">
        <v>1386</v>
      </c>
      <c r="B27" s="554">
        <v>8640938725.0000153</v>
      </c>
      <c r="C27" s="554">
        <v>3110441081.2300072</v>
      </c>
      <c r="D27" s="554">
        <v>5234431878.3199921</v>
      </c>
      <c r="E27" s="554">
        <v>5049589488.9799576</v>
      </c>
      <c r="F27" s="554">
        <v>6467736342.7499695</v>
      </c>
      <c r="G27" s="554">
        <v>6184667021.5400543</v>
      </c>
      <c r="H27" s="554">
        <v>5839864498.6601028</v>
      </c>
      <c r="I27" s="554">
        <v>6263417877.8699493</v>
      </c>
      <c r="J27" s="1462"/>
    </row>
    <row r="28" spans="1:10" ht="6" customHeight="1" thickTop="1" thickBot="1">
      <c r="A28" s="385"/>
      <c r="B28" s="557"/>
      <c r="C28" s="557"/>
      <c r="D28" s="557"/>
      <c r="E28" s="557"/>
      <c r="F28" s="557"/>
      <c r="G28" s="557"/>
      <c r="H28" s="557"/>
      <c r="I28" s="557"/>
      <c r="J28" s="91"/>
    </row>
    <row r="29" spans="1:10" ht="16.5" thickTop="1">
      <c r="A29" s="15" t="s">
        <v>1972</v>
      </c>
    </row>
    <row r="30" spans="1:10" ht="15.75">
      <c r="A30" s="15" t="s">
        <v>10</v>
      </c>
    </row>
    <row r="31" spans="1:10">
      <c r="A31" s="1463"/>
    </row>
    <row r="32" spans="1:10">
      <c r="A32" s="1463"/>
    </row>
    <row r="33" spans="1:1">
      <c r="A33" s="1463"/>
    </row>
    <row r="34" spans="1:1">
      <c r="A34" s="1463"/>
    </row>
    <row r="35" spans="1:1">
      <c r="A35" s="1464"/>
    </row>
    <row r="36" spans="1:1">
      <c r="A36" s="1463"/>
    </row>
    <row r="37" spans="1:1" ht="15.75">
      <c r="A37" s="1465"/>
    </row>
    <row r="38" spans="1:1">
      <c r="A38" s="1463"/>
    </row>
    <row r="39" spans="1:1">
      <c r="A39" s="1463"/>
    </row>
    <row r="40" spans="1:1">
      <c r="A40" s="1463"/>
    </row>
    <row r="41" spans="1:1">
      <c r="A41" s="1463"/>
    </row>
    <row r="42" spans="1:1">
      <c r="A42" s="1463"/>
    </row>
    <row r="43" spans="1:1">
      <c r="A43" s="1463"/>
    </row>
    <row r="44" spans="1:1">
      <c r="A44" s="1463"/>
    </row>
    <row r="45" spans="1:1" ht="15.75">
      <c r="A45" s="1465"/>
    </row>
    <row r="46" spans="1:1" ht="15.75">
      <c r="A46" s="1465"/>
    </row>
    <row r="47" spans="1:1">
      <c r="A47" s="104"/>
    </row>
  </sheetData>
  <pageMargins left="0.74803149606299213" right="0.78740157480314965" top="0.74803149606299213" bottom="1.8897637795275593" header="0.31496062992125984" footer="0.31496062992125984"/>
  <pageSetup scale="85" orientation="landscape" r:id="rId1"/>
  <drawing r:id="rId2"/>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7"/>
  <dimension ref="A2:I72"/>
  <sheetViews>
    <sheetView showGridLines="0" topLeftCell="A40" zoomScaleNormal="100" workbookViewId="0">
      <selection activeCell="E67" sqref="E67"/>
    </sheetView>
  </sheetViews>
  <sheetFormatPr defaultColWidth="12.85546875" defaultRowHeight="15"/>
  <cols>
    <col min="1" max="1" width="38.7109375" style="77" customWidth="1"/>
    <col min="2" max="2" width="17.28515625" style="77" customWidth="1"/>
    <col min="3" max="3" width="19.7109375" style="77" customWidth="1"/>
    <col min="4" max="4" width="18" style="77" customWidth="1"/>
    <col min="5" max="5" width="16.85546875" style="77" customWidth="1"/>
    <col min="6" max="6" width="18.5703125" style="77" customWidth="1"/>
    <col min="7" max="7" width="17.140625" style="77" customWidth="1"/>
    <col min="8" max="8" width="14.85546875" style="77" customWidth="1"/>
    <col min="9" max="9" width="13.85546875" style="77" customWidth="1"/>
    <col min="10" max="242" width="8.85546875" style="77" customWidth="1"/>
    <col min="243" max="243" width="12.85546875" style="77" customWidth="1"/>
    <col min="244" max="246" width="16.7109375" style="77" customWidth="1"/>
    <col min="247" max="248" width="15.42578125" style="77" bestFit="1" customWidth="1"/>
    <col min="249" max="249" width="15.28515625" style="77" bestFit="1" customWidth="1"/>
    <col min="250" max="251" width="14.28515625" style="77" bestFit="1" customWidth="1"/>
    <col min="252" max="16384" width="12.85546875" style="77"/>
  </cols>
  <sheetData>
    <row r="2" spans="1:7" s="40" customFormat="1" ht="15.75">
      <c r="A2" s="78" t="s">
        <v>263</v>
      </c>
      <c r="B2" s="78"/>
      <c r="C2" s="1152"/>
      <c r="D2" s="78"/>
      <c r="E2" s="78">
        <v>109</v>
      </c>
    </row>
    <row r="3" spans="1:7" s="40" customFormat="1" ht="4.5" customHeight="1">
      <c r="A3" s="928"/>
      <c r="B3" s="928"/>
      <c r="C3" s="928"/>
      <c r="D3" s="928"/>
    </row>
    <row r="4" spans="1:7">
      <c r="A4" s="332"/>
      <c r="B4" s="332"/>
    </row>
    <row r="5" spans="1:7">
      <c r="A5" s="332"/>
      <c r="B5" s="332"/>
    </row>
    <row r="6" spans="1:7">
      <c r="A6" s="332"/>
      <c r="B6" s="332"/>
    </row>
    <row r="7" spans="1:7">
      <c r="A7" s="332"/>
      <c r="B7" s="332"/>
    </row>
    <row r="8" spans="1:7" ht="6" customHeight="1">
      <c r="A8" s="332"/>
      <c r="B8" s="332"/>
    </row>
    <row r="9" spans="1:7" ht="9" customHeight="1">
      <c r="A9" s="332"/>
      <c r="B9" s="332"/>
    </row>
    <row r="10" spans="1:7" ht="7.5" customHeight="1">
      <c r="A10" s="1174"/>
      <c r="B10" s="332"/>
    </row>
    <row r="11" spans="1:7" ht="15.75">
      <c r="A11" s="857" t="s">
        <v>272</v>
      </c>
      <c r="B11" s="74"/>
      <c r="C11" s="451"/>
      <c r="D11" s="451"/>
      <c r="E11" s="451"/>
    </row>
    <row r="12" spans="1:7" ht="18">
      <c r="A12" s="962" t="s">
        <v>1309</v>
      </c>
      <c r="B12" s="961"/>
      <c r="C12" s="451"/>
      <c r="D12" s="451"/>
      <c r="E12" s="451"/>
    </row>
    <row r="13" spans="1:7" ht="15.75">
      <c r="A13" s="963" t="s">
        <v>1367</v>
      </c>
      <c r="B13" s="961"/>
      <c r="C13" s="451"/>
      <c r="D13" s="451"/>
      <c r="E13" s="451"/>
    </row>
    <row r="14" spans="1:7" ht="15.75">
      <c r="A14" s="963" t="s">
        <v>1435</v>
      </c>
      <c r="B14" s="961"/>
      <c r="C14" s="451"/>
      <c r="D14" s="451"/>
      <c r="E14" s="451"/>
    </row>
    <row r="15" spans="1:7" ht="15.75">
      <c r="A15" s="963" t="s">
        <v>161</v>
      </c>
      <c r="B15" s="997"/>
      <c r="C15" s="451"/>
      <c r="D15" s="451"/>
      <c r="E15" s="451"/>
    </row>
    <row r="16" spans="1:7">
      <c r="A16" s="1647" t="s">
        <v>292</v>
      </c>
      <c r="B16" s="1646" t="s">
        <v>674</v>
      </c>
      <c r="C16" s="1646"/>
      <c r="D16" s="1646" t="s">
        <v>672</v>
      </c>
      <c r="E16" s="1646"/>
      <c r="F16" s="969"/>
      <c r="G16" s="1279"/>
    </row>
    <row r="17" spans="1:9" ht="18">
      <c r="A17" s="1649"/>
      <c r="B17" s="1075">
        <v>2014</v>
      </c>
      <c r="C17" s="1075" t="s">
        <v>1602</v>
      </c>
      <c r="D17" s="1175" t="s">
        <v>436</v>
      </c>
      <c r="E17" s="1175" t="s">
        <v>437</v>
      </c>
      <c r="F17" s="969"/>
      <c r="G17" s="969"/>
    </row>
    <row r="18" spans="1:9" ht="15.75">
      <c r="A18" s="1274" t="s">
        <v>146</v>
      </c>
      <c r="B18" s="1275">
        <v>434551</v>
      </c>
      <c r="C18" s="1275">
        <v>724074.53</v>
      </c>
      <c r="D18" s="1276">
        <v>289523.53000000003</v>
      </c>
      <c r="E18" s="1277">
        <v>0.66625903518804463</v>
      </c>
      <c r="F18" s="1280"/>
      <c r="G18" s="1275"/>
      <c r="H18" s="1176"/>
      <c r="I18" s="1176"/>
    </row>
    <row r="19" spans="1:9" ht="15.75">
      <c r="A19" s="1274" t="s">
        <v>147</v>
      </c>
      <c r="B19" s="1275">
        <v>142207432</v>
      </c>
      <c r="C19" s="1275">
        <v>155148114.86000001</v>
      </c>
      <c r="D19" s="1276">
        <v>12940682.860000014</v>
      </c>
      <c r="E19" s="1277">
        <v>9.0998639649157109E-2</v>
      </c>
      <c r="F19" s="1280"/>
      <c r="G19" s="1275"/>
      <c r="H19" s="1176"/>
      <c r="I19" s="1176"/>
    </row>
    <row r="20" spans="1:9" ht="15.75">
      <c r="A20" s="1274" t="s">
        <v>148</v>
      </c>
      <c r="B20" s="1275">
        <v>2203329</v>
      </c>
      <c r="C20" s="1275">
        <v>2383718</v>
      </c>
      <c r="D20" s="1276">
        <v>180389</v>
      </c>
      <c r="E20" s="1277">
        <v>8.1871114118681421E-2</v>
      </c>
      <c r="F20" s="1280"/>
      <c r="G20" s="1275"/>
      <c r="H20" s="1176"/>
      <c r="I20" s="1176"/>
    </row>
    <row r="21" spans="1:9" ht="15.75">
      <c r="A21" s="1274" t="s">
        <v>599</v>
      </c>
      <c r="B21" s="1275">
        <v>5789100</v>
      </c>
      <c r="C21" s="1275">
        <v>0</v>
      </c>
      <c r="D21" s="1276">
        <v>-5789100</v>
      </c>
      <c r="E21" s="1277">
        <v>-1</v>
      </c>
      <c r="F21" s="1280"/>
      <c r="G21" s="1275"/>
      <c r="H21" s="1176"/>
      <c r="I21" s="1176"/>
    </row>
    <row r="22" spans="1:9" ht="15.75">
      <c r="A22" s="1274" t="s">
        <v>613</v>
      </c>
      <c r="B22" s="1278">
        <v>12370781</v>
      </c>
      <c r="C22" s="1278">
        <v>8533947</v>
      </c>
      <c r="D22" s="1276">
        <v>-3836834</v>
      </c>
      <c r="E22" s="1277">
        <v>-0.31015293213904604</v>
      </c>
      <c r="F22" s="1280"/>
      <c r="G22" s="1275"/>
      <c r="H22" s="1176"/>
      <c r="I22" s="1176"/>
    </row>
    <row r="23" spans="1:9" ht="15.75">
      <c r="A23" s="1274" t="s">
        <v>149</v>
      </c>
      <c r="B23" s="1275">
        <v>372944</v>
      </c>
      <c r="C23" s="1275">
        <v>378000</v>
      </c>
      <c r="D23" s="1276">
        <v>5056</v>
      </c>
      <c r="E23" s="1277">
        <v>1.3556995152087081E-2</v>
      </c>
      <c r="F23" s="1280"/>
      <c r="G23" s="1275"/>
      <c r="H23" s="1176"/>
      <c r="I23" s="1176"/>
    </row>
    <row r="24" spans="1:9" ht="15.75">
      <c r="A24" s="1274" t="s">
        <v>600</v>
      </c>
      <c r="B24" s="1275">
        <v>374396597.67000002</v>
      </c>
      <c r="C24" s="1275">
        <v>444698238</v>
      </c>
      <c r="D24" s="1276">
        <v>70301640.329999983</v>
      </c>
      <c r="E24" s="1277">
        <v>0.18777318161412659</v>
      </c>
      <c r="F24" s="1280"/>
      <c r="G24" s="1275"/>
      <c r="H24" s="1176"/>
      <c r="I24" s="1176"/>
    </row>
    <row r="25" spans="1:9" ht="15.75">
      <c r="A25" s="1274" t="s">
        <v>740</v>
      </c>
      <c r="B25" s="1275">
        <v>10400988</v>
      </c>
      <c r="C25" s="1275">
        <v>29387788.060000002</v>
      </c>
      <c r="D25" s="1276">
        <v>18986800.060000002</v>
      </c>
      <c r="E25" s="1277">
        <v>1.8254804312821054</v>
      </c>
      <c r="F25" s="1280"/>
      <c r="G25" s="1275"/>
      <c r="H25" s="1176"/>
      <c r="I25" s="1176"/>
    </row>
    <row r="26" spans="1:9" ht="15.75">
      <c r="A26" s="1274" t="s">
        <v>150</v>
      </c>
      <c r="B26" s="1275">
        <v>31612596</v>
      </c>
      <c r="C26" s="1275">
        <v>22297440</v>
      </c>
      <c r="D26" s="1276">
        <v>-9315156</v>
      </c>
      <c r="E26" s="1277">
        <v>-0.29466596163124348</v>
      </c>
      <c r="F26" s="1280"/>
      <c r="G26" s="1275"/>
      <c r="H26" s="1176"/>
      <c r="I26" s="1176"/>
    </row>
    <row r="27" spans="1:9" ht="15.75">
      <c r="A27" s="1274" t="s">
        <v>151</v>
      </c>
      <c r="B27" s="1278">
        <v>325418</v>
      </c>
      <c r="C27" s="1278">
        <v>0</v>
      </c>
      <c r="D27" s="1276">
        <v>-325418</v>
      </c>
      <c r="E27" s="1277">
        <v>0</v>
      </c>
      <c r="F27" s="1280"/>
      <c r="G27" s="1275"/>
    </row>
    <row r="28" spans="1:9" ht="15.75">
      <c r="A28" s="1274" t="s">
        <v>152</v>
      </c>
      <c r="B28" s="1275">
        <v>180419994.69999999</v>
      </c>
      <c r="C28" s="1275">
        <v>194589148</v>
      </c>
      <c r="D28" s="1276">
        <v>14169153.300000012</v>
      </c>
      <c r="E28" s="1277">
        <v>7.8534274006383242E-2</v>
      </c>
      <c r="F28" s="1280"/>
      <c r="G28" s="1275"/>
      <c r="H28" s="1176"/>
      <c r="I28" s="1176"/>
    </row>
    <row r="29" spans="1:9" ht="15.75">
      <c r="A29" s="1274" t="s">
        <v>601</v>
      </c>
      <c r="B29" s="1275">
        <v>920804</v>
      </c>
      <c r="C29" s="1275">
        <v>3498308</v>
      </c>
      <c r="D29" s="1276">
        <v>2577504</v>
      </c>
      <c r="E29" s="1277">
        <v>2.7991885352365977</v>
      </c>
      <c r="F29" s="1280"/>
      <c r="G29" s="1275"/>
      <c r="H29" s="1176"/>
      <c r="I29" s="1176"/>
    </row>
    <row r="30" spans="1:9" ht="15.75">
      <c r="A30" s="1274" t="s">
        <v>602</v>
      </c>
      <c r="B30" s="1275">
        <v>22621669</v>
      </c>
      <c r="C30" s="1275">
        <v>24605997</v>
      </c>
      <c r="D30" s="1276">
        <v>1984328</v>
      </c>
      <c r="E30" s="1277">
        <v>8.7718019391053836E-2</v>
      </c>
      <c r="F30" s="1280"/>
      <c r="G30" s="1275"/>
      <c r="H30" s="1176"/>
      <c r="I30" s="1176"/>
    </row>
    <row r="31" spans="1:9" ht="15.75">
      <c r="A31" s="1274" t="s">
        <v>153</v>
      </c>
      <c r="B31" s="1275">
        <v>110955801</v>
      </c>
      <c r="C31" s="1275">
        <v>137110149</v>
      </c>
      <c r="D31" s="1276">
        <v>26154348</v>
      </c>
      <c r="E31" s="1277">
        <v>0.23571861736188082</v>
      </c>
      <c r="F31" s="1280"/>
      <c r="G31" s="1275"/>
      <c r="H31" s="1176"/>
      <c r="I31" s="1176"/>
    </row>
    <row r="32" spans="1:9" ht="15.75">
      <c r="A32" s="1274" t="s">
        <v>154</v>
      </c>
      <c r="B32" s="1275">
        <v>173808992</v>
      </c>
      <c r="C32" s="1275">
        <v>199496256</v>
      </c>
      <c r="D32" s="1276">
        <v>25687264</v>
      </c>
      <c r="E32" s="1277">
        <v>0.14779019027968365</v>
      </c>
      <c r="F32" s="1280"/>
      <c r="G32" s="1275"/>
      <c r="H32" s="1176"/>
      <c r="I32" s="1176"/>
    </row>
    <row r="33" spans="1:9" ht="15.75">
      <c r="A33" s="1274" t="s">
        <v>155</v>
      </c>
      <c r="B33" s="1275">
        <v>3825711</v>
      </c>
      <c r="C33" s="1275">
        <v>4160155</v>
      </c>
      <c r="D33" s="1276">
        <v>334444</v>
      </c>
      <c r="E33" s="1277">
        <v>8.742009001725437E-2</v>
      </c>
      <c r="F33" s="1280"/>
      <c r="G33" s="1275"/>
      <c r="I33" s="1176"/>
    </row>
    <row r="34" spans="1:9" ht="15.75">
      <c r="A34" s="1177" t="s">
        <v>145</v>
      </c>
      <c r="B34" s="1271">
        <v>1072666708.3700001</v>
      </c>
      <c r="C34" s="1271">
        <v>1227011333.45</v>
      </c>
      <c r="D34" s="1273">
        <v>154344625.07999992</v>
      </c>
      <c r="E34" s="1160">
        <v>0.14388870641332607</v>
      </c>
      <c r="F34" s="969"/>
      <c r="G34" s="969"/>
    </row>
    <row r="35" spans="1:9">
      <c r="F35" s="969"/>
      <c r="G35" s="969"/>
    </row>
    <row r="36" spans="1:9" ht="15.75">
      <c r="A36" s="1158" t="s">
        <v>156</v>
      </c>
      <c r="B36" s="1460">
        <v>4747624.88</v>
      </c>
      <c r="C36" s="1460">
        <v>4524248.9000000004</v>
      </c>
      <c r="D36" s="1460">
        <v>-223375.97999999952</v>
      </c>
      <c r="E36" s="827">
        <v>-4.7050048318054927E-2</v>
      </c>
      <c r="F36" s="1280"/>
      <c r="G36" s="1278"/>
      <c r="I36" s="1176"/>
    </row>
    <row r="37" spans="1:9" ht="15.75">
      <c r="A37" s="1089" t="s">
        <v>1307</v>
      </c>
      <c r="B37" s="1115"/>
      <c r="C37" s="1090"/>
      <c r="D37" s="451"/>
      <c r="E37" s="451"/>
      <c r="I37" s="1176"/>
    </row>
    <row r="38" spans="1:9" ht="15.75">
      <c r="A38" s="1089" t="s">
        <v>683</v>
      </c>
      <c r="B38" s="1115"/>
      <c r="C38" s="1090"/>
      <c r="D38" s="451"/>
      <c r="E38" s="1590"/>
    </row>
    <row r="39" spans="1:9" ht="15.75">
      <c r="A39" s="1443" t="s">
        <v>1685</v>
      </c>
      <c r="B39" s="1115"/>
      <c r="C39" s="1090"/>
      <c r="D39" s="451"/>
      <c r="E39" s="451"/>
    </row>
    <row r="40" spans="1:9" ht="15.75">
      <c r="A40" s="1089" t="s">
        <v>289</v>
      </c>
      <c r="B40" s="1115"/>
      <c r="C40" s="1090"/>
      <c r="D40" s="451"/>
      <c r="E40" s="451"/>
      <c r="H40" s="1176"/>
      <c r="I40" s="1176"/>
    </row>
    <row r="41" spans="1:9" ht="15.75">
      <c r="A41" s="838" t="s">
        <v>464</v>
      </c>
      <c r="B41" s="1115"/>
      <c r="C41" s="1090"/>
      <c r="D41" s="451"/>
      <c r="E41" s="451"/>
    </row>
    <row r="42" spans="1:9" ht="15.75" customHeight="1">
      <c r="A42" s="963"/>
      <c r="B42" s="997"/>
      <c r="C42" s="451"/>
      <c r="D42" s="451"/>
      <c r="E42" s="451"/>
    </row>
    <row r="43" spans="1:9" ht="8.25" customHeight="1">
      <c r="A43" s="963"/>
      <c r="B43" s="997"/>
      <c r="C43" s="451"/>
      <c r="D43" s="451"/>
      <c r="E43" s="451"/>
    </row>
    <row r="44" spans="1:9" ht="4.5" customHeight="1">
      <c r="A44" s="963"/>
      <c r="B44" s="997"/>
      <c r="C44" s="451"/>
      <c r="D44" s="451"/>
      <c r="E44" s="451"/>
    </row>
    <row r="45" spans="1:9" ht="8.25" customHeight="1">
      <c r="A45" s="963"/>
      <c r="B45" s="997"/>
      <c r="C45" s="451"/>
      <c r="D45" s="451"/>
      <c r="E45" s="451"/>
    </row>
    <row r="46" spans="1:9" ht="15.75">
      <c r="A46" s="857" t="s">
        <v>273</v>
      </c>
      <c r="B46" s="74"/>
      <c r="C46" s="451"/>
      <c r="D46" s="451"/>
      <c r="E46" s="451"/>
    </row>
    <row r="47" spans="1:9" ht="18">
      <c r="A47" s="962" t="s">
        <v>1308</v>
      </c>
      <c r="B47" s="961"/>
      <c r="C47" s="451"/>
      <c r="D47" s="451"/>
      <c r="E47" s="451"/>
    </row>
    <row r="48" spans="1:9" ht="15.75">
      <c r="A48" s="963" t="s">
        <v>1367</v>
      </c>
      <c r="B48" s="961"/>
      <c r="C48" s="451"/>
      <c r="D48" s="451"/>
      <c r="E48" s="451"/>
    </row>
    <row r="49" spans="1:8" ht="15.75">
      <c r="A49" s="963" t="s">
        <v>1435</v>
      </c>
      <c r="B49" s="961"/>
      <c r="C49" s="451"/>
      <c r="D49" s="451"/>
      <c r="E49" s="451"/>
    </row>
    <row r="50" spans="1:8" ht="15.75">
      <c r="A50" s="963" t="s">
        <v>161</v>
      </c>
      <c r="B50" s="997"/>
      <c r="C50" s="451"/>
      <c r="D50" s="451"/>
      <c r="E50" s="451"/>
    </row>
    <row r="51" spans="1:8" ht="15.75">
      <c r="A51" s="1647" t="s">
        <v>292</v>
      </c>
      <c r="B51" s="1657" t="s">
        <v>673</v>
      </c>
      <c r="C51" s="1657"/>
      <c r="D51" s="1646" t="s">
        <v>671</v>
      </c>
      <c r="E51" s="1646"/>
    </row>
    <row r="52" spans="1:8" ht="18">
      <c r="A52" s="1649"/>
      <c r="B52" s="1075">
        <v>2014</v>
      </c>
      <c r="C52" s="1075" t="s">
        <v>1602</v>
      </c>
      <c r="D52" s="1175" t="s">
        <v>436</v>
      </c>
      <c r="E52" s="1175" t="s">
        <v>437</v>
      </c>
      <c r="F52" s="969"/>
      <c r="G52" s="969"/>
    </row>
    <row r="53" spans="1:8" ht="15.75">
      <c r="A53" s="451" t="s">
        <v>146</v>
      </c>
      <c r="B53" s="1272">
        <v>424702</v>
      </c>
      <c r="C53" s="1272">
        <v>724074.53</v>
      </c>
      <c r="D53" s="1272">
        <v>299372.53000000003</v>
      </c>
      <c r="E53" s="1008">
        <v>0.70490021238421297</v>
      </c>
      <c r="F53" s="451"/>
      <c r="G53" s="1178"/>
      <c r="H53" s="1176"/>
    </row>
    <row r="54" spans="1:8" ht="15.75">
      <c r="A54" s="451" t="s">
        <v>147</v>
      </c>
      <c r="B54" s="1272">
        <v>142207432</v>
      </c>
      <c r="C54" s="1272">
        <v>155148114.86000001</v>
      </c>
      <c r="D54" s="1272">
        <v>12940682.860000014</v>
      </c>
      <c r="E54" s="1008">
        <v>9.0998639649157109E-2</v>
      </c>
      <c r="F54" s="451"/>
      <c r="G54" s="1178"/>
      <c r="H54" s="1176"/>
    </row>
    <row r="55" spans="1:8" ht="15.75">
      <c r="A55" s="451" t="s">
        <v>148</v>
      </c>
      <c r="B55" s="1272">
        <v>2203330</v>
      </c>
      <c r="C55" s="1272">
        <v>2383718</v>
      </c>
      <c r="D55" s="1272">
        <v>180388</v>
      </c>
      <c r="E55" s="1008">
        <v>8.1870623102304307E-2</v>
      </c>
      <c r="F55" s="451"/>
      <c r="G55" s="1178"/>
      <c r="H55" s="1176"/>
    </row>
    <row r="56" spans="1:8" ht="15.75">
      <c r="A56" s="451" t="s">
        <v>599</v>
      </c>
      <c r="B56" s="1272">
        <v>0</v>
      </c>
      <c r="C56" s="1272">
        <v>0</v>
      </c>
      <c r="D56" s="1272">
        <v>0</v>
      </c>
      <c r="E56" s="1008">
        <v>0</v>
      </c>
      <c r="F56" s="451"/>
      <c r="G56" s="1178"/>
      <c r="H56" s="1176"/>
    </row>
    <row r="57" spans="1:8" ht="15.75">
      <c r="A57" s="451" t="s">
        <v>613</v>
      </c>
      <c r="B57" s="1272">
        <v>0</v>
      </c>
      <c r="C57" s="1272">
        <v>0</v>
      </c>
      <c r="D57" s="1272">
        <v>0</v>
      </c>
      <c r="E57" s="1008">
        <v>0</v>
      </c>
      <c r="F57" s="451"/>
      <c r="G57" s="1178"/>
      <c r="H57" s="1176"/>
    </row>
    <row r="58" spans="1:8" ht="15.75">
      <c r="A58" s="451" t="s">
        <v>740</v>
      </c>
      <c r="B58" s="1272">
        <v>10400988</v>
      </c>
      <c r="C58" s="1272">
        <v>29387788.060000002</v>
      </c>
      <c r="D58" s="1272">
        <v>18986800.060000002</v>
      </c>
      <c r="E58" s="1008">
        <v>1.8254804312821054</v>
      </c>
      <c r="F58" s="451"/>
      <c r="G58" s="1178"/>
      <c r="H58" s="1176"/>
    </row>
    <row r="59" spans="1:8" ht="15.75">
      <c r="A59" s="451" t="s">
        <v>150</v>
      </c>
      <c r="B59" s="1272">
        <v>31612596</v>
      </c>
      <c r="C59" s="1272">
        <v>22297440</v>
      </c>
      <c r="D59" s="1272">
        <v>-9315156</v>
      </c>
      <c r="E59" s="1008">
        <v>-0.29466596163124348</v>
      </c>
      <c r="F59" s="451"/>
      <c r="G59" s="1178"/>
      <c r="H59" s="1176"/>
    </row>
    <row r="60" spans="1:8" ht="15.75">
      <c r="A60" s="451" t="s">
        <v>151</v>
      </c>
      <c r="B60" s="1272">
        <v>325418</v>
      </c>
      <c r="C60" s="1272">
        <v>0</v>
      </c>
      <c r="D60" s="1272">
        <v>-325418</v>
      </c>
      <c r="E60" s="1008">
        <v>0</v>
      </c>
      <c r="F60" s="451"/>
      <c r="G60" s="1178"/>
      <c r="H60" s="1176"/>
    </row>
    <row r="61" spans="1:8" ht="15.75">
      <c r="A61" s="451" t="s">
        <v>152</v>
      </c>
      <c r="B61" s="1272">
        <v>180300245.69999999</v>
      </c>
      <c r="C61" s="1272">
        <v>194296653</v>
      </c>
      <c r="D61" s="1272">
        <v>13996407.300000012</v>
      </c>
      <c r="E61" s="1008">
        <v>7.762833181763118E-2</v>
      </c>
      <c r="F61" s="451"/>
      <c r="G61" s="1178"/>
      <c r="H61" s="1176"/>
    </row>
    <row r="62" spans="1:8" ht="15.75">
      <c r="A62" s="451" t="s">
        <v>601</v>
      </c>
      <c r="B62" s="1272">
        <v>1139916</v>
      </c>
      <c r="C62" s="1272">
        <v>0</v>
      </c>
      <c r="D62" s="1272">
        <v>-1139916</v>
      </c>
      <c r="E62" s="1008">
        <v>-1</v>
      </c>
      <c r="F62" s="451"/>
      <c r="G62" s="1178"/>
      <c r="H62" s="1176"/>
    </row>
    <row r="63" spans="1:8" ht="15.75">
      <c r="A63" s="451" t="s">
        <v>602</v>
      </c>
      <c r="B63" s="1272">
        <v>22485631</v>
      </c>
      <c r="C63" s="1272">
        <v>24605997</v>
      </c>
      <c r="D63" s="1272">
        <v>2120366</v>
      </c>
      <c r="E63" s="1008">
        <v>9.4298710140711561E-2</v>
      </c>
      <c r="F63" s="451"/>
      <c r="G63" s="1178"/>
      <c r="H63" s="1176"/>
    </row>
    <row r="64" spans="1:8" ht="15.75">
      <c r="A64" s="451" t="s">
        <v>153</v>
      </c>
      <c r="B64" s="1272">
        <v>110955801</v>
      </c>
      <c r="C64" s="1272">
        <v>137110149</v>
      </c>
      <c r="D64" s="1272">
        <v>26154348</v>
      </c>
      <c r="E64" s="1008">
        <v>0.23571861736188082</v>
      </c>
      <c r="F64" s="451"/>
      <c r="G64" s="1178"/>
      <c r="H64" s="1176"/>
    </row>
    <row r="65" spans="1:8" ht="15.75">
      <c r="A65" s="451" t="s">
        <v>154</v>
      </c>
      <c r="B65" s="1272">
        <v>173808992</v>
      </c>
      <c r="C65" s="1272">
        <v>199496257</v>
      </c>
      <c r="D65" s="1272">
        <v>25687265</v>
      </c>
      <c r="E65" s="1008">
        <v>0.14779019603312582</v>
      </c>
      <c r="F65" s="451"/>
      <c r="G65" s="1178"/>
      <c r="H65" s="1176"/>
    </row>
    <row r="66" spans="1:8" ht="15.75">
      <c r="A66" s="451" t="s">
        <v>155</v>
      </c>
      <c r="B66" s="1272">
        <v>3825711</v>
      </c>
      <c r="C66" s="1272">
        <v>4160155</v>
      </c>
      <c r="D66" s="1272">
        <v>334444</v>
      </c>
      <c r="E66" s="1008">
        <v>8.742009001725437E-2</v>
      </c>
      <c r="F66" s="451"/>
      <c r="G66" s="1178"/>
      <c r="H66" s="1176"/>
    </row>
    <row r="67" spans="1:8" ht="15.75">
      <c r="A67" s="1158" t="s">
        <v>145</v>
      </c>
      <c r="B67" s="1271">
        <v>679690762.70000005</v>
      </c>
      <c r="C67" s="1271">
        <v>769610346.45000005</v>
      </c>
      <c r="D67" s="1273">
        <v>89919583.75</v>
      </c>
      <c r="E67" s="1160">
        <v>0.13229484448604811</v>
      </c>
      <c r="G67" s="1178"/>
    </row>
    <row r="68" spans="1:8" ht="15.75" customHeight="1">
      <c r="A68" s="77" t="s">
        <v>1307</v>
      </c>
      <c r="F68" s="969"/>
      <c r="G68" s="969"/>
      <c r="H68" s="1176"/>
    </row>
    <row r="69" spans="1:8" ht="15.75" customHeight="1">
      <c r="A69" s="77" t="s">
        <v>683</v>
      </c>
      <c r="H69" s="1176"/>
    </row>
    <row r="70" spans="1:8" ht="15.75" customHeight="1">
      <c r="A70" s="906" t="s">
        <v>1685</v>
      </c>
      <c r="H70" s="1176"/>
    </row>
    <row r="71" spans="1:8" ht="15.75" customHeight="1">
      <c r="A71" s="77" t="s">
        <v>289</v>
      </c>
      <c r="B71" s="445"/>
      <c r="C71" s="445"/>
      <c r="E71" s="1179"/>
      <c r="H71" s="1176"/>
    </row>
    <row r="72" spans="1:8" ht="15.75" customHeight="1">
      <c r="A72" s="445" t="s">
        <v>464</v>
      </c>
    </row>
  </sheetData>
  <mergeCells count="6">
    <mergeCell ref="A16:A17"/>
    <mergeCell ref="B16:C16"/>
    <mergeCell ref="D16:E16"/>
    <mergeCell ref="A51:A52"/>
    <mergeCell ref="B51:C51"/>
    <mergeCell ref="D51:E51"/>
  </mergeCells>
  <phoneticPr fontId="0" type="noConversion"/>
  <pageMargins left="1.3" right="0.23622047244094491" top="0.71" bottom="0.83" header="0.31496062992125984" footer="0.31496062992125984"/>
  <pageSetup scale="65" orientation="portrait" r:id="rId1"/>
  <drawing r:id="rId2"/>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8">
    <pageSetUpPr fitToPage="1"/>
  </sheetPr>
  <dimension ref="A1:CT685"/>
  <sheetViews>
    <sheetView showGridLines="0" topLeftCell="A47" zoomScale="90" zoomScaleNormal="90" workbookViewId="0">
      <pane xSplit="1" topLeftCell="B1" activePane="topRight" state="frozen"/>
      <selection activeCell="A29" sqref="A29"/>
      <selection pane="topRight" activeCell="D67" sqref="D67"/>
    </sheetView>
  </sheetViews>
  <sheetFormatPr defaultColWidth="14.5703125" defaultRowHeight="15"/>
  <cols>
    <col min="1" max="1" width="56.28515625" style="12" customWidth="1"/>
    <col min="2" max="4" width="14.42578125" style="12" customWidth="1"/>
    <col min="5" max="5" width="17.140625" style="12" customWidth="1"/>
    <col min="6" max="6" width="14.140625" style="12" customWidth="1"/>
    <col min="7" max="7" width="13.85546875" style="12" customWidth="1"/>
    <col min="8" max="8" width="14.85546875" style="13" customWidth="1"/>
    <col min="9" max="9" width="15.28515625" style="12" customWidth="1"/>
    <col min="10" max="10" width="13.7109375" style="12" customWidth="1"/>
    <col min="11" max="11" width="16.28515625" style="12" customWidth="1"/>
    <col min="12" max="12" width="14.42578125" style="12" customWidth="1"/>
    <col min="13" max="13" width="15.85546875" style="12" customWidth="1"/>
    <col min="14" max="14" width="16.42578125" style="12" customWidth="1"/>
    <col min="15" max="26" width="14.5703125" style="10"/>
    <col min="27" max="27" width="14.7109375" style="10" bestFit="1" customWidth="1"/>
    <col min="28" max="87" width="14.5703125" style="10"/>
    <col min="88" max="16384" width="14.5703125" style="12"/>
  </cols>
  <sheetData>
    <row r="1" spans="1:87">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row>
    <row r="2" spans="1:87">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row>
    <row r="3" spans="1:87" ht="15.75">
      <c r="A3" s="78" t="s">
        <v>263</v>
      </c>
      <c r="B3" s="20"/>
      <c r="C3" s="20"/>
      <c r="D3" s="20"/>
      <c r="E3" s="21"/>
      <c r="F3" s="80"/>
      <c r="G3" s="80"/>
      <c r="H3" s="80"/>
      <c r="I3" s="80"/>
      <c r="J3" s="80">
        <v>110</v>
      </c>
      <c r="K3" s="488"/>
      <c r="L3" s="488"/>
      <c r="M3" s="488"/>
      <c r="N3" s="488"/>
      <c r="O3" s="488"/>
      <c r="P3" s="333"/>
      <c r="Q3" s="333"/>
      <c r="R3" s="333"/>
      <c r="S3" s="333"/>
      <c r="T3" s="333"/>
      <c r="U3" s="333"/>
      <c r="V3" s="333"/>
      <c r="W3" s="333"/>
      <c r="X3" s="333"/>
      <c r="Y3" s="333"/>
      <c r="Z3" s="333"/>
      <c r="AA3" s="333">
        <v>129</v>
      </c>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row>
    <row r="4" spans="1:87">
      <c r="K4" s="10"/>
      <c r="L4" s="10"/>
      <c r="M4" s="10"/>
      <c r="N4" s="10"/>
      <c r="P4" s="12"/>
      <c r="Q4" s="12"/>
      <c r="R4" s="12"/>
      <c r="S4" s="12"/>
      <c r="T4" s="8"/>
      <c r="U4" s="8"/>
      <c r="V4" s="8"/>
      <c r="W4" s="8"/>
      <c r="X4" s="8"/>
      <c r="Y4" s="8"/>
      <c r="Z4" s="8"/>
      <c r="AA4" s="8"/>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row>
    <row r="5" spans="1:87">
      <c r="O5" s="12"/>
      <c r="P5" s="12"/>
      <c r="Q5" s="12"/>
      <c r="R5" s="12"/>
      <c r="S5" s="12"/>
      <c r="T5" s="8"/>
      <c r="U5" s="8"/>
      <c r="V5" s="8"/>
      <c r="W5" s="8"/>
      <c r="X5" s="8"/>
      <c r="Y5" s="8"/>
      <c r="Z5" s="8"/>
      <c r="AA5" s="8"/>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row>
    <row r="6" spans="1:87">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row>
    <row r="7" spans="1:87" ht="15.75">
      <c r="A7" s="74"/>
      <c r="B7" s="10"/>
      <c r="C7" s="10"/>
      <c r="D7" s="10"/>
      <c r="E7" s="10"/>
      <c r="F7" s="10"/>
      <c r="G7" s="10"/>
      <c r="H7" s="22"/>
      <c r="I7" s="10"/>
      <c r="J7" s="10"/>
      <c r="K7" s="10"/>
      <c r="L7" s="10"/>
      <c r="M7" s="10"/>
      <c r="N7" s="10"/>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row>
    <row r="8" spans="1:87" ht="15.75">
      <c r="A8" s="303"/>
      <c r="B8" s="10"/>
      <c r="C8" s="10"/>
      <c r="D8" s="10"/>
      <c r="E8" s="10"/>
      <c r="F8" s="10"/>
      <c r="G8" s="10"/>
      <c r="H8" s="22"/>
      <c r="I8" s="10"/>
      <c r="J8" s="10"/>
      <c r="K8" s="10"/>
      <c r="L8" s="10"/>
      <c r="M8" s="10"/>
      <c r="N8" s="10"/>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row>
    <row r="9" spans="1:87" ht="15.75">
      <c r="A9" s="303"/>
      <c r="B9" s="10"/>
      <c r="C9" s="10"/>
      <c r="D9" s="10"/>
      <c r="E9" s="10"/>
      <c r="F9" s="10"/>
      <c r="G9" s="10"/>
      <c r="H9" s="22"/>
      <c r="I9" s="10"/>
      <c r="J9" s="10"/>
      <c r="K9" s="10"/>
      <c r="L9" s="10"/>
      <c r="M9" s="10"/>
      <c r="N9" s="10"/>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row>
    <row r="10" spans="1:87" ht="15.75">
      <c r="A10" s="303"/>
      <c r="B10" s="10"/>
      <c r="C10" s="10"/>
      <c r="D10" s="10"/>
      <c r="E10" s="10"/>
      <c r="F10" s="10"/>
      <c r="G10" s="10"/>
      <c r="H10" s="22"/>
      <c r="I10" s="10"/>
      <c r="J10" s="10"/>
      <c r="K10" s="10"/>
      <c r="L10" s="10"/>
      <c r="M10" s="10"/>
      <c r="N10" s="10"/>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row>
    <row r="11" spans="1:87" ht="15.75">
      <c r="A11" s="303"/>
      <c r="B11" s="10"/>
      <c r="C11" s="10"/>
      <c r="D11" s="10"/>
      <c r="E11" s="10"/>
      <c r="F11" s="10"/>
      <c r="G11" s="10"/>
      <c r="H11" s="22"/>
      <c r="I11" s="10"/>
      <c r="J11" s="10"/>
      <c r="K11" s="10"/>
      <c r="L11" s="10"/>
      <c r="M11" s="10"/>
      <c r="N11" s="10"/>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row>
    <row r="12" spans="1:87">
      <c r="A12" s="3"/>
      <c r="B12" s="3"/>
      <c r="C12" s="3"/>
      <c r="D12" s="3"/>
      <c r="E12" s="3"/>
      <c r="F12" s="3"/>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row>
    <row r="13" spans="1:87" ht="15.75">
      <c r="A13" s="74" t="s">
        <v>274</v>
      </c>
      <c r="B13" s="3"/>
      <c r="C13" s="3"/>
      <c r="D13" s="3"/>
      <c r="E13" s="3"/>
      <c r="F13" s="3"/>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row>
    <row r="14" spans="1:87" ht="15.75">
      <c r="A14" s="303" t="s">
        <v>678</v>
      </c>
      <c r="B14" s="3"/>
      <c r="C14" s="3"/>
      <c r="D14" s="3"/>
      <c r="E14" s="3"/>
      <c r="F14" s="3"/>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row>
    <row r="15" spans="1:87" ht="15.75">
      <c r="A15" s="297" t="s">
        <v>451</v>
      </c>
      <c r="B15" s="3"/>
      <c r="C15" s="3"/>
      <c r="D15" s="3"/>
      <c r="E15" s="3"/>
      <c r="F15" s="3"/>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row>
    <row r="16" spans="1:87" ht="15.75">
      <c r="A16" s="928" t="s">
        <v>1583</v>
      </c>
      <c r="B16" s="3"/>
      <c r="C16" s="3"/>
      <c r="D16" s="3"/>
      <c r="E16" s="3"/>
      <c r="F16" s="3"/>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row>
    <row r="17" spans="1:87">
      <c r="A17" s="10" t="s">
        <v>434</v>
      </c>
      <c r="B17" s="3"/>
      <c r="C17" s="3"/>
      <c r="D17" s="3"/>
      <c r="E17" s="3"/>
      <c r="F17" s="3"/>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row>
    <row r="18" spans="1:87">
      <c r="A18" s="1644" t="s">
        <v>286</v>
      </c>
      <c r="B18" s="1659">
        <v>2007</v>
      </c>
      <c r="C18" s="1659">
        <v>2008</v>
      </c>
      <c r="D18" s="1659">
        <v>2009</v>
      </c>
      <c r="E18" s="1659">
        <v>2010</v>
      </c>
      <c r="F18" s="1659">
        <v>2011</v>
      </c>
      <c r="G18" s="1659">
        <v>2012</v>
      </c>
      <c r="H18" s="1659">
        <v>2013</v>
      </c>
      <c r="I18" s="1659">
        <v>2014</v>
      </c>
      <c r="J18" s="1659">
        <v>2015</v>
      </c>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row>
    <row r="19" spans="1:87" ht="13.5" customHeight="1" thickBot="1">
      <c r="A19" s="1658"/>
      <c r="B19" s="1660">
        <v>2007</v>
      </c>
      <c r="C19" s="1660">
        <v>2008</v>
      </c>
      <c r="D19" s="1660">
        <v>2009</v>
      </c>
      <c r="E19" s="1660">
        <v>2010</v>
      </c>
      <c r="F19" s="1660"/>
      <c r="G19" s="1660"/>
      <c r="H19" s="1660"/>
      <c r="I19" s="1660"/>
      <c r="J19" s="1660"/>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row>
    <row r="20" spans="1:87" ht="18.75" customHeight="1" thickTop="1" thickBot="1">
      <c r="A20" s="477" t="s">
        <v>103</v>
      </c>
      <c r="B20" s="499">
        <v>29121.089999999997</v>
      </c>
      <c r="C20" s="489">
        <v>37992.17</v>
      </c>
      <c r="D20" s="490">
        <v>29934243350.589996</v>
      </c>
      <c r="E20" s="491">
        <v>32211.916976500004</v>
      </c>
      <c r="F20" s="882">
        <v>40594.871733610009</v>
      </c>
      <c r="G20" s="912">
        <v>49488559816.610001</v>
      </c>
      <c r="H20" s="912">
        <v>56409966605.290001</v>
      </c>
      <c r="I20" s="912">
        <v>64321790461.840004</v>
      </c>
      <c r="J20" s="912">
        <v>69411900842.520004</v>
      </c>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row>
    <row r="21" spans="1:87" ht="15.75">
      <c r="A21" s="480" t="s">
        <v>104</v>
      </c>
      <c r="B21" s="258">
        <v>4851.2700000000004</v>
      </c>
      <c r="C21" s="258">
        <v>7123.66</v>
      </c>
      <c r="D21" s="492">
        <v>8713396581.2399998</v>
      </c>
      <c r="E21" s="493">
        <v>7008.4942755800002</v>
      </c>
      <c r="F21" s="482">
        <v>5069.9700257700006</v>
      </c>
      <c r="G21" s="914">
        <v>6022927409.3000002</v>
      </c>
      <c r="H21" s="914">
        <v>4345191460.79</v>
      </c>
      <c r="I21" s="914">
        <v>3887529620.3099999</v>
      </c>
      <c r="J21" s="914">
        <v>4086798249.0100002</v>
      </c>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row>
    <row r="22" spans="1:87" ht="15.75">
      <c r="A22" s="480" t="s">
        <v>105</v>
      </c>
      <c r="B22" s="258">
        <v>5413.25</v>
      </c>
      <c r="C22" s="258">
        <v>6532.8</v>
      </c>
      <c r="D22" s="492">
        <v>6606668119.8899994</v>
      </c>
      <c r="E22" s="493">
        <v>9760.6273844000007</v>
      </c>
      <c r="F22" s="482">
        <v>16798.32552178</v>
      </c>
      <c r="G22" s="914">
        <v>17960406601.880001</v>
      </c>
      <c r="H22" s="914">
        <v>21286117840.48</v>
      </c>
      <c r="I22" s="914">
        <v>19695533987.740005</v>
      </c>
      <c r="J22" s="914">
        <v>20598854198.139999</v>
      </c>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row>
    <row r="23" spans="1:87" ht="15.75">
      <c r="A23" s="480" t="s">
        <v>106</v>
      </c>
      <c r="B23" s="258">
        <v>17260.329999999998</v>
      </c>
      <c r="C23" s="258">
        <v>21848.5</v>
      </c>
      <c r="D23" s="492">
        <v>11839816409.690001</v>
      </c>
      <c r="E23" s="493">
        <v>12482.54524143</v>
      </c>
      <c r="F23" s="482">
        <v>15464.1861663</v>
      </c>
      <c r="G23" s="914">
        <v>20764567304.259998</v>
      </c>
      <c r="H23" s="914">
        <v>24518521800.259998</v>
      </c>
      <c r="I23" s="914">
        <v>32960084727.270004</v>
      </c>
      <c r="J23" s="914">
        <v>36323065348.779999</v>
      </c>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row>
    <row r="24" spans="1:87" ht="15.75">
      <c r="A24" s="480" t="s">
        <v>107</v>
      </c>
      <c r="B24" s="258">
        <v>1596.24</v>
      </c>
      <c r="C24" s="258">
        <v>2487.2100000000005</v>
      </c>
      <c r="D24" s="492">
        <v>2774362239.77</v>
      </c>
      <c r="E24" s="493">
        <v>2960.2500750900003</v>
      </c>
      <c r="F24" s="482">
        <v>3262.3900197599996</v>
      </c>
      <c r="G24" s="914">
        <v>4740658501.1700001</v>
      </c>
      <c r="H24" s="914">
        <v>6260135503.7599993</v>
      </c>
      <c r="I24" s="914">
        <v>7778642126.5199995</v>
      </c>
      <c r="J24" s="914">
        <v>8403183046.5900011</v>
      </c>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row>
    <row r="25" spans="1:87" ht="16.5" thickBot="1">
      <c r="A25" s="477" t="s">
        <v>108</v>
      </c>
      <c r="B25" s="540">
        <v>377245.9800000001</v>
      </c>
      <c r="C25" s="489">
        <v>473500.09</v>
      </c>
      <c r="D25" s="490">
        <v>434188568416.36011</v>
      </c>
      <c r="E25" s="491">
        <v>521514.90429736004</v>
      </c>
      <c r="F25" s="770">
        <v>606084.66460914002</v>
      </c>
      <c r="G25" s="912">
        <v>659578181282.12012</v>
      </c>
      <c r="H25" s="912">
        <v>703747798253.6499</v>
      </c>
      <c r="I25" s="912">
        <v>808067050044.31006</v>
      </c>
      <c r="J25" s="912">
        <v>810960023533.41003</v>
      </c>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row>
    <row r="26" spans="1:87" ht="15.75">
      <c r="A26" s="483" t="s">
        <v>109</v>
      </c>
      <c r="B26" s="500">
        <v>45803.66</v>
      </c>
      <c r="C26" s="494">
        <v>64787.799999999996</v>
      </c>
      <c r="D26" s="495">
        <v>59662372570.429993</v>
      </c>
      <c r="E26" s="496">
        <v>73933.349365360002</v>
      </c>
      <c r="F26" s="484">
        <v>87150.76041860001</v>
      </c>
      <c r="G26" s="913">
        <v>96321562544.960037</v>
      </c>
      <c r="H26" s="913">
        <v>82435383997.219986</v>
      </c>
      <c r="I26" s="1242">
        <v>119257281612.36005</v>
      </c>
      <c r="J26" s="1242">
        <v>133150018266.05</v>
      </c>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row>
    <row r="27" spans="1:87" ht="15.75">
      <c r="A27" s="483" t="s">
        <v>110</v>
      </c>
      <c r="B27" s="500">
        <v>1960.05</v>
      </c>
      <c r="C27" s="494">
        <v>4694.6099999999997</v>
      </c>
      <c r="D27" s="495">
        <v>6638488392.5300007</v>
      </c>
      <c r="E27" s="496">
        <v>6716.6416714299985</v>
      </c>
      <c r="F27" s="484">
        <v>9975.2881811700008</v>
      </c>
      <c r="G27" s="913">
        <v>14429820597.379999</v>
      </c>
      <c r="H27" s="913">
        <v>59484054574.900002</v>
      </c>
      <c r="I27" s="1242">
        <v>77525092711.169998</v>
      </c>
      <c r="J27" s="1242">
        <v>63574404222.840004</v>
      </c>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row>
    <row r="28" spans="1:87" ht="15.75">
      <c r="A28" s="483" t="s">
        <v>111</v>
      </c>
      <c r="B28" s="500">
        <v>329482.27</v>
      </c>
      <c r="C28" s="494">
        <v>404017.67999999993</v>
      </c>
      <c r="D28" s="495">
        <v>367887707453.39996</v>
      </c>
      <c r="E28" s="496">
        <v>440864.91326056997</v>
      </c>
      <c r="F28" s="484">
        <v>508958.61600936996</v>
      </c>
      <c r="G28" s="913">
        <v>548826798139.78003</v>
      </c>
      <c r="H28" s="913">
        <v>561828359681.52991</v>
      </c>
      <c r="I28" s="913">
        <v>611284675720.78003</v>
      </c>
      <c r="J28" s="913">
        <v>614235601044.52002</v>
      </c>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row>
    <row r="29" spans="1:87" ht="15.75">
      <c r="A29" s="485" t="s">
        <v>113</v>
      </c>
      <c r="B29" s="261">
        <v>10612</v>
      </c>
      <c r="C29" s="258">
        <v>11523.880000000001</v>
      </c>
      <c r="D29" s="492">
        <v>11577383882.810001</v>
      </c>
      <c r="E29" s="497">
        <v>13774.166511969999</v>
      </c>
      <c r="F29" s="482">
        <v>13447.93732843</v>
      </c>
      <c r="G29" s="914">
        <v>13396528222.1</v>
      </c>
      <c r="H29" s="914">
        <v>15233857144.959999</v>
      </c>
      <c r="I29" s="914">
        <v>16639530691.91</v>
      </c>
      <c r="J29" s="914">
        <v>18256468299.289997</v>
      </c>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row>
    <row r="30" spans="1:87" ht="15.75">
      <c r="A30" s="485" t="s">
        <v>112</v>
      </c>
      <c r="B30" s="261">
        <v>10858.689999999999</v>
      </c>
      <c r="C30" s="258">
        <v>14118.18</v>
      </c>
      <c r="D30" s="492">
        <v>19639360147.329998</v>
      </c>
      <c r="E30" s="497">
        <v>21396.913190579999</v>
      </c>
      <c r="F30" s="482">
        <v>22741.62030902</v>
      </c>
      <c r="G30" s="914">
        <v>22320430805.900002</v>
      </c>
      <c r="H30" s="914">
        <v>24730415589.52</v>
      </c>
      <c r="I30" s="914">
        <v>26428043574.870003</v>
      </c>
      <c r="J30" s="914">
        <v>28167029328.27</v>
      </c>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row>
    <row r="31" spans="1:87" ht="15.75">
      <c r="A31" s="485" t="s">
        <v>287</v>
      </c>
      <c r="B31" s="261">
        <v>10573.16</v>
      </c>
      <c r="C31" s="258">
        <v>14505.379999999997</v>
      </c>
      <c r="D31" s="492">
        <v>13465195074.26</v>
      </c>
      <c r="E31" s="497">
        <v>17005.781919159999</v>
      </c>
      <c r="F31" s="482">
        <v>20462.373430650001</v>
      </c>
      <c r="G31" s="914">
        <v>22606527162.890003</v>
      </c>
      <c r="H31" s="914">
        <v>21651812729.57</v>
      </c>
      <c r="I31" s="914">
        <v>21292755332.450005</v>
      </c>
      <c r="J31" s="914">
        <v>20279611001.650002</v>
      </c>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row>
    <row r="32" spans="1:87" ht="15.75">
      <c r="A32" s="485" t="s">
        <v>114</v>
      </c>
      <c r="B32" s="261">
        <v>11731.429999999998</v>
      </c>
      <c r="C32" s="258">
        <v>13066.39</v>
      </c>
      <c r="D32" s="492">
        <v>15227843747.069998</v>
      </c>
      <c r="E32" s="497">
        <v>17923.784457470003</v>
      </c>
      <c r="F32" s="482">
        <v>17443.262580409999</v>
      </c>
      <c r="G32" s="914">
        <v>22008658597.609997</v>
      </c>
      <c r="H32" s="914">
        <v>21248395021.940002</v>
      </c>
      <c r="I32" s="914">
        <v>21541822202.540001</v>
      </c>
      <c r="J32" s="914">
        <v>19334103828.860001</v>
      </c>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row>
    <row r="33" spans="1:87" ht="15.75">
      <c r="A33" s="485" t="s">
        <v>115</v>
      </c>
      <c r="B33" s="261">
        <v>46805.270000000004</v>
      </c>
      <c r="C33" s="258">
        <v>51322.590000000004</v>
      </c>
      <c r="D33" s="492">
        <v>51663838795.769997</v>
      </c>
      <c r="E33" s="497">
        <v>60603.985524800002</v>
      </c>
      <c r="F33" s="482">
        <v>61720.763103250007</v>
      </c>
      <c r="G33" s="914">
        <v>66702838113.819992</v>
      </c>
      <c r="H33" s="914">
        <v>71379180558.210007</v>
      </c>
      <c r="I33" s="914">
        <v>76391832237.73999</v>
      </c>
      <c r="J33" s="914">
        <v>85790497883.149994</v>
      </c>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row>
    <row r="34" spans="1:87" ht="15.75">
      <c r="A34" s="485" t="s">
        <v>116</v>
      </c>
      <c r="B34" s="261">
        <v>1429.74</v>
      </c>
      <c r="C34" s="258">
        <v>1760.99</v>
      </c>
      <c r="D34" s="492">
        <v>2750923795.6700001</v>
      </c>
      <c r="E34" s="497">
        <v>3305.2575169000002</v>
      </c>
      <c r="F34" s="482">
        <v>2992.1644713999999</v>
      </c>
      <c r="G34" s="914">
        <v>3878737659.1900005</v>
      </c>
      <c r="H34" s="914">
        <v>3771294171.5200009</v>
      </c>
      <c r="I34" s="914">
        <v>4315105679.1100006</v>
      </c>
      <c r="J34" s="914">
        <v>5132487138.8000002</v>
      </c>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row>
    <row r="35" spans="1:87" ht="15.75">
      <c r="A35" s="485" t="s">
        <v>117</v>
      </c>
      <c r="B35" s="261">
        <v>12896.689999999997</v>
      </c>
      <c r="C35" s="258">
        <v>14957.379999999997</v>
      </c>
      <c r="D35" s="492">
        <v>14059994419.790001</v>
      </c>
      <c r="E35" s="497">
        <v>16667.080883910003</v>
      </c>
      <c r="F35" s="482">
        <v>19729.313191980003</v>
      </c>
      <c r="G35" s="914">
        <v>20473023471.079998</v>
      </c>
      <c r="H35" s="914">
        <v>21013084723.450005</v>
      </c>
      <c r="I35" s="914">
        <v>25691959568.130001</v>
      </c>
      <c r="J35" s="914">
        <v>28757029499.529999</v>
      </c>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row>
    <row r="36" spans="1:87" ht="15.75">
      <c r="A36" s="485" t="s">
        <v>118</v>
      </c>
      <c r="B36" s="261">
        <v>5648.34</v>
      </c>
      <c r="C36" s="258">
        <v>8565.32</v>
      </c>
      <c r="D36" s="492">
        <v>8507578122.8899994</v>
      </c>
      <c r="E36" s="497">
        <v>10543.60027504</v>
      </c>
      <c r="F36" s="482">
        <v>16534.14021949</v>
      </c>
      <c r="G36" s="914">
        <v>16249457947.129999</v>
      </c>
      <c r="H36" s="914">
        <v>17056008863.619999</v>
      </c>
      <c r="I36" s="914">
        <v>19897957875.400002</v>
      </c>
      <c r="J36" s="914">
        <v>20862983959.070004</v>
      </c>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row>
    <row r="37" spans="1:87" ht="15.75">
      <c r="A37" s="485" t="s">
        <v>119</v>
      </c>
      <c r="B37" s="261">
        <v>2051.1700000000005</v>
      </c>
      <c r="C37" s="258">
        <v>3042.9500000000003</v>
      </c>
      <c r="D37" s="492">
        <v>2300052326.8200002</v>
      </c>
      <c r="E37" s="497">
        <v>2641.7611228300002</v>
      </c>
      <c r="F37" s="482">
        <v>4267.0106796600003</v>
      </c>
      <c r="G37" s="914">
        <v>5121041673.2399998</v>
      </c>
      <c r="H37" s="914">
        <v>5649238494.3599997</v>
      </c>
      <c r="I37" s="914">
        <v>5116708156.2699995</v>
      </c>
      <c r="J37" s="914">
        <v>5887971742.7900009</v>
      </c>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row>
    <row r="38" spans="1:87" ht="15.75">
      <c r="A38" s="485" t="s">
        <v>120</v>
      </c>
      <c r="B38" s="261">
        <v>6024.2000000000007</v>
      </c>
      <c r="C38" s="258">
        <v>7138.15</v>
      </c>
      <c r="D38" s="492">
        <v>6852805411.8199997</v>
      </c>
      <c r="E38" s="497">
        <v>8533.2021301900004</v>
      </c>
      <c r="F38" s="482">
        <v>10147.70229067</v>
      </c>
      <c r="G38" s="914">
        <v>10528223036.48</v>
      </c>
      <c r="H38" s="914">
        <v>11471269362.519999</v>
      </c>
      <c r="I38" s="914">
        <v>18046455549.98</v>
      </c>
      <c r="J38" s="914">
        <v>24346983025.950001</v>
      </c>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row>
    <row r="39" spans="1:87" ht="15.75">
      <c r="A39" s="485" t="s">
        <v>121</v>
      </c>
      <c r="B39" s="261">
        <v>6441.7999999999993</v>
      </c>
      <c r="C39" s="258">
        <v>7734.0300000000007</v>
      </c>
      <c r="D39" s="492">
        <v>10958367405.65</v>
      </c>
      <c r="E39" s="497">
        <v>11359.794811349997</v>
      </c>
      <c r="F39" s="482">
        <v>11836.870461969998</v>
      </c>
      <c r="G39" s="914">
        <v>13675689438.840002</v>
      </c>
      <c r="H39" s="914">
        <v>12926307126.549997</v>
      </c>
      <c r="I39" s="914">
        <v>13952659193.130001</v>
      </c>
      <c r="J39" s="914">
        <v>15302645889.370001</v>
      </c>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row>
    <row r="40" spans="1:87" ht="15.75">
      <c r="A40" s="485" t="s">
        <v>122</v>
      </c>
      <c r="B40" s="261">
        <v>16323.59</v>
      </c>
      <c r="C40" s="258">
        <v>18180.999999999996</v>
      </c>
      <c r="D40" s="492">
        <v>16349366391.93</v>
      </c>
      <c r="E40" s="497">
        <v>18718.969974880005</v>
      </c>
      <c r="F40" s="482">
        <v>21891.936684800003</v>
      </c>
      <c r="G40" s="914">
        <v>21779941854.519997</v>
      </c>
      <c r="H40" s="914">
        <v>20846062431.98</v>
      </c>
      <c r="I40" s="914">
        <v>22429146716.520004</v>
      </c>
      <c r="J40" s="914">
        <v>21515837025.84</v>
      </c>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row>
    <row r="41" spans="1:87" ht="15.75">
      <c r="A41" s="485" t="s">
        <v>123</v>
      </c>
      <c r="B41" s="261">
        <v>11429.949999999997</v>
      </c>
      <c r="C41" s="258">
        <v>12692.67</v>
      </c>
      <c r="D41" s="492">
        <v>10739386709.200001</v>
      </c>
      <c r="E41" s="497">
        <v>11526.020322210003</v>
      </c>
      <c r="F41" s="482">
        <v>13395.909258769998</v>
      </c>
      <c r="G41" s="914">
        <v>15297129943.859999</v>
      </c>
      <c r="H41" s="914">
        <v>16315122387.589998</v>
      </c>
      <c r="I41" s="914">
        <v>16735382291.09</v>
      </c>
      <c r="J41" s="914">
        <v>17239940806.700001</v>
      </c>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row>
    <row r="42" spans="1:87" ht="15.75">
      <c r="A42" s="485" t="s">
        <v>124</v>
      </c>
      <c r="B42" s="261">
        <v>4234.71</v>
      </c>
      <c r="C42" s="258">
        <v>5125.3700000000008</v>
      </c>
      <c r="D42" s="492">
        <v>3995310427.4100008</v>
      </c>
      <c r="E42" s="497">
        <v>4260.9122261699995</v>
      </c>
      <c r="F42" s="482">
        <v>4447.4070256900004</v>
      </c>
      <c r="G42" s="914">
        <v>4531275519.6499996</v>
      </c>
      <c r="H42" s="914">
        <v>4502322947.1700001</v>
      </c>
      <c r="I42" s="914">
        <v>5497275192.8000011</v>
      </c>
      <c r="J42" s="914">
        <v>6227356303.9400005</v>
      </c>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row>
    <row r="43" spans="1:87" ht="15.75">
      <c r="A43" s="485" t="s">
        <v>125</v>
      </c>
      <c r="B43" s="261">
        <v>1059.3500000000001</v>
      </c>
      <c r="C43" s="258">
        <v>1218.6200000000001</v>
      </c>
      <c r="D43" s="492">
        <v>1428367541.9699998</v>
      </c>
      <c r="E43" s="497">
        <v>1272.3316475700001</v>
      </c>
      <c r="F43" s="482">
        <v>1019.46647031</v>
      </c>
      <c r="G43" s="914">
        <v>1349786350.2399998</v>
      </c>
      <c r="H43" s="914">
        <v>1751950011.8699999</v>
      </c>
      <c r="I43" s="914">
        <v>2050057431.3599999</v>
      </c>
      <c r="J43" s="914">
        <v>1978816918.6900001</v>
      </c>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row>
    <row r="44" spans="1:87" ht="15.75">
      <c r="A44" s="485" t="s">
        <v>288</v>
      </c>
      <c r="B44" s="261">
        <v>63636.1</v>
      </c>
      <c r="C44" s="258">
        <v>90101.390000000014</v>
      </c>
      <c r="D44" s="492">
        <v>63062512159.110008</v>
      </c>
      <c r="E44" s="497">
        <v>82695.482013360001</v>
      </c>
      <c r="F44" s="482">
        <v>109972.26263142999</v>
      </c>
      <c r="G44" s="914">
        <v>119300658960.84</v>
      </c>
      <c r="H44" s="914">
        <v>116008166913.02</v>
      </c>
      <c r="I44" s="914">
        <v>114256520483.35001</v>
      </c>
      <c r="J44" s="914">
        <v>76767218987.440002</v>
      </c>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row>
    <row r="45" spans="1:87" ht="15.75">
      <c r="A45" s="485" t="s">
        <v>354</v>
      </c>
      <c r="B45" s="261">
        <v>6630.21</v>
      </c>
      <c r="C45" s="258">
        <v>7907.3799999999992</v>
      </c>
      <c r="D45" s="492">
        <v>7575832625.2600002</v>
      </c>
      <c r="E45" s="497">
        <v>9359.4869823000008</v>
      </c>
      <c r="F45" s="482">
        <v>9685.5127112499995</v>
      </c>
      <c r="G45" s="914">
        <v>9314713024.7200012</v>
      </c>
      <c r="H45" s="914">
        <v>10541615663.84</v>
      </c>
      <c r="I45" s="914">
        <v>13246023125.9</v>
      </c>
      <c r="J45" s="914">
        <v>14271420420.34</v>
      </c>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row>
    <row r="46" spans="1:87" ht="15.75">
      <c r="A46" s="485" t="s">
        <v>126</v>
      </c>
      <c r="B46" s="261">
        <v>1565.97</v>
      </c>
      <c r="C46" s="258">
        <v>1769.1899999999998</v>
      </c>
      <c r="D46" s="492">
        <v>513847303.94999999</v>
      </c>
      <c r="E46" s="497">
        <v>432.56603977999998</v>
      </c>
      <c r="F46" s="482">
        <v>376.06314680000003</v>
      </c>
      <c r="G46" s="914">
        <v>300604497.86999995</v>
      </c>
      <c r="H46" s="914">
        <v>277139285.17000002</v>
      </c>
      <c r="I46" s="914">
        <v>298217381.60000002</v>
      </c>
      <c r="J46" s="914">
        <v>380586767.77000004</v>
      </c>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row>
    <row r="47" spans="1:87" ht="15.75">
      <c r="A47" s="485" t="s">
        <v>179</v>
      </c>
      <c r="B47" s="261">
        <v>11818.249999999998</v>
      </c>
      <c r="C47" s="258">
        <v>13340.81</v>
      </c>
      <c r="D47" s="492">
        <v>13329007535.450001</v>
      </c>
      <c r="E47" s="497">
        <v>15909.447567090001</v>
      </c>
      <c r="F47" s="482">
        <v>17593.881550450002</v>
      </c>
      <c r="G47" s="914">
        <v>20380267273.499996</v>
      </c>
      <c r="H47" s="914">
        <v>21904273896.880001</v>
      </c>
      <c r="I47" s="914">
        <v>25597940852.350002</v>
      </c>
      <c r="J47" s="914">
        <v>27397863541.190002</v>
      </c>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row>
    <row r="48" spans="1:87" ht="15.75">
      <c r="A48" s="485" t="s">
        <v>127</v>
      </c>
      <c r="B48" s="261">
        <v>4427.3500000000004</v>
      </c>
      <c r="C48" s="258">
        <v>4396.9800000000005</v>
      </c>
      <c r="D48" s="492">
        <v>4832436165.5500002</v>
      </c>
      <c r="E48" s="497">
        <v>6503.1780701499993</v>
      </c>
      <c r="F48" s="482">
        <v>6681.1897880699989</v>
      </c>
      <c r="G48" s="914">
        <v>6340373222.5899982</v>
      </c>
      <c r="H48" s="914">
        <v>6921366521.2999992</v>
      </c>
      <c r="I48" s="914">
        <v>8898058142.1999989</v>
      </c>
      <c r="J48" s="914">
        <v>11802387013.1</v>
      </c>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row>
    <row r="49" spans="1:87" ht="15.75">
      <c r="A49" s="485" t="s">
        <v>128</v>
      </c>
      <c r="B49" s="261">
        <v>14172.85</v>
      </c>
      <c r="C49" s="258">
        <v>20286.5</v>
      </c>
      <c r="D49" s="492">
        <v>17198290499.950001</v>
      </c>
      <c r="E49" s="497">
        <v>19989.6035419</v>
      </c>
      <c r="F49" s="482">
        <v>21184.585583709999</v>
      </c>
      <c r="G49" s="914">
        <v>21600391887.43</v>
      </c>
      <c r="H49" s="914">
        <v>23219596676.68</v>
      </c>
      <c r="I49" s="914">
        <v>23989337623.869995</v>
      </c>
      <c r="J49" s="914">
        <v>25735842088.41</v>
      </c>
      <c r="K49" s="10"/>
      <c r="L49" s="10"/>
      <c r="M49" s="10"/>
      <c r="N49" s="10"/>
      <c r="BV49" s="12"/>
      <c r="BW49" s="12"/>
      <c r="BX49" s="12"/>
      <c r="BY49" s="12"/>
      <c r="BZ49" s="12"/>
      <c r="CA49" s="12"/>
      <c r="CB49" s="12"/>
      <c r="CC49" s="12"/>
      <c r="CD49" s="12"/>
      <c r="CE49" s="12"/>
      <c r="CF49" s="12"/>
      <c r="CG49" s="12"/>
      <c r="CH49" s="12"/>
      <c r="CI49" s="12"/>
    </row>
    <row r="50" spans="1:87" ht="15.75">
      <c r="A50" s="485" t="s">
        <v>501</v>
      </c>
      <c r="B50" s="261">
        <v>21368.920000000002</v>
      </c>
      <c r="C50" s="258">
        <v>28114.350000000006</v>
      </c>
      <c r="D50" s="492">
        <v>18796912360.27</v>
      </c>
      <c r="E50" s="497">
        <v>21821.782973149999</v>
      </c>
      <c r="F50" s="482">
        <v>28171.222658510003</v>
      </c>
      <c r="G50" s="914">
        <v>25522962363.669994</v>
      </c>
      <c r="H50" s="914">
        <v>24494525348.23</v>
      </c>
      <c r="I50" s="914">
        <v>27207165007.02</v>
      </c>
      <c r="J50" s="914">
        <v>29294300819.610008</v>
      </c>
      <c r="K50" s="10"/>
      <c r="L50" s="10"/>
      <c r="M50" s="10"/>
      <c r="N50" s="10"/>
      <c r="BV50" s="12"/>
      <c r="BW50" s="12"/>
      <c r="BX50" s="12"/>
      <c r="BY50" s="12"/>
      <c r="BZ50" s="12"/>
      <c r="CA50" s="12"/>
      <c r="CB50" s="12"/>
      <c r="CC50" s="12"/>
      <c r="CD50" s="12"/>
      <c r="CE50" s="12"/>
      <c r="CF50" s="12"/>
      <c r="CG50" s="12"/>
      <c r="CH50" s="12"/>
      <c r="CI50" s="12"/>
    </row>
    <row r="51" spans="1:87" ht="15.75">
      <c r="A51" s="485" t="s">
        <v>129</v>
      </c>
      <c r="B51" s="261">
        <v>47742.53</v>
      </c>
      <c r="C51" s="258">
        <v>53148.180000000008</v>
      </c>
      <c r="D51" s="492">
        <v>53063094603.470001</v>
      </c>
      <c r="E51" s="497">
        <v>64619.803557809988</v>
      </c>
      <c r="F51" s="482">
        <v>73216.020432649995</v>
      </c>
      <c r="G51" s="914">
        <v>86147537112.610016</v>
      </c>
      <c r="H51" s="914">
        <v>88915353811.579987</v>
      </c>
      <c r="I51" s="914">
        <v>101764721411.18999</v>
      </c>
      <c r="J51" s="914">
        <v>109506218754.75998</v>
      </c>
      <c r="K51" s="10"/>
      <c r="L51" s="10"/>
      <c r="M51" s="10"/>
      <c r="N51" s="10"/>
      <c r="BV51" s="12"/>
      <c r="BW51" s="12"/>
      <c r="BX51" s="12"/>
      <c r="BY51" s="12"/>
      <c r="BZ51" s="12"/>
      <c r="CA51" s="12"/>
      <c r="CB51" s="12"/>
      <c r="CC51" s="12"/>
      <c r="CD51" s="12"/>
      <c r="CE51" s="12"/>
      <c r="CF51" s="12"/>
      <c r="CG51" s="12"/>
      <c r="CH51" s="12"/>
      <c r="CI51" s="12"/>
    </row>
    <row r="52" spans="1:87" ht="16.5" thickBot="1">
      <c r="A52" s="477" t="s">
        <v>130</v>
      </c>
      <c r="B52" s="501">
        <v>1027221.05</v>
      </c>
      <c r="C52" s="489">
        <v>1254807.3699999999</v>
      </c>
      <c r="D52" s="490">
        <v>1197862474856.6401</v>
      </c>
      <c r="E52" s="491">
        <v>1366553.2337944799</v>
      </c>
      <c r="F52" s="770">
        <v>1555168.4853040602</v>
      </c>
      <c r="G52" s="912">
        <v>1822137455742.05</v>
      </c>
      <c r="H52" s="912">
        <v>1869497435451.2</v>
      </c>
      <c r="I52" s="912">
        <v>2048827426711.9404</v>
      </c>
      <c r="J52" s="912">
        <v>2210011481115.8135</v>
      </c>
      <c r="K52" s="10"/>
      <c r="L52" s="10"/>
      <c r="M52" s="10"/>
      <c r="N52" s="10"/>
      <c r="BV52" s="12"/>
      <c r="BW52" s="12"/>
      <c r="BX52" s="12"/>
      <c r="BY52" s="12"/>
      <c r="BZ52" s="12"/>
      <c r="CA52" s="12"/>
      <c r="CB52" s="12"/>
      <c r="CC52" s="12"/>
      <c r="CD52" s="12"/>
      <c r="CE52" s="12"/>
      <c r="CF52" s="12"/>
      <c r="CG52" s="12"/>
      <c r="CH52" s="12"/>
      <c r="CI52" s="12"/>
    </row>
    <row r="53" spans="1:87" ht="15.75">
      <c r="A53" s="483" t="s">
        <v>131</v>
      </c>
      <c r="B53" s="494">
        <v>204.49999999999997</v>
      </c>
      <c r="C53" s="494">
        <v>27574.98</v>
      </c>
      <c r="D53" s="495">
        <v>367638926.95999998</v>
      </c>
      <c r="E53" s="496">
        <v>274.06996005999997</v>
      </c>
      <c r="F53" s="484">
        <v>2114.9119551899998</v>
      </c>
      <c r="G53" s="915">
        <v>2189380896.8800001</v>
      </c>
      <c r="H53" s="915">
        <v>2659277450.9200001</v>
      </c>
      <c r="I53" s="1242">
        <v>3017075662.5599995</v>
      </c>
      <c r="J53" s="1242">
        <v>3481400432.7000003</v>
      </c>
      <c r="K53" s="813"/>
      <c r="L53" s="10"/>
      <c r="M53" s="10"/>
      <c r="N53" s="10"/>
      <c r="BV53" s="12"/>
      <c r="BW53" s="12"/>
      <c r="BX53" s="12"/>
      <c r="BY53" s="12"/>
      <c r="BZ53" s="12"/>
      <c r="CA53" s="12"/>
      <c r="CB53" s="12"/>
      <c r="CC53" s="12"/>
      <c r="CD53" s="12"/>
      <c r="CE53" s="12"/>
      <c r="CF53" s="12"/>
      <c r="CG53" s="12"/>
      <c r="CH53" s="12"/>
      <c r="CI53" s="12"/>
    </row>
    <row r="54" spans="1:87" ht="15.75">
      <c r="A54" s="483" t="s">
        <v>132</v>
      </c>
      <c r="B54" s="494">
        <v>25608.14</v>
      </c>
      <c r="C54" s="494">
        <v>31172.85</v>
      </c>
      <c r="D54" s="495">
        <v>29879134127.02</v>
      </c>
      <c r="E54" s="496">
        <v>32979.922329269997</v>
      </c>
      <c r="F54" s="484">
        <v>32679.865566700006</v>
      </c>
      <c r="G54" s="915">
        <v>37817952049.830017</v>
      </c>
      <c r="H54" s="915">
        <v>38540054279.299995</v>
      </c>
      <c r="I54" s="1242">
        <v>44838169790.780022</v>
      </c>
      <c r="J54" s="1242">
        <v>48446275423.520012</v>
      </c>
      <c r="K54"/>
      <c r="L54"/>
      <c r="M54" s="10"/>
      <c r="N54" s="10"/>
      <c r="BV54" s="12"/>
      <c r="BW54" s="12"/>
      <c r="BX54" s="12"/>
      <c r="BY54" s="12"/>
      <c r="BZ54" s="12"/>
      <c r="CA54" s="12"/>
      <c r="CB54" s="12"/>
      <c r="CC54" s="12"/>
      <c r="CD54" s="12"/>
      <c r="CE54" s="12"/>
      <c r="CF54" s="12"/>
      <c r="CG54" s="12"/>
      <c r="CH54" s="12"/>
      <c r="CI54" s="12"/>
    </row>
    <row r="55" spans="1:87" ht="15.75">
      <c r="A55" s="483" t="s">
        <v>133</v>
      </c>
      <c r="B55" s="494">
        <v>566424.35</v>
      </c>
      <c r="C55" s="494">
        <v>672388.35</v>
      </c>
      <c r="D55" s="495">
        <v>612964382115.31006</v>
      </c>
      <c r="E55" s="496">
        <v>718820.94856768008</v>
      </c>
      <c r="F55" s="484">
        <v>793788.12380368006</v>
      </c>
      <c r="G55" s="915">
        <v>861820996479.59009</v>
      </c>
      <c r="H55" s="915">
        <v>920643667979.22021</v>
      </c>
      <c r="I55" s="915">
        <v>1018338729206.55</v>
      </c>
      <c r="J55" s="915">
        <v>1045003654291.1902</v>
      </c>
      <c r="K55"/>
      <c r="L55"/>
      <c r="M55" s="10"/>
      <c r="N55" s="10"/>
      <c r="BV55" s="12"/>
      <c r="BW55" s="12"/>
      <c r="BX55" s="12"/>
      <c r="BY55" s="12"/>
      <c r="BZ55" s="12"/>
      <c r="CA55" s="12"/>
      <c r="CB55" s="12"/>
      <c r="CC55" s="12"/>
      <c r="CD55" s="12"/>
      <c r="CE55" s="12"/>
      <c r="CF55" s="12"/>
      <c r="CG55" s="12"/>
      <c r="CH55" s="12"/>
      <c r="CI55" s="12"/>
    </row>
    <row r="56" spans="1:87" ht="15.75">
      <c r="A56" s="485" t="s">
        <v>135</v>
      </c>
      <c r="B56" s="258">
        <v>169057.16000000003</v>
      </c>
      <c r="C56" s="258">
        <v>209468.00000000003</v>
      </c>
      <c r="D56" s="492">
        <v>162599912661.81</v>
      </c>
      <c r="E56" s="497">
        <v>200201.10592398999</v>
      </c>
      <c r="F56" s="482">
        <v>246332.43537389999</v>
      </c>
      <c r="G56" s="914">
        <v>259382641299.14999</v>
      </c>
      <c r="H56" s="914">
        <v>285901436209.41003</v>
      </c>
      <c r="I56" s="914">
        <v>299742680250.06995</v>
      </c>
      <c r="J56" s="914">
        <v>234991598789.61005</v>
      </c>
      <c r="K56"/>
      <c r="L56"/>
      <c r="M56" s="10"/>
      <c r="N56" s="10"/>
      <c r="BV56" s="12"/>
      <c r="BW56" s="12"/>
      <c r="BX56" s="12"/>
      <c r="BY56" s="12"/>
      <c r="BZ56" s="12"/>
      <c r="CA56" s="12"/>
      <c r="CB56" s="12"/>
      <c r="CC56" s="12"/>
      <c r="CD56" s="12"/>
      <c r="CE56" s="12"/>
      <c r="CF56" s="12"/>
      <c r="CG56" s="12"/>
      <c r="CH56" s="12"/>
      <c r="CI56" s="12"/>
    </row>
    <row r="57" spans="1:87" ht="15.75">
      <c r="A57" s="485" t="s">
        <v>136</v>
      </c>
      <c r="B57" s="258">
        <v>84123.389999999985</v>
      </c>
      <c r="C57" s="258">
        <v>84091.95</v>
      </c>
      <c r="D57" s="492">
        <v>68605290338.400009</v>
      </c>
      <c r="E57" s="497">
        <v>84258.333398410003</v>
      </c>
      <c r="F57" s="482">
        <v>86913.311925840011</v>
      </c>
      <c r="G57" s="914">
        <v>95376591647.539993</v>
      </c>
      <c r="H57" s="914">
        <v>95654165507.199982</v>
      </c>
      <c r="I57" s="914">
        <v>110252966613.50008</v>
      </c>
      <c r="J57" s="914">
        <v>127718129209.87999</v>
      </c>
      <c r="K57"/>
      <c r="L57"/>
      <c r="M57" s="10"/>
      <c r="N57" s="10"/>
      <c r="BV57" s="12"/>
      <c r="BW57" s="12"/>
      <c r="BX57" s="12"/>
      <c r="BY57" s="12"/>
      <c r="BZ57" s="12"/>
      <c r="CA57" s="12"/>
      <c r="CB57" s="12"/>
      <c r="CC57" s="12"/>
      <c r="CD57" s="12"/>
      <c r="CE57" s="12"/>
      <c r="CF57" s="12"/>
      <c r="CG57" s="12"/>
      <c r="CH57" s="12"/>
      <c r="CI57" s="12"/>
    </row>
    <row r="58" spans="1:87" ht="15.75">
      <c r="A58" s="485" t="s">
        <v>134</v>
      </c>
      <c r="B58" s="258">
        <v>313243.8</v>
      </c>
      <c r="C58" s="258">
        <v>378828.40000000008</v>
      </c>
      <c r="D58" s="492">
        <v>381759179115.09998</v>
      </c>
      <c r="E58" s="497">
        <v>434361.50924528</v>
      </c>
      <c r="F58" s="482">
        <v>460542.37650394009</v>
      </c>
      <c r="G58" s="914">
        <v>507061763532.90009</v>
      </c>
      <c r="H58" s="914">
        <v>539088066262.60999</v>
      </c>
      <c r="I58" s="914">
        <v>608343082342.98047</v>
      </c>
      <c r="J58" s="914">
        <v>682293926291.70007</v>
      </c>
      <c r="K58"/>
      <c r="L58"/>
      <c r="M58" s="10"/>
      <c r="N58" s="10"/>
      <c r="BV58" s="12"/>
      <c r="BW58" s="12"/>
      <c r="BX58" s="12"/>
      <c r="BY58" s="12"/>
      <c r="BZ58" s="12"/>
      <c r="CA58" s="12"/>
      <c r="CB58" s="12"/>
      <c r="CC58" s="12"/>
      <c r="CD58" s="12"/>
      <c r="CE58" s="12"/>
      <c r="CF58" s="12"/>
      <c r="CG58" s="12"/>
      <c r="CH58" s="12"/>
      <c r="CI58" s="12"/>
    </row>
    <row r="59" spans="1:87" ht="15.75">
      <c r="A59" s="483" t="s">
        <v>137</v>
      </c>
      <c r="B59" s="494">
        <v>84688.94</v>
      </c>
      <c r="C59" s="494">
        <v>82574.489999999991</v>
      </c>
      <c r="D59" s="495">
        <v>86949261656.170013</v>
      </c>
      <c r="E59" s="496">
        <v>94039.067450960021</v>
      </c>
      <c r="F59" s="484">
        <v>96374.757756689985</v>
      </c>
      <c r="G59" s="915">
        <v>102766459808.85005</v>
      </c>
      <c r="H59" s="915">
        <v>111091970044.66998</v>
      </c>
      <c r="I59" s="915">
        <v>112261777648.20996</v>
      </c>
      <c r="J59" s="915">
        <v>123484495738.85002</v>
      </c>
      <c r="K59" s="10"/>
      <c r="L59" s="10"/>
      <c r="M59" s="10"/>
      <c r="N59" s="10"/>
      <c r="BV59" s="12"/>
      <c r="BW59" s="12"/>
      <c r="BX59" s="12"/>
      <c r="BY59" s="12"/>
      <c r="BZ59" s="12"/>
      <c r="CA59" s="12"/>
      <c r="CB59" s="12"/>
      <c r="CC59" s="12"/>
      <c r="CD59" s="12"/>
      <c r="CE59" s="12"/>
      <c r="CF59" s="12"/>
      <c r="CG59" s="12"/>
      <c r="CH59" s="12"/>
      <c r="CI59" s="12"/>
    </row>
    <row r="60" spans="1:87" ht="15.75">
      <c r="A60" s="483" t="s">
        <v>138</v>
      </c>
      <c r="B60" s="494">
        <v>77954.23</v>
      </c>
      <c r="C60" s="494">
        <v>121032.30999999998</v>
      </c>
      <c r="D60" s="495">
        <v>106554975669.53</v>
      </c>
      <c r="E60" s="496">
        <v>124255.43888655001</v>
      </c>
      <c r="F60" s="484">
        <v>171373.79813009</v>
      </c>
      <c r="G60" s="915">
        <v>206060002219.39999</v>
      </c>
      <c r="H60" s="915">
        <v>214016797401.89005</v>
      </c>
      <c r="I60" s="915">
        <v>209797849774.86002</v>
      </c>
      <c r="J60" s="915">
        <v>214955603228.82312</v>
      </c>
      <c r="K60" s="10"/>
      <c r="L60" s="10"/>
      <c r="M60" s="10"/>
      <c r="N60" s="10"/>
      <c r="BV60" s="12"/>
      <c r="BW60" s="12"/>
      <c r="BX60" s="12"/>
      <c r="BY60" s="12"/>
      <c r="BZ60" s="12"/>
      <c r="CA60" s="12"/>
      <c r="CB60" s="12"/>
      <c r="CC60" s="12"/>
      <c r="CD60" s="12"/>
      <c r="CE60" s="12"/>
      <c r="CF60" s="12"/>
      <c r="CG60" s="12"/>
      <c r="CH60" s="12"/>
      <c r="CI60" s="12"/>
    </row>
    <row r="61" spans="1:87" ht="15.75">
      <c r="A61" s="483" t="s">
        <v>139</v>
      </c>
      <c r="B61" s="494">
        <v>59127.86</v>
      </c>
      <c r="C61" s="494">
        <v>56309.3</v>
      </c>
      <c r="D61" s="495">
        <v>55101652872.239998</v>
      </c>
      <c r="E61" s="496">
        <v>67267.912470590003</v>
      </c>
      <c r="F61" s="484">
        <v>65576.20816739001</v>
      </c>
      <c r="G61" s="915">
        <v>82726892895.180008</v>
      </c>
      <c r="H61" s="915">
        <v>89773325387.580002</v>
      </c>
      <c r="I61" s="915">
        <v>108049170700.47998</v>
      </c>
      <c r="J61" s="915">
        <v>120691694006.5</v>
      </c>
      <c r="K61" s="10"/>
      <c r="L61" s="10"/>
      <c r="M61" s="10"/>
      <c r="N61" s="10"/>
      <c r="BV61" s="12"/>
      <c r="BW61" s="12"/>
      <c r="BX61" s="12"/>
      <c r="BY61" s="12"/>
      <c r="BZ61" s="12"/>
      <c r="CA61" s="12"/>
      <c r="CB61" s="12"/>
      <c r="CC61" s="12"/>
      <c r="CD61" s="12"/>
      <c r="CE61" s="12"/>
      <c r="CF61" s="12"/>
      <c r="CG61" s="12"/>
      <c r="CH61" s="12"/>
      <c r="CI61" s="12"/>
    </row>
    <row r="62" spans="1:87" ht="15.75">
      <c r="A62" s="483" t="s">
        <v>140</v>
      </c>
      <c r="B62" s="494">
        <v>93495.489999999991</v>
      </c>
      <c r="C62" s="494">
        <v>113959.48000000001</v>
      </c>
      <c r="D62" s="495">
        <v>140446449443.17999</v>
      </c>
      <c r="E62" s="496">
        <v>154446.89925991002</v>
      </c>
      <c r="F62" s="484">
        <v>186882.92811859003</v>
      </c>
      <c r="G62" s="915">
        <v>235526106671.10007</v>
      </c>
      <c r="H62" s="915">
        <v>243437369790.18997</v>
      </c>
      <c r="I62" s="915">
        <v>257201968896.89981</v>
      </c>
      <c r="J62" s="915">
        <v>310126227329.84979</v>
      </c>
      <c r="K62" s="10"/>
      <c r="L62" s="10"/>
      <c r="M62" s="10"/>
      <c r="N62" s="10"/>
      <c r="BV62" s="12"/>
      <c r="BW62" s="12"/>
      <c r="BX62" s="12"/>
      <c r="BY62" s="12"/>
      <c r="BZ62" s="12"/>
      <c r="CA62" s="12"/>
      <c r="CB62" s="12"/>
      <c r="CC62" s="12"/>
      <c r="CD62" s="12"/>
      <c r="CE62" s="12"/>
      <c r="CF62" s="12"/>
      <c r="CG62" s="12"/>
      <c r="CH62" s="12"/>
      <c r="CI62" s="12"/>
    </row>
    <row r="63" spans="1:87" ht="15.75">
      <c r="A63" s="483" t="s">
        <v>142</v>
      </c>
      <c r="B63" s="494">
        <v>3825.9900000000002</v>
      </c>
      <c r="C63" s="494">
        <v>4754.9399999999996</v>
      </c>
      <c r="D63" s="495">
        <v>5251726010.3100004</v>
      </c>
      <c r="E63" s="496">
        <v>5612.1655557699996</v>
      </c>
      <c r="F63" s="484">
        <v>6577.8403937200001</v>
      </c>
      <c r="G63" s="915">
        <v>8602519303.4400005</v>
      </c>
      <c r="H63" s="915">
        <v>9281396612.4200001</v>
      </c>
      <c r="I63" s="915">
        <v>10272434666.570002</v>
      </c>
      <c r="J63" s="915">
        <v>15188107834.24</v>
      </c>
      <c r="K63" s="10"/>
      <c r="L63" s="10"/>
      <c r="M63" s="10"/>
      <c r="N63" s="10"/>
      <c r="BV63" s="12"/>
      <c r="BW63" s="12"/>
      <c r="BX63" s="12"/>
      <c r="BY63" s="12"/>
      <c r="BZ63" s="12"/>
      <c r="CA63" s="12"/>
      <c r="CB63" s="12"/>
      <c r="CC63" s="12"/>
      <c r="CD63" s="12"/>
      <c r="CE63" s="12"/>
      <c r="CF63" s="12"/>
      <c r="CG63" s="12"/>
      <c r="CH63" s="12"/>
      <c r="CI63" s="12"/>
    </row>
    <row r="64" spans="1:87" ht="15.75">
      <c r="A64" s="483" t="s">
        <v>143</v>
      </c>
      <c r="B64" s="494">
        <v>6446.69</v>
      </c>
      <c r="C64" s="494">
        <v>9189.61</v>
      </c>
      <c r="D64" s="495">
        <v>13961207567.550001</v>
      </c>
      <c r="E64" s="496">
        <v>14454.616308600002</v>
      </c>
      <c r="F64" s="484">
        <v>16216.265026399999</v>
      </c>
      <c r="G64" s="915">
        <v>19192542542.66</v>
      </c>
      <c r="H64" s="915">
        <v>21785129512.149998</v>
      </c>
      <c r="I64" s="915">
        <v>25469224053.049995</v>
      </c>
      <c r="J64" s="915">
        <v>29705558334.139996</v>
      </c>
      <c r="K64" s="10"/>
      <c r="L64" s="10"/>
      <c r="M64" s="10"/>
      <c r="N64" s="10"/>
      <c r="BV64" s="12"/>
      <c r="BW64" s="12"/>
      <c r="BX64" s="12"/>
      <c r="BY64" s="12"/>
      <c r="BZ64" s="12"/>
      <c r="CA64" s="12"/>
      <c r="CB64" s="12"/>
      <c r="CC64" s="12"/>
      <c r="CD64" s="12"/>
      <c r="CE64" s="12"/>
      <c r="CF64" s="12"/>
      <c r="CG64" s="12"/>
      <c r="CH64" s="12"/>
      <c r="CI64" s="12"/>
    </row>
    <row r="65" spans="1:98" ht="15.75">
      <c r="A65" s="483" t="s">
        <v>144</v>
      </c>
      <c r="B65" s="494">
        <v>44912.59</v>
      </c>
      <c r="C65" s="494">
        <v>53847.360000000008</v>
      </c>
      <c r="D65" s="495">
        <v>53704905846.309998</v>
      </c>
      <c r="E65" s="496">
        <v>60695.867287759997</v>
      </c>
      <c r="F65" s="484">
        <v>68005.579281400016</v>
      </c>
      <c r="G65" s="915">
        <v>94950956998.929932</v>
      </c>
      <c r="H65" s="915">
        <v>91039984651.690002</v>
      </c>
      <c r="I65" s="915">
        <v>105049076222.84999</v>
      </c>
      <c r="J65" s="915">
        <v>116307492199.97998</v>
      </c>
      <c r="K65" s="10"/>
      <c r="L65" s="10"/>
      <c r="M65" s="10"/>
      <c r="N65" s="10"/>
      <c r="BV65" s="12"/>
      <c r="BW65" s="12"/>
      <c r="BX65" s="12"/>
      <c r="BY65" s="12"/>
      <c r="BZ65" s="12"/>
      <c r="CA65" s="12"/>
      <c r="CB65" s="12"/>
      <c r="CC65" s="12"/>
      <c r="CD65" s="12"/>
      <c r="CE65" s="12"/>
      <c r="CF65" s="12"/>
      <c r="CG65" s="12"/>
      <c r="CH65" s="12"/>
      <c r="CI65" s="12"/>
    </row>
    <row r="66" spans="1:98" ht="15.75">
      <c r="A66" s="483" t="s">
        <v>141</v>
      </c>
      <c r="B66" s="494">
        <v>64532.270000000004</v>
      </c>
      <c r="C66" s="494">
        <v>82003.700000000012</v>
      </c>
      <c r="D66" s="495">
        <v>92681140622.059998</v>
      </c>
      <c r="E66" s="496">
        <v>93706.325717329993</v>
      </c>
      <c r="F66" s="484">
        <v>115578.20710421007</v>
      </c>
      <c r="G66" s="915">
        <v>170483645876.19025</v>
      </c>
      <c r="H66" s="915">
        <v>127228462341.17001</v>
      </c>
      <c r="I66" s="915">
        <v>154531950089.13013</v>
      </c>
      <c r="J66" s="915">
        <v>182620972296.02002</v>
      </c>
      <c r="K66" s="10"/>
      <c r="L66" s="10"/>
      <c r="M66" s="10"/>
      <c r="N66" s="10"/>
      <c r="BV66" s="12"/>
      <c r="BW66" s="12"/>
      <c r="BX66" s="12"/>
      <c r="BY66" s="12"/>
      <c r="BZ66" s="12"/>
      <c r="CA66" s="12"/>
      <c r="CB66" s="12"/>
      <c r="CC66" s="12"/>
      <c r="CD66" s="12"/>
      <c r="CE66" s="12"/>
      <c r="CF66" s="12"/>
      <c r="CG66" s="12"/>
      <c r="CH66" s="12"/>
      <c r="CI66" s="12"/>
    </row>
    <row r="67" spans="1:98" ht="18" customHeight="1" thickBot="1">
      <c r="A67" s="771" t="s">
        <v>488</v>
      </c>
      <c r="B67" s="809">
        <v>1433588.12</v>
      </c>
      <c r="C67" s="809">
        <v>1766299.6299999994</v>
      </c>
      <c r="D67" s="810">
        <v>1661985286623.5903</v>
      </c>
      <c r="E67" s="811">
        <v>1920280055068.3398</v>
      </c>
      <c r="F67" s="812">
        <v>2201848.0216468098</v>
      </c>
      <c r="G67" s="810">
        <v>2531204196840.7798</v>
      </c>
      <c r="H67" s="810">
        <v>2629655200310.1396</v>
      </c>
      <c r="I67" s="810">
        <v>2921216267218.0903</v>
      </c>
      <c r="J67" s="810">
        <v>3090383405491.7437</v>
      </c>
      <c r="K67" s="10"/>
      <c r="L67" s="10"/>
      <c r="M67" s="10"/>
      <c r="N67" s="316"/>
      <c r="CJ67" s="10"/>
      <c r="CK67" s="10"/>
      <c r="CL67" s="10"/>
      <c r="CM67" s="10"/>
      <c r="CN67" s="10"/>
      <c r="CO67" s="10"/>
      <c r="CP67" s="10"/>
      <c r="CQ67" s="10"/>
      <c r="CR67" s="10"/>
      <c r="CS67" s="10"/>
      <c r="CT67" s="10"/>
    </row>
    <row r="68" spans="1:98" s="10" customFormat="1" ht="15.75">
      <c r="A68" s="906" t="s">
        <v>1660</v>
      </c>
      <c r="B68" s="502"/>
      <c r="C68" s="502"/>
      <c r="D68" s="503"/>
      <c r="E68" s="504"/>
      <c r="F68" s="505"/>
      <c r="H68" s="22"/>
      <c r="N68" s="316"/>
    </row>
    <row r="69" spans="1:98">
      <c r="A69" s="268" t="s">
        <v>682</v>
      </c>
      <c r="B69" s="10"/>
      <c r="C69" s="10"/>
      <c r="D69" s="10"/>
      <c r="E69" s="10"/>
      <c r="F69" s="10"/>
      <c r="G69" s="10"/>
      <c r="H69" s="22"/>
      <c r="I69" s="10"/>
      <c r="J69" s="10"/>
      <c r="K69" s="10"/>
      <c r="L69" s="10"/>
      <c r="M69" s="10"/>
      <c r="N69" s="10"/>
      <c r="CJ69" s="10"/>
      <c r="CK69" s="10"/>
      <c r="CL69" s="10"/>
      <c r="CM69" s="10"/>
      <c r="CN69" s="10"/>
      <c r="CO69" s="10"/>
      <c r="CP69" s="10"/>
      <c r="CQ69" s="10"/>
      <c r="CR69" s="10"/>
      <c r="CS69" s="10"/>
      <c r="CT69" s="10"/>
    </row>
    <row r="70" spans="1:98">
      <c r="A70" s="12" t="s">
        <v>290</v>
      </c>
      <c r="B70" s="10"/>
      <c r="C70" s="10"/>
      <c r="D70" s="10"/>
      <c r="E70" s="10"/>
      <c r="F70" s="10"/>
      <c r="G70" s="10"/>
      <c r="H70" s="22"/>
      <c r="I70" s="10"/>
      <c r="J70" s="10"/>
      <c r="K70" s="10"/>
      <c r="L70" s="10"/>
      <c r="M70" s="10"/>
      <c r="N70" s="10"/>
      <c r="CJ70" s="10"/>
      <c r="CK70" s="10"/>
      <c r="CL70" s="10"/>
      <c r="CM70" s="10"/>
      <c r="CN70" s="10"/>
      <c r="CO70" s="10"/>
      <c r="CP70" s="10"/>
      <c r="CQ70" s="10"/>
      <c r="CR70" s="10"/>
      <c r="CS70" s="10"/>
      <c r="CT70" s="10"/>
    </row>
    <row r="71" spans="1:98">
      <c r="A71" s="12" t="s">
        <v>449</v>
      </c>
      <c r="B71" s="10"/>
      <c r="C71" s="10"/>
      <c r="D71" s="10"/>
      <c r="E71" s="10"/>
      <c r="F71" s="17"/>
      <c r="G71" s="10"/>
      <c r="H71" s="22"/>
      <c r="I71" s="10"/>
      <c r="J71" s="10"/>
      <c r="K71" s="10"/>
      <c r="L71" s="10"/>
      <c r="M71" s="10"/>
      <c r="N71" s="10"/>
      <c r="CJ71" s="10"/>
      <c r="CK71" s="10"/>
      <c r="CL71" s="10"/>
      <c r="CM71" s="10"/>
      <c r="CN71" s="10"/>
      <c r="CO71" s="10"/>
      <c r="CP71" s="10"/>
      <c r="CQ71" s="10"/>
      <c r="CR71" s="10"/>
      <c r="CS71" s="10"/>
      <c r="CT71" s="10"/>
    </row>
    <row r="72" spans="1:98">
      <c r="A72" s="1087" t="s">
        <v>1857</v>
      </c>
      <c r="B72" s="10"/>
      <c r="C72" s="10"/>
      <c r="D72" s="10"/>
      <c r="E72" s="10"/>
      <c r="F72" s="10"/>
      <c r="G72" s="10"/>
      <c r="H72" s="22"/>
      <c r="I72" s="10"/>
      <c r="J72" s="10"/>
      <c r="K72" s="10"/>
      <c r="L72" s="10"/>
      <c r="M72" s="10"/>
      <c r="N72" s="10"/>
      <c r="CJ72" s="10"/>
      <c r="CK72" s="10"/>
      <c r="CL72" s="10"/>
      <c r="CM72" s="10"/>
      <c r="CN72" s="10"/>
      <c r="CO72" s="10"/>
      <c r="CP72" s="10"/>
      <c r="CQ72" s="10"/>
      <c r="CR72" s="10"/>
      <c r="CS72" s="10"/>
      <c r="CT72" s="10"/>
    </row>
    <row r="73" spans="1:98">
      <c r="A73" s="12" t="s">
        <v>157</v>
      </c>
      <c r="B73" s="10"/>
      <c r="C73" s="10"/>
      <c r="D73" s="10"/>
      <c r="E73" s="10"/>
      <c r="F73" s="10"/>
      <c r="G73" s="10"/>
      <c r="H73" s="22"/>
      <c r="I73" s="10"/>
      <c r="J73" s="10"/>
      <c r="K73" s="10"/>
      <c r="L73" s="10"/>
      <c r="M73" s="10"/>
      <c r="N73" s="10"/>
      <c r="CJ73" s="10"/>
      <c r="CK73" s="10"/>
      <c r="CL73" s="10"/>
      <c r="CM73" s="10"/>
      <c r="CN73" s="10"/>
      <c r="CO73" s="10"/>
      <c r="CP73" s="10"/>
      <c r="CQ73" s="10"/>
      <c r="CR73" s="10"/>
      <c r="CS73" s="10"/>
      <c r="CT73" s="10"/>
    </row>
    <row r="74" spans="1:98" ht="15" customHeight="1">
      <c r="A74" s="10"/>
      <c r="B74" s="10"/>
      <c r="C74" s="10"/>
      <c r="D74" s="10"/>
      <c r="E74" s="10"/>
      <c r="F74" s="10"/>
      <c r="G74" s="10"/>
      <c r="H74" s="22"/>
      <c r="I74" s="10"/>
      <c r="J74" s="10"/>
      <c r="K74" s="10"/>
      <c r="L74" s="10"/>
      <c r="M74" s="10"/>
      <c r="N74" s="10"/>
      <c r="CJ74" s="10"/>
      <c r="CK74" s="10"/>
      <c r="CL74" s="10"/>
      <c r="CM74" s="10"/>
      <c r="CN74" s="10"/>
      <c r="CO74" s="10"/>
      <c r="CP74" s="10"/>
      <c r="CQ74" s="10"/>
      <c r="CR74" s="10"/>
      <c r="CS74" s="10"/>
      <c r="CT74" s="10"/>
    </row>
    <row r="75" spans="1:98">
      <c r="A75" s="10"/>
      <c r="B75" s="10"/>
      <c r="C75" s="10"/>
      <c r="D75" s="10"/>
      <c r="E75" s="10"/>
      <c r="F75" s="10"/>
      <c r="G75" s="10"/>
      <c r="H75" s="22"/>
      <c r="I75" s="10"/>
      <c r="J75" s="10"/>
      <c r="K75" s="10"/>
      <c r="L75" s="10"/>
      <c r="M75" s="10"/>
      <c r="N75" s="10"/>
      <c r="CJ75" s="10"/>
      <c r="CK75" s="10"/>
      <c r="CL75" s="10"/>
      <c r="CM75" s="10"/>
      <c r="CN75" s="10"/>
      <c r="CO75" s="10"/>
      <c r="CP75" s="10"/>
      <c r="CQ75" s="10"/>
      <c r="CR75" s="10"/>
      <c r="CS75" s="10"/>
      <c r="CT75" s="10"/>
    </row>
    <row r="76" spans="1:98">
      <c r="A76" s="10"/>
      <c r="B76" s="10"/>
      <c r="C76" s="10"/>
      <c r="D76" s="10"/>
      <c r="E76" s="10"/>
      <c r="F76" s="10"/>
      <c r="G76" s="10"/>
      <c r="H76" s="22"/>
      <c r="I76" s="10"/>
      <c r="J76" s="10"/>
      <c r="K76" s="10"/>
      <c r="L76" s="10"/>
      <c r="M76" s="10"/>
      <c r="N76" s="10"/>
      <c r="CJ76" s="10"/>
      <c r="CK76" s="10"/>
      <c r="CL76" s="10"/>
      <c r="CM76" s="10"/>
      <c r="CN76" s="10"/>
      <c r="CO76" s="10"/>
      <c r="CP76" s="10"/>
      <c r="CQ76" s="10"/>
      <c r="CR76" s="10"/>
      <c r="CS76" s="10"/>
      <c r="CT76" s="10"/>
    </row>
    <row r="77" spans="1:98">
      <c r="A77" s="10"/>
      <c r="B77" s="10"/>
      <c r="C77" s="10"/>
      <c r="D77" s="10"/>
      <c r="E77" s="10"/>
      <c r="F77" s="10"/>
      <c r="G77" s="10"/>
      <c r="H77" s="22"/>
      <c r="I77" s="10"/>
      <c r="J77" s="10"/>
      <c r="K77" s="10"/>
      <c r="L77" s="10"/>
      <c r="M77" s="10"/>
      <c r="N77" s="10"/>
      <c r="CJ77" s="10"/>
      <c r="CK77" s="10"/>
      <c r="CL77" s="10"/>
      <c r="CM77" s="10"/>
      <c r="CN77" s="10"/>
      <c r="CO77" s="10"/>
      <c r="CP77" s="10"/>
      <c r="CQ77" s="10"/>
      <c r="CR77" s="10"/>
      <c r="CS77" s="10"/>
      <c r="CT77" s="10"/>
    </row>
    <row r="78" spans="1:98">
      <c r="A78" s="10"/>
      <c r="B78" s="10"/>
      <c r="C78" s="10"/>
      <c r="D78" s="10"/>
      <c r="E78" s="10"/>
      <c r="F78" s="10"/>
      <c r="G78" s="10"/>
      <c r="H78" s="22"/>
      <c r="I78" s="10"/>
      <c r="J78" s="10"/>
      <c r="K78" s="10"/>
      <c r="L78" s="10"/>
      <c r="M78" s="10"/>
      <c r="N78" s="10"/>
      <c r="CJ78" s="10"/>
      <c r="CK78" s="10"/>
      <c r="CL78" s="10"/>
      <c r="CM78" s="10"/>
      <c r="CN78" s="10"/>
      <c r="CO78" s="10"/>
      <c r="CP78" s="10"/>
      <c r="CQ78" s="10"/>
      <c r="CR78" s="10"/>
      <c r="CS78" s="10"/>
      <c r="CT78" s="10"/>
    </row>
    <row r="79" spans="1:98">
      <c r="A79" s="10"/>
      <c r="B79" s="10"/>
      <c r="C79" s="10"/>
      <c r="D79" s="10"/>
      <c r="E79" s="10"/>
      <c r="F79" s="10"/>
      <c r="G79" s="10"/>
      <c r="H79" s="22"/>
      <c r="I79" s="10"/>
      <c r="J79" s="10"/>
      <c r="K79" s="10"/>
      <c r="L79" s="10"/>
      <c r="M79" s="10"/>
      <c r="N79" s="10"/>
      <c r="CJ79" s="10"/>
      <c r="CK79" s="10"/>
      <c r="CL79" s="10"/>
      <c r="CM79" s="10"/>
      <c r="CN79" s="10"/>
      <c r="CO79" s="10"/>
      <c r="CP79" s="10"/>
      <c r="CQ79" s="10"/>
      <c r="CR79" s="10"/>
      <c r="CS79" s="10"/>
      <c r="CT79" s="10"/>
    </row>
    <row r="80" spans="1:98">
      <c r="A80" s="10"/>
      <c r="B80" s="10"/>
      <c r="C80" s="10"/>
      <c r="D80" s="10"/>
      <c r="E80" s="10"/>
      <c r="F80" s="10"/>
      <c r="G80" s="10"/>
      <c r="H80" s="22"/>
      <c r="I80" s="10"/>
      <c r="J80" s="10"/>
      <c r="K80" s="10"/>
      <c r="L80" s="10"/>
      <c r="M80" s="10"/>
      <c r="N80" s="10"/>
      <c r="CJ80" s="10"/>
      <c r="CK80" s="10"/>
      <c r="CL80" s="10"/>
      <c r="CM80" s="10"/>
      <c r="CN80" s="10"/>
      <c r="CO80" s="10"/>
      <c r="CP80" s="10"/>
      <c r="CQ80" s="10"/>
      <c r="CR80" s="10"/>
      <c r="CS80" s="10"/>
      <c r="CT80" s="10"/>
    </row>
    <row r="81" spans="1:98">
      <c r="A81" s="10"/>
      <c r="B81" s="10"/>
      <c r="C81" s="10"/>
      <c r="D81" s="10"/>
      <c r="E81" s="10"/>
      <c r="F81" s="10"/>
      <c r="G81" s="10"/>
      <c r="H81" s="22"/>
      <c r="I81" s="10"/>
      <c r="J81" s="10"/>
      <c r="K81" s="10"/>
      <c r="L81" s="10"/>
      <c r="M81" s="10"/>
      <c r="N81" s="10"/>
      <c r="CJ81" s="10"/>
      <c r="CK81" s="10"/>
      <c r="CL81" s="10"/>
      <c r="CM81" s="10"/>
      <c r="CN81" s="10"/>
      <c r="CO81" s="10"/>
      <c r="CP81" s="10"/>
      <c r="CQ81" s="10"/>
      <c r="CR81" s="10"/>
      <c r="CS81" s="10"/>
      <c r="CT81" s="10"/>
    </row>
    <row r="82" spans="1:98">
      <c r="A82" s="10"/>
      <c r="B82" s="10"/>
      <c r="C82" s="10"/>
      <c r="D82" s="10"/>
      <c r="E82" s="10"/>
      <c r="F82" s="10"/>
      <c r="G82" s="10"/>
      <c r="H82" s="22"/>
      <c r="I82" s="10"/>
      <c r="J82" s="10"/>
      <c r="K82" s="10"/>
      <c r="L82" s="10"/>
      <c r="M82" s="10"/>
      <c r="N82" s="10"/>
      <c r="CJ82" s="10"/>
      <c r="CK82" s="10"/>
      <c r="CL82" s="10"/>
      <c r="CM82" s="10"/>
      <c r="CN82" s="10"/>
      <c r="CO82" s="10"/>
      <c r="CP82" s="10"/>
      <c r="CQ82" s="10"/>
      <c r="CR82" s="10"/>
      <c r="CS82" s="10"/>
      <c r="CT82" s="10"/>
    </row>
    <row r="83" spans="1:98">
      <c r="A83" s="10"/>
      <c r="B83" s="10"/>
      <c r="C83" s="10"/>
      <c r="D83" s="10"/>
      <c r="E83" s="10"/>
      <c r="F83" s="10"/>
      <c r="G83" s="10"/>
      <c r="H83" s="22"/>
      <c r="I83" s="10"/>
      <c r="J83" s="10"/>
      <c r="K83" s="10"/>
      <c r="L83" s="10"/>
      <c r="M83" s="10"/>
      <c r="N83" s="10"/>
      <c r="CJ83" s="10"/>
      <c r="CK83" s="10"/>
      <c r="CL83" s="10"/>
      <c r="CM83" s="10"/>
      <c r="CN83" s="10"/>
      <c r="CO83" s="10"/>
      <c r="CP83" s="10"/>
      <c r="CQ83" s="10"/>
      <c r="CR83" s="10"/>
      <c r="CS83" s="10"/>
      <c r="CT83" s="10"/>
    </row>
    <row r="84" spans="1:98">
      <c r="A84" s="10"/>
      <c r="B84" s="10"/>
      <c r="C84" s="10"/>
      <c r="D84" s="10"/>
      <c r="E84" s="10"/>
      <c r="F84" s="10"/>
      <c r="G84" s="10"/>
      <c r="H84" s="22"/>
      <c r="I84" s="10"/>
      <c r="J84" s="10"/>
      <c r="K84" s="10"/>
      <c r="L84" s="10"/>
      <c r="M84" s="10"/>
      <c r="N84" s="10"/>
      <c r="CJ84" s="10"/>
      <c r="CK84" s="10"/>
      <c r="CL84" s="10"/>
      <c r="CM84" s="10"/>
      <c r="CN84" s="10"/>
      <c r="CO84" s="10"/>
      <c r="CP84" s="10"/>
      <c r="CQ84" s="10"/>
      <c r="CR84" s="10"/>
      <c r="CS84" s="10"/>
      <c r="CT84" s="10"/>
    </row>
    <row r="85" spans="1:98">
      <c r="A85" s="10"/>
      <c r="B85" s="10"/>
      <c r="C85" s="10"/>
      <c r="D85" s="10"/>
      <c r="E85" s="10"/>
      <c r="F85" s="10"/>
      <c r="G85" s="10"/>
      <c r="H85" s="22"/>
      <c r="I85" s="10"/>
      <c r="J85" s="10"/>
      <c r="K85" s="10"/>
      <c r="L85" s="10"/>
      <c r="M85" s="10"/>
      <c r="N85" s="10"/>
      <c r="CJ85" s="10"/>
      <c r="CK85" s="10"/>
      <c r="CL85" s="10"/>
      <c r="CM85" s="10"/>
      <c r="CN85" s="10"/>
      <c r="CO85" s="10"/>
      <c r="CP85" s="10"/>
      <c r="CQ85" s="10"/>
      <c r="CR85" s="10"/>
      <c r="CS85" s="10"/>
      <c r="CT85" s="10"/>
    </row>
    <row r="86" spans="1:98">
      <c r="A86" s="10"/>
      <c r="B86" s="10"/>
      <c r="C86" s="10"/>
      <c r="D86" s="10"/>
      <c r="E86" s="10"/>
      <c r="F86" s="10"/>
      <c r="G86" s="10"/>
      <c r="H86" s="22"/>
      <c r="I86" s="10"/>
      <c r="J86" s="10"/>
      <c r="K86" s="10"/>
      <c r="L86" s="10"/>
      <c r="M86" s="10"/>
      <c r="N86" s="10"/>
      <c r="CJ86" s="10"/>
      <c r="CK86" s="10"/>
      <c r="CL86" s="10"/>
      <c r="CM86" s="10"/>
      <c r="CN86" s="10"/>
      <c r="CO86" s="10"/>
      <c r="CP86" s="10"/>
      <c r="CQ86" s="10"/>
      <c r="CR86" s="10"/>
      <c r="CS86" s="10"/>
      <c r="CT86" s="10"/>
    </row>
    <row r="87" spans="1:98">
      <c r="A87" s="10"/>
      <c r="B87" s="10"/>
      <c r="C87" s="10"/>
      <c r="D87" s="10"/>
      <c r="E87" s="10"/>
      <c r="F87" s="10"/>
      <c r="G87" s="10"/>
      <c r="H87" s="22"/>
      <c r="I87" s="10"/>
      <c r="J87" s="10"/>
      <c r="K87" s="10"/>
      <c r="L87" s="10"/>
      <c r="M87" s="10"/>
      <c r="N87" s="10"/>
      <c r="CJ87" s="10"/>
      <c r="CK87" s="10"/>
      <c r="CL87" s="10"/>
      <c r="CM87" s="10"/>
      <c r="CN87" s="10"/>
      <c r="CO87" s="10"/>
      <c r="CP87" s="10"/>
      <c r="CQ87" s="10"/>
      <c r="CR87" s="10"/>
      <c r="CS87" s="10"/>
      <c r="CT87" s="10"/>
    </row>
    <row r="88" spans="1:98">
      <c r="A88" s="10"/>
      <c r="B88" s="10"/>
      <c r="C88" s="10"/>
      <c r="D88" s="10"/>
      <c r="E88" s="10"/>
      <c r="F88" s="10"/>
      <c r="G88" s="10"/>
      <c r="H88" s="22"/>
      <c r="I88" s="10"/>
      <c r="J88" s="10"/>
      <c r="K88" s="10"/>
      <c r="L88" s="10"/>
      <c r="M88" s="10"/>
      <c r="N88" s="10"/>
      <c r="CJ88" s="10"/>
      <c r="CK88" s="10"/>
      <c r="CL88" s="10"/>
      <c r="CM88" s="10"/>
      <c r="CN88" s="10"/>
      <c r="CO88" s="10"/>
      <c r="CP88" s="10"/>
      <c r="CQ88" s="10"/>
      <c r="CR88" s="10"/>
      <c r="CS88" s="10"/>
      <c r="CT88" s="10"/>
    </row>
    <row r="89" spans="1:98">
      <c r="A89" s="10"/>
      <c r="B89" s="10"/>
      <c r="C89" s="10"/>
      <c r="D89" s="10"/>
      <c r="E89" s="10"/>
      <c r="F89" s="10"/>
      <c r="G89" s="10"/>
      <c r="H89" s="22"/>
      <c r="I89" s="10"/>
      <c r="J89" s="10"/>
      <c r="K89" s="10"/>
      <c r="L89" s="10"/>
      <c r="M89" s="10"/>
      <c r="N89" s="10"/>
      <c r="CJ89" s="10"/>
      <c r="CK89" s="10"/>
      <c r="CL89" s="10"/>
      <c r="CM89" s="10"/>
      <c r="CN89" s="10"/>
      <c r="CO89" s="10"/>
      <c r="CP89" s="10"/>
      <c r="CQ89" s="10"/>
      <c r="CR89" s="10"/>
      <c r="CS89" s="10"/>
      <c r="CT89" s="10"/>
    </row>
    <row r="90" spans="1:98">
      <c r="A90" s="10"/>
      <c r="B90" s="10"/>
      <c r="C90" s="10"/>
      <c r="D90" s="10"/>
      <c r="E90" s="10"/>
      <c r="F90" s="10"/>
      <c r="G90" s="10"/>
      <c r="H90" s="22"/>
      <c r="I90" s="10"/>
      <c r="J90" s="10"/>
      <c r="K90" s="10"/>
      <c r="L90" s="10"/>
      <c r="M90" s="10"/>
      <c r="N90" s="10"/>
      <c r="CJ90" s="10"/>
      <c r="CK90" s="10"/>
      <c r="CL90" s="10"/>
      <c r="CM90" s="10"/>
      <c r="CN90" s="10"/>
      <c r="CO90" s="10"/>
      <c r="CP90" s="10"/>
      <c r="CQ90" s="10"/>
      <c r="CR90" s="10"/>
      <c r="CS90" s="10"/>
      <c r="CT90" s="10"/>
    </row>
    <row r="91" spans="1:98">
      <c r="A91" s="10"/>
      <c r="B91" s="10"/>
      <c r="C91" s="10"/>
      <c r="D91" s="10"/>
      <c r="E91" s="10"/>
      <c r="F91" s="10"/>
      <c r="G91" s="10"/>
      <c r="H91" s="22"/>
      <c r="I91" s="10"/>
      <c r="J91" s="10"/>
      <c r="K91" s="10"/>
      <c r="L91" s="10"/>
      <c r="M91" s="10"/>
      <c r="N91" s="10"/>
      <c r="CJ91" s="10"/>
      <c r="CK91" s="10"/>
      <c r="CL91" s="10"/>
      <c r="CM91" s="10"/>
      <c r="CN91" s="10"/>
      <c r="CO91" s="10"/>
      <c r="CP91" s="10"/>
      <c r="CQ91" s="10"/>
      <c r="CR91" s="10"/>
      <c r="CS91" s="10"/>
      <c r="CT91" s="10"/>
    </row>
    <row r="92" spans="1:98">
      <c r="A92" s="10"/>
      <c r="B92" s="10"/>
      <c r="C92" s="10"/>
      <c r="D92" s="10"/>
      <c r="E92" s="10"/>
      <c r="F92" s="10"/>
      <c r="G92" s="10"/>
      <c r="H92" s="22"/>
      <c r="I92" s="10"/>
      <c r="J92" s="10"/>
      <c r="K92" s="10"/>
      <c r="L92" s="10"/>
      <c r="M92" s="10"/>
      <c r="N92" s="10"/>
      <c r="CJ92" s="10"/>
      <c r="CK92" s="10"/>
      <c r="CL92" s="10"/>
      <c r="CM92" s="10"/>
      <c r="CN92" s="10"/>
      <c r="CO92" s="10"/>
      <c r="CP92" s="10"/>
      <c r="CQ92" s="10"/>
      <c r="CR92" s="10"/>
      <c r="CS92" s="10"/>
      <c r="CT92" s="10"/>
    </row>
    <row r="93" spans="1:98">
      <c r="A93" s="10"/>
      <c r="B93" s="10"/>
      <c r="C93" s="10"/>
      <c r="D93" s="10"/>
      <c r="E93" s="10"/>
      <c r="F93" s="10"/>
      <c r="G93" s="10"/>
      <c r="H93" s="22"/>
      <c r="I93" s="10"/>
      <c r="J93" s="10"/>
      <c r="K93" s="10"/>
      <c r="L93" s="10"/>
      <c r="M93" s="10"/>
      <c r="N93" s="10"/>
      <c r="CJ93" s="10"/>
      <c r="CK93" s="10"/>
      <c r="CL93" s="10"/>
      <c r="CM93" s="10"/>
      <c r="CN93" s="10"/>
      <c r="CO93" s="10"/>
      <c r="CP93" s="10"/>
      <c r="CQ93" s="10"/>
      <c r="CR93" s="10"/>
      <c r="CS93" s="10"/>
      <c r="CT93" s="10"/>
    </row>
    <row r="94" spans="1:98">
      <c r="A94" s="10"/>
      <c r="B94" s="10"/>
      <c r="C94" s="10"/>
      <c r="D94" s="10"/>
      <c r="E94" s="10"/>
      <c r="F94" s="10"/>
      <c r="G94" s="10"/>
      <c r="H94" s="22"/>
      <c r="I94" s="10"/>
      <c r="J94" s="10"/>
      <c r="K94" s="10"/>
      <c r="L94" s="10"/>
      <c r="M94" s="10"/>
      <c r="N94" s="10"/>
      <c r="CJ94" s="10"/>
      <c r="CK94" s="10"/>
      <c r="CL94" s="10"/>
      <c r="CM94" s="10"/>
      <c r="CN94" s="10"/>
      <c r="CO94" s="10"/>
      <c r="CP94" s="10"/>
      <c r="CQ94" s="10"/>
      <c r="CR94" s="10"/>
      <c r="CS94" s="10"/>
      <c r="CT94" s="10"/>
    </row>
    <row r="95" spans="1:98">
      <c r="A95" s="10"/>
      <c r="B95" s="10"/>
      <c r="C95" s="10"/>
      <c r="D95" s="10"/>
      <c r="E95" s="10"/>
      <c r="F95" s="10"/>
      <c r="G95" s="10"/>
      <c r="H95" s="22"/>
      <c r="I95" s="10"/>
      <c r="J95" s="10"/>
      <c r="K95" s="10"/>
      <c r="L95" s="10"/>
      <c r="M95" s="10"/>
      <c r="N95" s="10"/>
      <c r="CJ95" s="10"/>
      <c r="CK95" s="10"/>
      <c r="CL95" s="10"/>
      <c r="CM95" s="10"/>
      <c r="CN95" s="10"/>
      <c r="CO95" s="10"/>
      <c r="CP95" s="10"/>
      <c r="CQ95" s="10"/>
      <c r="CR95" s="10"/>
      <c r="CS95" s="10"/>
      <c r="CT95" s="10"/>
    </row>
    <row r="96" spans="1:98">
      <c r="A96" s="10"/>
      <c r="B96" s="10"/>
      <c r="C96" s="10"/>
      <c r="D96" s="10"/>
      <c r="E96" s="10"/>
      <c r="F96" s="10"/>
      <c r="G96" s="10"/>
      <c r="H96" s="22"/>
      <c r="I96" s="10"/>
      <c r="J96" s="10"/>
      <c r="K96" s="10"/>
      <c r="L96" s="10"/>
      <c r="M96" s="10"/>
      <c r="N96" s="10"/>
      <c r="CJ96" s="10"/>
      <c r="CK96" s="10"/>
      <c r="CL96" s="10"/>
      <c r="CM96" s="10"/>
      <c r="CN96" s="10"/>
      <c r="CO96" s="10"/>
      <c r="CP96" s="10"/>
      <c r="CQ96" s="10"/>
      <c r="CR96" s="10"/>
      <c r="CS96" s="10"/>
      <c r="CT96" s="10"/>
    </row>
    <row r="97" spans="1:98">
      <c r="A97" s="10"/>
      <c r="B97" s="10"/>
      <c r="C97" s="10"/>
      <c r="D97" s="10"/>
      <c r="E97" s="10"/>
      <c r="F97" s="10"/>
      <c r="G97" s="10"/>
      <c r="H97" s="22"/>
      <c r="I97" s="10"/>
      <c r="J97" s="10"/>
      <c r="K97" s="10"/>
      <c r="L97" s="10"/>
      <c r="M97" s="10"/>
      <c r="N97" s="10"/>
      <c r="CJ97" s="10"/>
      <c r="CK97" s="10"/>
      <c r="CL97" s="10"/>
      <c r="CM97" s="10"/>
      <c r="CN97" s="10"/>
      <c r="CO97" s="10"/>
      <c r="CP97" s="10"/>
      <c r="CQ97" s="10"/>
      <c r="CR97" s="10"/>
      <c r="CS97" s="10"/>
      <c r="CT97" s="10"/>
    </row>
    <row r="98" spans="1:98">
      <c r="A98" s="10"/>
      <c r="B98" s="10"/>
      <c r="C98" s="10"/>
      <c r="D98" s="10"/>
      <c r="E98" s="10"/>
      <c r="F98" s="10"/>
      <c r="G98" s="10"/>
      <c r="H98" s="22"/>
      <c r="I98" s="10"/>
      <c r="J98" s="10"/>
      <c r="K98" s="10"/>
      <c r="L98" s="10"/>
      <c r="M98" s="10"/>
      <c r="N98" s="10"/>
      <c r="CJ98" s="10"/>
      <c r="CK98" s="10"/>
      <c r="CL98" s="10"/>
      <c r="CM98" s="10"/>
      <c r="CN98" s="10"/>
      <c r="CO98" s="10"/>
      <c r="CP98" s="10"/>
      <c r="CQ98" s="10"/>
      <c r="CR98" s="10"/>
      <c r="CS98" s="10"/>
      <c r="CT98" s="10"/>
    </row>
    <row r="99" spans="1:98">
      <c r="A99" s="10"/>
      <c r="B99" s="10"/>
      <c r="C99" s="10"/>
      <c r="D99" s="10"/>
      <c r="E99" s="10"/>
      <c r="F99" s="10"/>
      <c r="G99" s="10"/>
      <c r="H99" s="22"/>
      <c r="I99" s="10"/>
      <c r="J99" s="10"/>
      <c r="K99" s="10"/>
      <c r="L99" s="10"/>
      <c r="M99" s="10"/>
      <c r="N99" s="10"/>
      <c r="CJ99" s="10"/>
      <c r="CK99" s="10"/>
      <c r="CL99" s="10"/>
      <c r="CM99" s="10"/>
      <c r="CN99" s="10"/>
      <c r="CO99" s="10"/>
      <c r="CP99" s="10"/>
      <c r="CQ99" s="10"/>
      <c r="CR99" s="10"/>
      <c r="CS99" s="10"/>
      <c r="CT99" s="10"/>
    </row>
    <row r="100" spans="1:98">
      <c r="A100" s="10"/>
      <c r="B100" s="10"/>
      <c r="C100" s="10"/>
      <c r="D100" s="10"/>
      <c r="E100" s="10"/>
      <c r="F100" s="10"/>
      <c r="G100" s="10"/>
      <c r="H100" s="22"/>
      <c r="I100" s="10"/>
      <c r="J100" s="10"/>
      <c r="K100" s="10"/>
      <c r="L100" s="10"/>
      <c r="M100" s="10"/>
      <c r="N100" s="10"/>
      <c r="CJ100" s="10"/>
      <c r="CK100" s="10"/>
      <c r="CL100" s="10"/>
      <c r="CM100" s="10"/>
      <c r="CN100" s="10"/>
      <c r="CO100" s="10"/>
      <c r="CP100" s="10"/>
      <c r="CQ100" s="10"/>
      <c r="CR100" s="10"/>
      <c r="CS100" s="10"/>
      <c r="CT100" s="10"/>
    </row>
    <row r="101" spans="1:98">
      <c r="A101" s="10"/>
      <c r="B101" s="10"/>
      <c r="C101" s="10"/>
      <c r="D101" s="10"/>
      <c r="E101" s="10"/>
      <c r="F101" s="10"/>
      <c r="G101" s="10"/>
      <c r="H101" s="22"/>
      <c r="I101" s="10"/>
      <c r="J101" s="10"/>
      <c r="K101" s="10"/>
      <c r="L101" s="10"/>
      <c r="M101" s="10"/>
      <c r="N101" s="10"/>
      <c r="CJ101" s="10"/>
      <c r="CK101" s="10"/>
      <c r="CL101" s="10"/>
      <c r="CM101" s="10"/>
      <c r="CN101" s="10"/>
      <c r="CO101" s="10"/>
      <c r="CP101" s="10"/>
      <c r="CQ101" s="10"/>
      <c r="CR101" s="10"/>
      <c r="CS101" s="10"/>
      <c r="CT101" s="10"/>
    </row>
    <row r="102" spans="1:98">
      <c r="A102" s="10"/>
      <c r="B102" s="10"/>
      <c r="C102" s="10"/>
      <c r="D102" s="10"/>
      <c r="E102" s="10"/>
      <c r="F102" s="10"/>
      <c r="G102" s="10"/>
      <c r="H102" s="22"/>
      <c r="I102" s="10"/>
      <c r="J102" s="10"/>
      <c r="K102" s="10"/>
      <c r="L102" s="10"/>
      <c r="M102" s="10"/>
      <c r="N102" s="10"/>
      <c r="CJ102" s="10"/>
      <c r="CK102" s="10"/>
      <c r="CL102" s="10"/>
      <c r="CM102" s="10"/>
      <c r="CN102" s="10"/>
      <c r="CO102" s="10"/>
      <c r="CP102" s="10"/>
      <c r="CQ102" s="10"/>
      <c r="CR102" s="10"/>
      <c r="CS102" s="10"/>
      <c r="CT102" s="10"/>
    </row>
    <row r="103" spans="1:98">
      <c r="A103" s="10"/>
      <c r="B103" s="10"/>
      <c r="C103" s="10"/>
      <c r="D103" s="10"/>
      <c r="E103" s="10"/>
      <c r="F103" s="10"/>
      <c r="G103" s="10"/>
      <c r="H103" s="22"/>
      <c r="I103" s="10"/>
      <c r="J103" s="10"/>
      <c r="K103" s="10"/>
      <c r="L103" s="10"/>
      <c r="M103" s="10"/>
      <c r="N103" s="10"/>
      <c r="CJ103" s="10"/>
      <c r="CK103" s="10"/>
      <c r="CL103" s="10"/>
      <c r="CM103" s="10"/>
      <c r="CN103" s="10"/>
      <c r="CO103" s="10"/>
      <c r="CP103" s="10"/>
      <c r="CQ103" s="10"/>
      <c r="CR103" s="10"/>
      <c r="CS103" s="10"/>
      <c r="CT103" s="10"/>
    </row>
    <row r="104" spans="1:98">
      <c r="A104" s="10"/>
      <c r="B104" s="10"/>
      <c r="C104" s="10"/>
      <c r="D104" s="10"/>
      <c r="E104" s="10"/>
      <c r="F104" s="10"/>
      <c r="G104" s="10"/>
      <c r="H104" s="22"/>
      <c r="I104" s="10"/>
      <c r="J104" s="10"/>
      <c r="K104" s="10"/>
      <c r="L104" s="10"/>
      <c r="M104" s="10"/>
      <c r="N104" s="10"/>
      <c r="CJ104" s="10"/>
      <c r="CK104" s="10"/>
      <c r="CL104" s="10"/>
      <c r="CM104" s="10"/>
      <c r="CN104" s="10"/>
      <c r="CO104" s="10"/>
      <c r="CP104" s="10"/>
      <c r="CQ104" s="10"/>
      <c r="CR104" s="10"/>
      <c r="CS104" s="10"/>
      <c r="CT104" s="10"/>
    </row>
    <row r="105" spans="1:98">
      <c r="A105" s="10"/>
      <c r="B105" s="10"/>
      <c r="C105" s="10"/>
      <c r="D105" s="10"/>
      <c r="E105" s="10"/>
      <c r="F105" s="10"/>
      <c r="G105" s="10"/>
      <c r="H105" s="22"/>
      <c r="I105" s="10"/>
      <c r="J105" s="10"/>
      <c r="K105" s="10"/>
      <c r="L105" s="10"/>
      <c r="M105" s="10"/>
      <c r="N105" s="10"/>
      <c r="CJ105" s="10"/>
      <c r="CK105" s="10"/>
      <c r="CL105" s="10"/>
      <c r="CM105" s="10"/>
      <c r="CN105" s="10"/>
      <c r="CO105" s="10"/>
      <c r="CP105" s="10"/>
      <c r="CQ105" s="10"/>
      <c r="CR105" s="10"/>
      <c r="CS105" s="10"/>
      <c r="CT105" s="10"/>
    </row>
    <row r="106" spans="1:98">
      <c r="A106" s="10"/>
      <c r="B106" s="10"/>
      <c r="C106" s="10"/>
      <c r="D106" s="10"/>
      <c r="E106" s="10"/>
      <c r="F106" s="10"/>
      <c r="G106" s="10"/>
      <c r="H106" s="22"/>
      <c r="I106" s="10"/>
      <c r="J106" s="10"/>
      <c r="K106" s="10"/>
      <c r="L106" s="10"/>
      <c r="M106" s="10"/>
      <c r="N106" s="10"/>
      <c r="CJ106" s="10"/>
      <c r="CK106" s="10"/>
      <c r="CL106" s="10"/>
      <c r="CM106" s="10"/>
      <c r="CN106" s="10"/>
      <c r="CO106" s="10"/>
      <c r="CP106" s="10"/>
      <c r="CQ106" s="10"/>
      <c r="CR106" s="10"/>
      <c r="CS106" s="10"/>
      <c r="CT106" s="10"/>
    </row>
    <row r="107" spans="1:98">
      <c r="A107" s="10"/>
      <c r="B107" s="10"/>
      <c r="C107" s="10"/>
      <c r="D107" s="10"/>
      <c r="E107" s="10"/>
      <c r="F107" s="10"/>
      <c r="G107" s="10"/>
      <c r="H107" s="22"/>
      <c r="I107" s="10"/>
      <c r="J107" s="10"/>
      <c r="K107" s="10"/>
      <c r="L107" s="10"/>
      <c r="M107" s="10"/>
      <c r="N107" s="10"/>
      <c r="CJ107" s="10"/>
      <c r="CK107" s="10"/>
      <c r="CL107" s="10"/>
      <c r="CM107" s="10"/>
      <c r="CN107" s="10"/>
      <c r="CO107" s="10"/>
      <c r="CP107" s="10"/>
      <c r="CQ107" s="10"/>
      <c r="CR107" s="10"/>
      <c r="CS107" s="10"/>
      <c r="CT107" s="10"/>
    </row>
    <row r="108" spans="1:98">
      <c r="A108" s="10"/>
      <c r="B108" s="10"/>
      <c r="C108" s="10"/>
      <c r="D108" s="10"/>
      <c r="E108" s="10"/>
      <c r="F108" s="10"/>
      <c r="G108" s="10"/>
      <c r="H108" s="22"/>
      <c r="I108" s="10"/>
      <c r="J108" s="10"/>
      <c r="K108" s="10"/>
      <c r="L108" s="10"/>
      <c r="M108" s="10"/>
      <c r="N108" s="10"/>
      <c r="CJ108" s="10"/>
      <c r="CK108" s="10"/>
      <c r="CL108" s="10"/>
      <c r="CM108" s="10"/>
      <c r="CN108" s="10"/>
      <c r="CO108" s="10"/>
      <c r="CP108" s="10"/>
      <c r="CQ108" s="10"/>
      <c r="CR108" s="10"/>
      <c r="CS108" s="10"/>
      <c r="CT108" s="10"/>
    </row>
    <row r="109" spans="1:98">
      <c r="A109" s="10"/>
      <c r="B109" s="10"/>
      <c r="C109" s="10"/>
      <c r="D109" s="10"/>
      <c r="E109" s="10"/>
      <c r="F109" s="10"/>
      <c r="G109" s="10"/>
      <c r="H109" s="22"/>
      <c r="I109" s="10"/>
      <c r="J109" s="10"/>
      <c r="K109" s="10"/>
      <c r="L109" s="10"/>
      <c r="M109" s="10"/>
      <c r="N109" s="10"/>
      <c r="CJ109" s="10"/>
      <c r="CK109" s="10"/>
      <c r="CL109" s="10"/>
      <c r="CM109" s="10"/>
      <c r="CN109" s="10"/>
      <c r="CO109" s="10"/>
      <c r="CP109" s="10"/>
      <c r="CQ109" s="10"/>
      <c r="CR109" s="10"/>
      <c r="CS109" s="10"/>
      <c r="CT109" s="10"/>
    </row>
    <row r="110" spans="1:98">
      <c r="A110" s="10"/>
      <c r="B110" s="10"/>
      <c r="C110" s="10"/>
      <c r="D110" s="10"/>
      <c r="E110" s="10"/>
      <c r="F110" s="10"/>
      <c r="G110" s="10"/>
      <c r="H110" s="22"/>
      <c r="I110" s="10"/>
      <c r="J110" s="10"/>
      <c r="K110" s="10"/>
      <c r="L110" s="10"/>
      <c r="M110" s="10"/>
      <c r="N110" s="10"/>
      <c r="CJ110" s="10"/>
      <c r="CK110" s="10"/>
      <c r="CL110" s="10"/>
      <c r="CM110" s="10"/>
      <c r="CN110" s="10"/>
      <c r="CO110" s="10"/>
      <c r="CP110" s="10"/>
      <c r="CQ110" s="10"/>
      <c r="CR110" s="10"/>
      <c r="CS110" s="10"/>
      <c r="CT110" s="10"/>
    </row>
    <row r="111" spans="1:98">
      <c r="A111" s="10"/>
      <c r="B111" s="10"/>
      <c r="C111" s="10"/>
      <c r="D111" s="10"/>
      <c r="E111" s="10"/>
      <c r="F111" s="10"/>
      <c r="G111" s="10"/>
      <c r="H111" s="22"/>
      <c r="I111" s="10"/>
      <c r="J111" s="10"/>
      <c r="K111" s="10"/>
      <c r="L111" s="10"/>
      <c r="M111" s="10"/>
      <c r="N111" s="10"/>
      <c r="CJ111" s="10"/>
      <c r="CK111" s="10"/>
      <c r="CL111" s="10"/>
      <c r="CM111" s="10"/>
      <c r="CN111" s="10"/>
      <c r="CO111" s="10"/>
      <c r="CP111" s="10"/>
      <c r="CQ111" s="10"/>
      <c r="CR111" s="10"/>
      <c r="CS111" s="10"/>
      <c r="CT111" s="10"/>
    </row>
    <row r="112" spans="1:98">
      <c r="A112" s="10"/>
      <c r="B112" s="10"/>
      <c r="C112" s="10"/>
      <c r="D112" s="10"/>
      <c r="E112" s="10"/>
      <c r="F112" s="10"/>
      <c r="G112" s="10"/>
      <c r="H112" s="22"/>
      <c r="I112" s="10"/>
      <c r="J112" s="10"/>
      <c r="K112" s="10"/>
      <c r="L112" s="10"/>
      <c r="M112" s="10"/>
      <c r="N112" s="10"/>
      <c r="CJ112" s="10"/>
      <c r="CK112" s="10"/>
      <c r="CL112" s="10"/>
      <c r="CM112" s="10"/>
      <c r="CN112" s="10"/>
      <c r="CO112" s="10"/>
      <c r="CP112" s="10"/>
      <c r="CQ112" s="10"/>
      <c r="CR112" s="10"/>
      <c r="CS112" s="10"/>
      <c r="CT112" s="10"/>
    </row>
    <row r="113" spans="1:98">
      <c r="A113" s="10"/>
      <c r="B113" s="10"/>
      <c r="C113" s="10"/>
      <c r="D113" s="10"/>
      <c r="E113" s="10"/>
      <c r="F113" s="10"/>
      <c r="G113" s="10"/>
      <c r="H113" s="22"/>
      <c r="I113" s="10"/>
      <c r="J113" s="10"/>
      <c r="K113" s="10"/>
      <c r="L113" s="10"/>
      <c r="M113" s="10"/>
      <c r="N113" s="10"/>
      <c r="CJ113" s="10"/>
      <c r="CK113" s="10"/>
      <c r="CL113" s="10"/>
      <c r="CM113" s="10"/>
      <c r="CN113" s="10"/>
      <c r="CO113" s="10"/>
      <c r="CP113" s="10"/>
      <c r="CQ113" s="10"/>
      <c r="CR113" s="10"/>
      <c r="CS113" s="10"/>
      <c r="CT113" s="10"/>
    </row>
    <row r="114" spans="1:98">
      <c r="A114" s="10"/>
      <c r="B114" s="10"/>
      <c r="C114" s="10"/>
      <c r="D114" s="10"/>
      <c r="E114" s="10"/>
      <c r="F114" s="10"/>
      <c r="G114" s="10"/>
      <c r="H114" s="22"/>
      <c r="I114" s="10"/>
      <c r="J114" s="10"/>
      <c r="K114" s="10"/>
      <c r="L114" s="10"/>
      <c r="M114" s="10"/>
      <c r="N114" s="10"/>
      <c r="CJ114" s="10"/>
      <c r="CK114" s="10"/>
      <c r="CL114" s="10"/>
      <c r="CM114" s="10"/>
      <c r="CN114" s="10"/>
      <c r="CO114" s="10"/>
      <c r="CP114" s="10"/>
      <c r="CQ114" s="10"/>
      <c r="CR114" s="10"/>
      <c r="CS114" s="10"/>
      <c r="CT114" s="10"/>
    </row>
    <row r="115" spans="1:98">
      <c r="A115" s="10"/>
      <c r="B115" s="10"/>
      <c r="C115" s="10"/>
      <c r="D115" s="10"/>
      <c r="E115" s="10"/>
      <c r="F115" s="10"/>
      <c r="G115" s="10"/>
      <c r="H115" s="22"/>
      <c r="I115" s="10"/>
      <c r="J115" s="10"/>
      <c r="K115" s="10"/>
      <c r="L115" s="10"/>
      <c r="M115" s="10"/>
      <c r="N115" s="10"/>
      <c r="CJ115" s="10"/>
      <c r="CK115" s="10"/>
      <c r="CL115" s="10"/>
      <c r="CM115" s="10"/>
      <c r="CN115" s="10"/>
      <c r="CO115" s="10"/>
      <c r="CP115" s="10"/>
      <c r="CQ115" s="10"/>
      <c r="CR115" s="10"/>
      <c r="CS115" s="10"/>
      <c r="CT115" s="10"/>
    </row>
    <row r="116" spans="1:98">
      <c r="A116" s="10"/>
      <c r="B116" s="10"/>
      <c r="C116" s="10"/>
      <c r="D116" s="10"/>
      <c r="E116" s="10"/>
      <c r="F116" s="10"/>
      <c r="G116" s="10"/>
      <c r="H116" s="22"/>
      <c r="I116" s="10"/>
      <c r="J116" s="10"/>
      <c r="K116" s="10"/>
      <c r="L116" s="10"/>
      <c r="M116" s="10"/>
      <c r="N116" s="10"/>
      <c r="CJ116" s="10"/>
      <c r="CK116" s="10"/>
      <c r="CL116" s="10"/>
      <c r="CM116" s="10"/>
      <c r="CN116" s="10"/>
      <c r="CO116" s="10"/>
      <c r="CP116" s="10"/>
      <c r="CQ116" s="10"/>
      <c r="CR116" s="10"/>
      <c r="CS116" s="10"/>
      <c r="CT116" s="10"/>
    </row>
    <row r="117" spans="1:98">
      <c r="A117" s="10"/>
      <c r="B117" s="10"/>
      <c r="C117" s="10"/>
      <c r="D117" s="10"/>
      <c r="E117" s="10"/>
      <c r="F117" s="10"/>
      <c r="G117" s="10"/>
      <c r="H117" s="22"/>
      <c r="I117" s="10"/>
      <c r="J117" s="10"/>
      <c r="K117" s="10"/>
      <c r="L117" s="10"/>
      <c r="M117" s="10"/>
      <c r="N117" s="10"/>
      <c r="CJ117" s="10"/>
      <c r="CK117" s="10"/>
      <c r="CL117" s="10"/>
      <c r="CM117" s="10"/>
      <c r="CN117" s="10"/>
      <c r="CO117" s="10"/>
      <c r="CP117" s="10"/>
      <c r="CQ117" s="10"/>
      <c r="CR117" s="10"/>
      <c r="CS117" s="10"/>
      <c r="CT117" s="10"/>
    </row>
    <row r="118" spans="1:98">
      <c r="A118" s="10"/>
      <c r="B118" s="10"/>
      <c r="C118" s="10"/>
      <c r="D118" s="10"/>
      <c r="E118" s="10"/>
      <c r="F118" s="10"/>
      <c r="G118" s="10"/>
      <c r="H118" s="22"/>
      <c r="I118" s="10"/>
      <c r="J118" s="10"/>
      <c r="K118" s="10"/>
      <c r="L118" s="10"/>
      <c r="M118" s="10"/>
      <c r="N118" s="10"/>
      <c r="CJ118" s="10"/>
      <c r="CK118" s="10"/>
      <c r="CL118" s="10"/>
      <c r="CM118" s="10"/>
      <c r="CN118" s="10"/>
      <c r="CO118" s="10"/>
      <c r="CP118" s="10"/>
      <c r="CQ118" s="10"/>
      <c r="CR118" s="10"/>
      <c r="CS118" s="10"/>
      <c r="CT118" s="10"/>
    </row>
    <row r="119" spans="1:98">
      <c r="A119" s="10"/>
      <c r="B119" s="10"/>
      <c r="C119" s="10"/>
      <c r="D119" s="10"/>
      <c r="E119" s="10"/>
      <c r="F119" s="10"/>
      <c r="G119" s="10"/>
      <c r="H119" s="22"/>
      <c r="I119" s="10"/>
      <c r="J119" s="10"/>
      <c r="K119" s="10"/>
      <c r="L119" s="10"/>
      <c r="M119" s="10"/>
      <c r="N119" s="10"/>
      <c r="CJ119" s="10"/>
      <c r="CK119" s="10"/>
      <c r="CL119" s="10"/>
      <c r="CM119" s="10"/>
      <c r="CN119" s="10"/>
      <c r="CO119" s="10"/>
      <c r="CP119" s="10"/>
      <c r="CQ119" s="10"/>
      <c r="CR119" s="10"/>
      <c r="CS119" s="10"/>
      <c r="CT119" s="10"/>
    </row>
    <row r="120" spans="1:98">
      <c r="A120" s="10"/>
      <c r="B120" s="10"/>
      <c r="C120" s="10"/>
      <c r="D120" s="10"/>
      <c r="E120" s="10"/>
      <c r="F120" s="10"/>
      <c r="G120" s="10"/>
      <c r="H120" s="22"/>
      <c r="I120" s="10"/>
      <c r="J120" s="10"/>
      <c r="K120" s="10"/>
      <c r="L120" s="10"/>
      <c r="M120" s="10"/>
      <c r="N120" s="10"/>
      <c r="CJ120" s="10"/>
      <c r="CK120" s="10"/>
      <c r="CL120" s="10"/>
      <c r="CM120" s="10"/>
      <c r="CN120" s="10"/>
      <c r="CO120" s="10"/>
      <c r="CP120" s="10"/>
      <c r="CQ120" s="10"/>
      <c r="CR120" s="10"/>
      <c r="CS120" s="10"/>
      <c r="CT120" s="10"/>
    </row>
    <row r="121" spans="1:98">
      <c r="A121" s="10"/>
      <c r="B121" s="10"/>
      <c r="C121" s="10"/>
      <c r="D121" s="10"/>
      <c r="E121" s="10"/>
      <c r="F121" s="10"/>
      <c r="G121" s="10"/>
      <c r="H121" s="22"/>
      <c r="I121" s="10"/>
      <c r="J121" s="10"/>
      <c r="K121" s="10"/>
      <c r="L121" s="10"/>
      <c r="M121" s="10"/>
      <c r="N121" s="10"/>
      <c r="CJ121" s="10"/>
      <c r="CK121" s="10"/>
      <c r="CL121" s="10"/>
      <c r="CM121" s="10"/>
      <c r="CN121" s="10"/>
      <c r="CO121" s="10"/>
      <c r="CP121" s="10"/>
      <c r="CQ121" s="10"/>
      <c r="CR121" s="10"/>
      <c r="CS121" s="10"/>
      <c r="CT121" s="10"/>
    </row>
    <row r="122" spans="1:98">
      <c r="A122" s="10"/>
      <c r="B122" s="10"/>
      <c r="C122" s="10"/>
      <c r="D122" s="10"/>
      <c r="E122" s="10"/>
      <c r="F122" s="10"/>
      <c r="G122" s="10"/>
      <c r="H122" s="22"/>
      <c r="I122" s="10"/>
      <c r="J122" s="10"/>
      <c r="K122" s="10"/>
      <c r="L122" s="10"/>
      <c r="M122" s="10"/>
      <c r="N122" s="10"/>
      <c r="CJ122" s="10"/>
      <c r="CK122" s="10"/>
      <c r="CL122" s="10"/>
      <c r="CM122" s="10"/>
      <c r="CN122" s="10"/>
      <c r="CO122" s="10"/>
      <c r="CP122" s="10"/>
      <c r="CQ122" s="10"/>
      <c r="CR122" s="10"/>
      <c r="CS122" s="10"/>
      <c r="CT122" s="10"/>
    </row>
    <row r="123" spans="1:98">
      <c r="A123" s="10"/>
      <c r="B123" s="10"/>
      <c r="C123" s="10"/>
      <c r="D123" s="10"/>
      <c r="E123" s="10"/>
      <c r="F123" s="10"/>
      <c r="G123" s="10"/>
      <c r="H123" s="22"/>
      <c r="I123" s="10"/>
      <c r="J123" s="10"/>
      <c r="K123" s="10"/>
      <c r="L123" s="10"/>
      <c r="M123" s="10"/>
      <c r="N123" s="10"/>
      <c r="CJ123" s="10"/>
      <c r="CK123" s="10"/>
      <c r="CL123" s="10"/>
      <c r="CM123" s="10"/>
      <c r="CN123" s="10"/>
      <c r="CO123" s="10"/>
      <c r="CP123" s="10"/>
      <c r="CQ123" s="10"/>
      <c r="CR123" s="10"/>
      <c r="CS123" s="10"/>
      <c r="CT123" s="10"/>
    </row>
    <row r="124" spans="1:98">
      <c r="A124" s="10"/>
      <c r="B124" s="10"/>
      <c r="C124" s="10"/>
      <c r="D124" s="10"/>
      <c r="E124" s="10"/>
      <c r="F124" s="10"/>
      <c r="G124" s="10"/>
      <c r="H124" s="22"/>
      <c r="I124" s="10"/>
      <c r="J124" s="10"/>
      <c r="K124" s="10"/>
      <c r="L124" s="10"/>
      <c r="M124" s="10"/>
      <c r="N124" s="10"/>
      <c r="CJ124" s="10"/>
      <c r="CK124" s="10"/>
      <c r="CL124" s="10"/>
      <c r="CM124" s="10"/>
      <c r="CN124" s="10"/>
      <c r="CO124" s="10"/>
      <c r="CP124" s="10"/>
      <c r="CQ124" s="10"/>
      <c r="CR124" s="10"/>
      <c r="CS124" s="10"/>
      <c r="CT124" s="10"/>
    </row>
    <row r="125" spans="1:98">
      <c r="A125" s="10"/>
      <c r="B125" s="10"/>
      <c r="C125" s="10"/>
      <c r="D125" s="10"/>
      <c r="E125" s="10"/>
      <c r="F125" s="10"/>
      <c r="G125" s="10"/>
      <c r="H125" s="22"/>
      <c r="I125" s="10"/>
      <c r="J125" s="10"/>
      <c r="K125" s="10"/>
      <c r="L125" s="10"/>
      <c r="M125" s="10"/>
      <c r="N125" s="10"/>
      <c r="CJ125" s="10"/>
      <c r="CK125" s="10"/>
      <c r="CL125" s="10"/>
      <c r="CM125" s="10"/>
      <c r="CN125" s="10"/>
      <c r="CO125" s="10"/>
      <c r="CP125" s="10"/>
      <c r="CQ125" s="10"/>
      <c r="CR125" s="10"/>
      <c r="CS125" s="10"/>
      <c r="CT125" s="10"/>
    </row>
    <row r="126" spans="1:98">
      <c r="A126" s="10"/>
      <c r="B126" s="10"/>
      <c r="C126" s="10"/>
      <c r="D126" s="10"/>
      <c r="E126" s="10"/>
      <c r="F126" s="10"/>
      <c r="G126" s="10"/>
      <c r="H126" s="22"/>
      <c r="I126" s="10"/>
      <c r="J126" s="10"/>
      <c r="K126" s="10"/>
      <c r="L126" s="10"/>
      <c r="M126" s="10"/>
      <c r="N126" s="10"/>
      <c r="CJ126" s="10"/>
      <c r="CK126" s="10"/>
      <c r="CL126" s="10"/>
      <c r="CM126" s="10"/>
      <c r="CN126" s="10"/>
      <c r="CO126" s="10"/>
      <c r="CP126" s="10"/>
      <c r="CQ126" s="10"/>
      <c r="CR126" s="10"/>
      <c r="CS126" s="10"/>
      <c r="CT126" s="10"/>
    </row>
    <row r="127" spans="1:98">
      <c r="A127" s="10"/>
      <c r="B127" s="10"/>
      <c r="C127" s="10"/>
      <c r="D127" s="10"/>
      <c r="E127" s="10"/>
      <c r="F127" s="10"/>
      <c r="G127" s="10"/>
      <c r="H127" s="22"/>
      <c r="I127" s="10"/>
      <c r="J127" s="10"/>
      <c r="K127" s="10"/>
      <c r="L127" s="10"/>
      <c r="M127" s="10"/>
      <c r="N127" s="10"/>
      <c r="CJ127" s="10"/>
      <c r="CK127" s="10"/>
      <c r="CL127" s="10"/>
      <c r="CM127" s="10"/>
      <c r="CN127" s="10"/>
      <c r="CO127" s="10"/>
      <c r="CP127" s="10"/>
      <c r="CQ127" s="10"/>
      <c r="CR127" s="10"/>
      <c r="CS127" s="10"/>
      <c r="CT127" s="10"/>
    </row>
    <row r="128" spans="1:98">
      <c r="A128" s="10"/>
      <c r="B128" s="10"/>
      <c r="C128" s="10"/>
      <c r="D128" s="10"/>
      <c r="E128" s="10"/>
      <c r="F128" s="10"/>
      <c r="G128" s="10"/>
      <c r="H128" s="22"/>
      <c r="I128" s="10"/>
      <c r="J128" s="10"/>
      <c r="K128" s="10"/>
      <c r="L128" s="10"/>
      <c r="M128" s="10"/>
      <c r="N128" s="10"/>
      <c r="CJ128" s="10"/>
      <c r="CK128" s="10"/>
      <c r="CL128" s="10"/>
      <c r="CM128" s="10"/>
      <c r="CN128" s="10"/>
      <c r="CO128" s="10"/>
      <c r="CP128" s="10"/>
      <c r="CQ128" s="10"/>
      <c r="CR128" s="10"/>
      <c r="CS128" s="10"/>
      <c r="CT128" s="10"/>
    </row>
    <row r="129" spans="1:98">
      <c r="A129" s="10"/>
      <c r="B129" s="10"/>
      <c r="C129" s="10"/>
      <c r="D129" s="10"/>
      <c r="E129" s="10"/>
      <c r="F129" s="10"/>
      <c r="G129" s="10"/>
      <c r="H129" s="22"/>
      <c r="I129" s="10"/>
      <c r="J129" s="10"/>
      <c r="K129" s="10"/>
      <c r="L129" s="10"/>
      <c r="M129" s="10"/>
      <c r="N129" s="10"/>
      <c r="CJ129" s="10"/>
      <c r="CK129" s="10"/>
      <c r="CL129" s="10"/>
      <c r="CM129" s="10"/>
      <c r="CN129" s="10"/>
      <c r="CO129" s="10"/>
      <c r="CP129" s="10"/>
      <c r="CQ129" s="10"/>
      <c r="CR129" s="10"/>
      <c r="CS129" s="10"/>
      <c r="CT129" s="10"/>
    </row>
    <row r="130" spans="1:98">
      <c r="A130" s="10"/>
      <c r="B130" s="10"/>
      <c r="C130" s="10"/>
      <c r="D130" s="10"/>
      <c r="E130" s="10"/>
      <c r="F130" s="10"/>
      <c r="G130" s="10"/>
      <c r="H130" s="22"/>
      <c r="I130" s="10"/>
      <c r="J130" s="10"/>
      <c r="K130" s="10"/>
      <c r="L130" s="10"/>
      <c r="M130" s="10"/>
      <c r="N130" s="10"/>
      <c r="CJ130" s="10"/>
      <c r="CK130" s="10"/>
      <c r="CL130" s="10"/>
      <c r="CM130" s="10"/>
      <c r="CN130" s="10"/>
      <c r="CO130" s="10"/>
      <c r="CP130" s="10"/>
      <c r="CQ130" s="10"/>
      <c r="CR130" s="10"/>
      <c r="CS130" s="10"/>
      <c r="CT130" s="10"/>
    </row>
    <row r="131" spans="1:98">
      <c r="A131" s="10"/>
      <c r="B131" s="10"/>
      <c r="C131" s="10"/>
      <c r="D131" s="10"/>
      <c r="E131" s="10"/>
      <c r="F131" s="10"/>
      <c r="G131" s="10"/>
      <c r="H131" s="22"/>
      <c r="I131" s="10"/>
      <c r="J131" s="10"/>
      <c r="K131" s="10"/>
      <c r="L131" s="10"/>
      <c r="M131" s="10"/>
      <c r="N131" s="10"/>
      <c r="CJ131" s="10"/>
      <c r="CK131" s="10"/>
      <c r="CL131" s="10"/>
      <c r="CM131" s="10"/>
      <c r="CN131" s="10"/>
      <c r="CO131" s="10"/>
      <c r="CP131" s="10"/>
      <c r="CQ131" s="10"/>
      <c r="CR131" s="10"/>
      <c r="CS131" s="10"/>
      <c r="CT131" s="10"/>
    </row>
    <row r="132" spans="1:98">
      <c r="A132" s="10"/>
      <c r="B132" s="10"/>
      <c r="C132" s="10"/>
      <c r="D132" s="10"/>
      <c r="E132" s="10"/>
      <c r="F132" s="10"/>
      <c r="G132" s="10"/>
      <c r="H132" s="22"/>
      <c r="I132" s="10"/>
      <c r="J132" s="10"/>
      <c r="K132" s="10"/>
      <c r="L132" s="10"/>
      <c r="M132" s="10"/>
      <c r="N132" s="10"/>
      <c r="CJ132" s="10"/>
      <c r="CK132" s="10"/>
      <c r="CL132" s="10"/>
      <c r="CM132" s="10"/>
      <c r="CN132" s="10"/>
      <c r="CO132" s="10"/>
      <c r="CP132" s="10"/>
      <c r="CQ132" s="10"/>
      <c r="CR132" s="10"/>
      <c r="CS132" s="10"/>
      <c r="CT132" s="10"/>
    </row>
    <row r="133" spans="1:98">
      <c r="A133" s="10"/>
      <c r="B133" s="10"/>
      <c r="C133" s="10"/>
      <c r="D133" s="10"/>
      <c r="E133" s="10"/>
      <c r="F133" s="10"/>
      <c r="G133" s="10"/>
      <c r="H133" s="22"/>
      <c r="I133" s="10"/>
      <c r="J133" s="10"/>
      <c r="K133" s="10"/>
      <c r="L133" s="10"/>
      <c r="M133" s="10"/>
      <c r="N133" s="10"/>
      <c r="CJ133" s="10"/>
      <c r="CK133" s="10"/>
      <c r="CL133" s="10"/>
      <c r="CM133" s="10"/>
      <c r="CN133" s="10"/>
      <c r="CO133" s="10"/>
      <c r="CP133" s="10"/>
      <c r="CQ133" s="10"/>
      <c r="CR133" s="10"/>
      <c r="CS133" s="10"/>
      <c r="CT133" s="10"/>
    </row>
    <row r="134" spans="1:98">
      <c r="A134" s="10"/>
      <c r="B134" s="10"/>
      <c r="C134" s="10"/>
      <c r="D134" s="10"/>
      <c r="E134" s="10"/>
      <c r="F134" s="10"/>
      <c r="G134" s="10"/>
      <c r="H134" s="22"/>
      <c r="I134" s="10"/>
      <c r="J134" s="10"/>
      <c r="K134" s="10"/>
      <c r="L134" s="10"/>
      <c r="M134" s="10"/>
      <c r="N134" s="10"/>
      <c r="CJ134" s="10"/>
      <c r="CK134" s="10"/>
      <c r="CL134" s="10"/>
      <c r="CM134" s="10"/>
      <c r="CN134" s="10"/>
      <c r="CO134" s="10"/>
      <c r="CP134" s="10"/>
      <c r="CQ134" s="10"/>
      <c r="CR134" s="10"/>
      <c r="CS134" s="10"/>
      <c r="CT134" s="10"/>
    </row>
    <row r="135" spans="1:98">
      <c r="A135" s="10"/>
      <c r="B135" s="10"/>
      <c r="C135" s="10"/>
      <c r="D135" s="10"/>
      <c r="E135" s="10"/>
      <c r="F135" s="10"/>
      <c r="G135" s="10"/>
      <c r="H135" s="22"/>
      <c r="I135" s="10"/>
      <c r="J135" s="10"/>
      <c r="K135" s="10"/>
      <c r="L135" s="10"/>
      <c r="M135" s="10"/>
      <c r="N135" s="10"/>
      <c r="CJ135" s="10"/>
      <c r="CK135" s="10"/>
      <c r="CL135" s="10"/>
      <c r="CM135" s="10"/>
      <c r="CN135" s="10"/>
      <c r="CO135" s="10"/>
      <c r="CP135" s="10"/>
      <c r="CQ135" s="10"/>
      <c r="CR135" s="10"/>
      <c r="CS135" s="10"/>
      <c r="CT135" s="10"/>
    </row>
    <row r="136" spans="1:98">
      <c r="A136" s="10"/>
      <c r="B136" s="10"/>
      <c r="C136" s="10"/>
      <c r="D136" s="10"/>
      <c r="E136" s="10"/>
      <c r="F136" s="10"/>
      <c r="G136" s="10"/>
      <c r="H136" s="22"/>
      <c r="I136" s="10"/>
      <c r="J136" s="10"/>
      <c r="K136" s="10"/>
      <c r="L136" s="10"/>
      <c r="M136" s="10"/>
      <c r="N136" s="10"/>
      <c r="CJ136" s="10"/>
      <c r="CK136" s="10"/>
      <c r="CL136" s="10"/>
      <c r="CM136" s="10"/>
      <c r="CN136" s="10"/>
      <c r="CO136" s="10"/>
      <c r="CP136" s="10"/>
      <c r="CQ136" s="10"/>
      <c r="CR136" s="10"/>
      <c r="CS136" s="10"/>
      <c r="CT136" s="10"/>
    </row>
    <row r="137" spans="1:98">
      <c r="A137" s="10"/>
      <c r="B137" s="10"/>
      <c r="C137" s="10"/>
      <c r="D137" s="10"/>
      <c r="E137" s="10"/>
      <c r="F137" s="10"/>
      <c r="G137" s="10"/>
      <c r="H137" s="22"/>
      <c r="I137" s="10"/>
      <c r="J137" s="10"/>
      <c r="K137" s="10"/>
      <c r="L137" s="10"/>
      <c r="M137" s="10"/>
      <c r="N137" s="10"/>
      <c r="CJ137" s="10"/>
      <c r="CK137" s="10"/>
      <c r="CL137" s="10"/>
      <c r="CM137" s="10"/>
      <c r="CN137" s="10"/>
      <c r="CO137" s="10"/>
      <c r="CP137" s="10"/>
      <c r="CQ137" s="10"/>
      <c r="CR137" s="10"/>
      <c r="CS137" s="10"/>
      <c r="CT137" s="10"/>
    </row>
    <row r="138" spans="1:98">
      <c r="A138" s="10"/>
      <c r="B138" s="10"/>
      <c r="C138" s="10"/>
      <c r="D138" s="10"/>
      <c r="E138" s="10"/>
      <c r="F138" s="10"/>
      <c r="G138" s="10"/>
      <c r="H138" s="22"/>
      <c r="I138" s="10"/>
      <c r="J138" s="10"/>
      <c r="K138" s="10"/>
      <c r="L138" s="10"/>
      <c r="M138" s="10"/>
      <c r="N138" s="10"/>
      <c r="CJ138" s="10"/>
      <c r="CK138" s="10"/>
      <c r="CL138" s="10"/>
      <c r="CM138" s="10"/>
      <c r="CN138" s="10"/>
      <c r="CO138" s="10"/>
      <c r="CP138" s="10"/>
      <c r="CQ138" s="10"/>
      <c r="CR138" s="10"/>
      <c r="CS138" s="10"/>
      <c r="CT138" s="10"/>
    </row>
    <row r="139" spans="1:98">
      <c r="A139" s="10"/>
      <c r="B139" s="10"/>
      <c r="C139" s="10"/>
      <c r="D139" s="10"/>
      <c r="E139" s="10"/>
      <c r="F139" s="10"/>
      <c r="G139" s="10"/>
      <c r="H139" s="22"/>
      <c r="I139" s="10"/>
      <c r="J139" s="10"/>
      <c r="K139" s="10"/>
      <c r="L139" s="10"/>
      <c r="M139" s="10"/>
      <c r="N139" s="10"/>
      <c r="CJ139" s="10"/>
      <c r="CK139" s="10"/>
      <c r="CL139" s="10"/>
      <c r="CM139" s="10"/>
      <c r="CN139" s="10"/>
      <c r="CO139" s="10"/>
      <c r="CP139" s="10"/>
      <c r="CQ139" s="10"/>
      <c r="CR139" s="10"/>
      <c r="CS139" s="10"/>
      <c r="CT139" s="10"/>
    </row>
    <row r="140" spans="1:98">
      <c r="A140" s="10"/>
      <c r="B140" s="10"/>
      <c r="C140" s="10"/>
      <c r="D140" s="10"/>
      <c r="E140" s="10"/>
      <c r="F140" s="10"/>
      <c r="G140" s="10"/>
      <c r="H140" s="22"/>
      <c r="I140" s="10"/>
      <c r="J140" s="10"/>
      <c r="K140" s="10"/>
      <c r="L140" s="10"/>
      <c r="M140" s="10"/>
      <c r="N140" s="10"/>
      <c r="CJ140" s="10"/>
      <c r="CK140" s="10"/>
      <c r="CL140" s="10"/>
      <c r="CM140" s="10"/>
      <c r="CN140" s="10"/>
      <c r="CO140" s="10"/>
      <c r="CP140" s="10"/>
      <c r="CQ140" s="10"/>
      <c r="CR140" s="10"/>
      <c r="CS140" s="10"/>
      <c r="CT140" s="10"/>
    </row>
    <row r="141" spans="1:98">
      <c r="A141" s="10"/>
      <c r="B141" s="10"/>
      <c r="C141" s="10"/>
      <c r="D141" s="10"/>
      <c r="E141" s="10"/>
      <c r="F141" s="10"/>
      <c r="G141" s="10"/>
      <c r="H141" s="22"/>
      <c r="I141" s="10"/>
      <c r="J141" s="10"/>
      <c r="K141" s="10"/>
      <c r="L141" s="10"/>
      <c r="M141" s="10"/>
      <c r="N141" s="10"/>
      <c r="CJ141" s="10"/>
      <c r="CK141" s="10"/>
      <c r="CL141" s="10"/>
      <c r="CM141" s="10"/>
      <c r="CN141" s="10"/>
      <c r="CO141" s="10"/>
      <c r="CP141" s="10"/>
      <c r="CQ141" s="10"/>
      <c r="CR141" s="10"/>
      <c r="CS141" s="10"/>
      <c r="CT141" s="10"/>
    </row>
    <row r="142" spans="1:98">
      <c r="A142" s="10"/>
      <c r="B142" s="10"/>
      <c r="C142" s="10"/>
      <c r="D142" s="10"/>
      <c r="E142" s="10"/>
      <c r="F142" s="10"/>
      <c r="G142" s="10"/>
      <c r="H142" s="22"/>
      <c r="I142" s="10"/>
      <c r="J142" s="10"/>
      <c r="K142" s="10"/>
      <c r="L142" s="10"/>
      <c r="M142" s="10"/>
      <c r="N142" s="10"/>
      <c r="CJ142" s="10"/>
      <c r="CK142" s="10"/>
      <c r="CL142" s="10"/>
      <c r="CM142" s="10"/>
      <c r="CN142" s="10"/>
      <c r="CO142" s="10"/>
      <c r="CP142" s="10"/>
      <c r="CQ142" s="10"/>
      <c r="CR142" s="10"/>
      <c r="CS142" s="10"/>
      <c r="CT142" s="10"/>
    </row>
    <row r="143" spans="1:98">
      <c r="A143" s="10"/>
      <c r="B143" s="10"/>
      <c r="C143" s="10"/>
      <c r="D143" s="10"/>
      <c r="E143" s="10"/>
      <c r="F143" s="10"/>
      <c r="G143" s="10"/>
      <c r="H143" s="22"/>
      <c r="I143" s="10"/>
      <c r="J143" s="10"/>
      <c r="K143" s="10"/>
      <c r="L143" s="10"/>
      <c r="M143" s="10"/>
      <c r="N143" s="10"/>
      <c r="CJ143" s="10"/>
      <c r="CK143" s="10"/>
      <c r="CL143" s="10"/>
      <c r="CM143" s="10"/>
      <c r="CN143" s="10"/>
      <c r="CO143" s="10"/>
      <c r="CP143" s="10"/>
      <c r="CQ143" s="10"/>
      <c r="CR143" s="10"/>
      <c r="CS143" s="10"/>
      <c r="CT143" s="10"/>
    </row>
    <row r="144" spans="1:98">
      <c r="A144" s="10"/>
      <c r="B144" s="10"/>
      <c r="C144" s="10"/>
      <c r="D144" s="10"/>
      <c r="E144" s="10"/>
      <c r="F144" s="10"/>
      <c r="G144" s="10"/>
      <c r="H144" s="22"/>
      <c r="I144" s="10"/>
      <c r="J144" s="10"/>
      <c r="K144" s="10"/>
      <c r="L144" s="10"/>
      <c r="M144" s="10"/>
      <c r="N144" s="10"/>
      <c r="CJ144" s="10"/>
      <c r="CK144" s="10"/>
      <c r="CL144" s="10"/>
      <c r="CM144" s="10"/>
      <c r="CN144" s="10"/>
      <c r="CO144" s="10"/>
      <c r="CP144" s="10"/>
      <c r="CQ144" s="10"/>
      <c r="CR144" s="10"/>
      <c r="CS144" s="10"/>
      <c r="CT144" s="10"/>
    </row>
    <row r="145" spans="1:98">
      <c r="A145" s="10"/>
      <c r="B145" s="10"/>
      <c r="C145" s="10"/>
      <c r="D145" s="10"/>
      <c r="E145" s="10"/>
      <c r="F145" s="10"/>
      <c r="G145" s="10"/>
      <c r="H145" s="22"/>
      <c r="I145" s="10"/>
      <c r="J145" s="10"/>
      <c r="K145" s="10"/>
      <c r="L145" s="10"/>
      <c r="M145" s="10"/>
      <c r="N145" s="10"/>
      <c r="CJ145" s="10"/>
      <c r="CK145" s="10"/>
      <c r="CL145" s="10"/>
      <c r="CM145" s="10"/>
      <c r="CN145" s="10"/>
      <c r="CO145" s="10"/>
      <c r="CP145" s="10"/>
      <c r="CQ145" s="10"/>
      <c r="CR145" s="10"/>
      <c r="CS145" s="10"/>
      <c r="CT145" s="10"/>
    </row>
    <row r="146" spans="1:98">
      <c r="A146" s="10"/>
      <c r="B146" s="10"/>
      <c r="C146" s="10"/>
      <c r="D146" s="10"/>
      <c r="E146" s="10"/>
      <c r="F146" s="10"/>
      <c r="G146" s="10"/>
      <c r="H146" s="22"/>
      <c r="I146" s="10"/>
      <c r="J146" s="10"/>
      <c r="K146" s="10"/>
      <c r="L146" s="10"/>
      <c r="M146" s="10"/>
      <c r="N146" s="10"/>
      <c r="CJ146" s="10"/>
      <c r="CK146" s="10"/>
      <c r="CL146" s="10"/>
      <c r="CM146" s="10"/>
      <c r="CN146" s="10"/>
      <c r="CO146" s="10"/>
      <c r="CP146" s="10"/>
      <c r="CQ146" s="10"/>
      <c r="CR146" s="10"/>
      <c r="CS146" s="10"/>
      <c r="CT146" s="10"/>
    </row>
    <row r="147" spans="1:98">
      <c r="A147" s="10"/>
      <c r="B147" s="10"/>
      <c r="C147" s="10"/>
      <c r="D147" s="10"/>
      <c r="E147" s="10"/>
      <c r="F147" s="10"/>
      <c r="G147" s="10"/>
      <c r="H147" s="22"/>
      <c r="I147" s="10"/>
      <c r="J147" s="10"/>
      <c r="K147" s="10"/>
      <c r="L147" s="10"/>
      <c r="M147" s="10"/>
      <c r="N147" s="10"/>
      <c r="CJ147" s="10"/>
      <c r="CK147" s="10"/>
      <c r="CL147" s="10"/>
      <c r="CM147" s="10"/>
      <c r="CN147" s="10"/>
      <c r="CO147" s="10"/>
      <c r="CP147" s="10"/>
      <c r="CQ147" s="10"/>
      <c r="CR147" s="10"/>
      <c r="CS147" s="10"/>
      <c r="CT147" s="10"/>
    </row>
    <row r="148" spans="1:98">
      <c r="A148" s="10"/>
      <c r="B148" s="10"/>
      <c r="C148" s="10"/>
      <c r="D148" s="10"/>
      <c r="E148" s="10"/>
      <c r="F148" s="10"/>
      <c r="G148" s="10"/>
      <c r="H148" s="22"/>
      <c r="I148" s="10"/>
      <c r="J148" s="10"/>
      <c r="K148" s="10"/>
      <c r="L148" s="10"/>
      <c r="M148" s="10"/>
      <c r="N148" s="10"/>
      <c r="CJ148" s="10"/>
      <c r="CK148" s="10"/>
      <c r="CL148" s="10"/>
      <c r="CM148" s="10"/>
      <c r="CN148" s="10"/>
      <c r="CO148" s="10"/>
      <c r="CP148" s="10"/>
      <c r="CQ148" s="10"/>
      <c r="CR148" s="10"/>
      <c r="CS148" s="10"/>
      <c r="CT148" s="10"/>
    </row>
    <row r="149" spans="1:98">
      <c r="A149" s="10"/>
      <c r="B149" s="10"/>
      <c r="C149" s="10"/>
      <c r="D149" s="10"/>
      <c r="E149" s="10"/>
      <c r="F149" s="10"/>
      <c r="G149" s="10"/>
      <c r="H149" s="22"/>
      <c r="I149" s="10"/>
      <c r="J149" s="10"/>
      <c r="K149" s="10"/>
      <c r="L149" s="10"/>
      <c r="M149" s="10"/>
      <c r="N149" s="10"/>
      <c r="CJ149" s="10"/>
      <c r="CK149" s="10"/>
      <c r="CL149" s="10"/>
      <c r="CM149" s="10"/>
      <c r="CN149" s="10"/>
      <c r="CO149" s="10"/>
      <c r="CP149" s="10"/>
      <c r="CQ149" s="10"/>
      <c r="CR149" s="10"/>
      <c r="CS149" s="10"/>
      <c r="CT149" s="10"/>
    </row>
    <row r="150" spans="1:98">
      <c r="A150" s="10"/>
      <c r="B150" s="10"/>
      <c r="C150" s="10"/>
      <c r="D150" s="10"/>
      <c r="E150" s="10"/>
      <c r="F150" s="10"/>
      <c r="G150" s="10"/>
      <c r="H150" s="22"/>
      <c r="I150" s="10"/>
      <c r="J150" s="10"/>
      <c r="K150" s="10"/>
      <c r="L150" s="10"/>
      <c r="M150" s="10"/>
      <c r="N150" s="10"/>
      <c r="CJ150" s="10"/>
      <c r="CK150" s="10"/>
      <c r="CL150" s="10"/>
      <c r="CM150" s="10"/>
      <c r="CN150" s="10"/>
      <c r="CO150" s="10"/>
      <c r="CP150" s="10"/>
      <c r="CQ150" s="10"/>
      <c r="CR150" s="10"/>
      <c r="CS150" s="10"/>
      <c r="CT150" s="10"/>
    </row>
    <row r="151" spans="1:98">
      <c r="A151" s="10"/>
      <c r="B151" s="10"/>
      <c r="C151" s="10"/>
      <c r="D151" s="10"/>
      <c r="E151" s="10"/>
      <c r="F151" s="10"/>
      <c r="G151" s="10"/>
      <c r="H151" s="22"/>
      <c r="I151" s="10"/>
      <c r="J151" s="10"/>
      <c r="K151" s="10"/>
      <c r="L151" s="10"/>
      <c r="M151" s="10"/>
      <c r="N151" s="10"/>
      <c r="CJ151" s="10"/>
      <c r="CK151" s="10"/>
      <c r="CL151" s="10"/>
      <c r="CM151" s="10"/>
      <c r="CN151" s="10"/>
      <c r="CO151" s="10"/>
      <c r="CP151" s="10"/>
      <c r="CQ151" s="10"/>
      <c r="CR151" s="10"/>
      <c r="CS151" s="10"/>
      <c r="CT151" s="10"/>
    </row>
    <row r="152" spans="1:98">
      <c r="A152" s="10"/>
      <c r="B152" s="10"/>
      <c r="C152" s="10"/>
      <c r="D152" s="10"/>
      <c r="E152" s="10"/>
      <c r="F152" s="10"/>
      <c r="G152" s="10"/>
      <c r="H152" s="22"/>
      <c r="I152" s="10"/>
      <c r="J152" s="10"/>
      <c r="K152" s="10"/>
      <c r="L152" s="10"/>
      <c r="M152" s="10"/>
      <c r="N152" s="10"/>
      <c r="CJ152" s="10"/>
      <c r="CK152" s="10"/>
      <c r="CL152" s="10"/>
      <c r="CM152" s="10"/>
      <c r="CN152" s="10"/>
      <c r="CO152" s="10"/>
      <c r="CP152" s="10"/>
      <c r="CQ152" s="10"/>
      <c r="CR152" s="10"/>
      <c r="CS152" s="10"/>
      <c r="CT152" s="10"/>
    </row>
    <row r="153" spans="1:98">
      <c r="A153" s="10"/>
      <c r="B153" s="10"/>
      <c r="C153" s="10"/>
      <c r="D153" s="10"/>
      <c r="E153" s="10"/>
      <c r="F153" s="10"/>
      <c r="G153" s="10"/>
      <c r="H153" s="22"/>
      <c r="I153" s="10"/>
      <c r="J153" s="10"/>
      <c r="K153" s="10"/>
      <c r="L153" s="10"/>
      <c r="M153" s="10"/>
      <c r="N153" s="10"/>
      <c r="CJ153" s="10"/>
      <c r="CK153" s="10"/>
      <c r="CL153" s="10"/>
      <c r="CM153" s="10"/>
      <c r="CN153" s="10"/>
      <c r="CO153" s="10"/>
      <c r="CP153" s="10"/>
      <c r="CQ153" s="10"/>
      <c r="CR153" s="10"/>
      <c r="CS153" s="10"/>
      <c r="CT153" s="10"/>
    </row>
    <row r="154" spans="1:98">
      <c r="A154" s="10"/>
      <c r="B154" s="10"/>
      <c r="C154" s="10"/>
      <c r="D154" s="10"/>
      <c r="E154" s="10"/>
      <c r="F154" s="10"/>
      <c r="G154" s="10"/>
      <c r="H154" s="22"/>
      <c r="I154" s="10"/>
      <c r="J154" s="10"/>
      <c r="K154" s="10"/>
      <c r="L154" s="10"/>
      <c r="M154" s="10"/>
      <c r="N154" s="10"/>
      <c r="CJ154" s="10"/>
      <c r="CK154" s="10"/>
      <c r="CL154" s="10"/>
      <c r="CM154" s="10"/>
      <c r="CN154" s="10"/>
      <c r="CO154" s="10"/>
      <c r="CP154" s="10"/>
      <c r="CQ154" s="10"/>
      <c r="CR154" s="10"/>
      <c r="CS154" s="10"/>
      <c r="CT154" s="10"/>
    </row>
    <row r="155" spans="1:98">
      <c r="A155" s="10"/>
      <c r="B155" s="10"/>
      <c r="C155" s="10"/>
      <c r="D155" s="10"/>
      <c r="E155" s="10"/>
      <c r="F155" s="10"/>
      <c r="G155" s="10"/>
      <c r="H155" s="22"/>
      <c r="I155" s="10"/>
      <c r="J155" s="10"/>
      <c r="K155" s="10"/>
      <c r="L155" s="10"/>
      <c r="M155" s="10"/>
      <c r="N155" s="10"/>
      <c r="CJ155" s="10"/>
      <c r="CK155" s="10"/>
      <c r="CL155" s="10"/>
      <c r="CM155" s="10"/>
      <c r="CN155" s="10"/>
      <c r="CO155" s="10"/>
      <c r="CP155" s="10"/>
      <c r="CQ155" s="10"/>
      <c r="CR155" s="10"/>
      <c r="CS155" s="10"/>
      <c r="CT155" s="10"/>
    </row>
    <row r="156" spans="1:98">
      <c r="A156" s="10"/>
      <c r="B156" s="10"/>
      <c r="C156" s="10"/>
      <c r="D156" s="10"/>
      <c r="E156" s="10"/>
      <c r="F156" s="10"/>
      <c r="G156" s="10"/>
      <c r="H156" s="22"/>
      <c r="I156" s="10"/>
      <c r="J156" s="10"/>
      <c r="K156" s="10"/>
      <c r="L156" s="10"/>
      <c r="M156" s="10"/>
      <c r="N156" s="10"/>
      <c r="CJ156" s="10"/>
      <c r="CK156" s="10"/>
      <c r="CL156" s="10"/>
      <c r="CM156" s="10"/>
      <c r="CN156" s="10"/>
      <c r="CO156" s="10"/>
      <c r="CP156" s="10"/>
      <c r="CQ156" s="10"/>
      <c r="CR156" s="10"/>
      <c r="CS156" s="10"/>
      <c r="CT156" s="10"/>
    </row>
    <row r="157" spans="1:98">
      <c r="A157" s="10"/>
      <c r="B157" s="10"/>
      <c r="C157" s="10"/>
      <c r="D157" s="10"/>
      <c r="E157" s="10"/>
      <c r="F157" s="10"/>
      <c r="G157" s="10"/>
      <c r="H157" s="22"/>
      <c r="I157" s="10"/>
      <c r="J157" s="10"/>
      <c r="K157" s="10"/>
      <c r="L157" s="10"/>
      <c r="M157" s="10"/>
      <c r="N157" s="10"/>
      <c r="CJ157" s="10"/>
      <c r="CK157" s="10"/>
      <c r="CL157" s="10"/>
      <c r="CM157" s="10"/>
      <c r="CN157" s="10"/>
      <c r="CO157" s="10"/>
      <c r="CP157" s="10"/>
      <c r="CQ157" s="10"/>
      <c r="CR157" s="10"/>
      <c r="CS157" s="10"/>
      <c r="CT157" s="10"/>
    </row>
    <row r="158" spans="1:98">
      <c r="A158" s="10"/>
      <c r="B158" s="10"/>
      <c r="C158" s="10"/>
      <c r="D158" s="10"/>
      <c r="E158" s="10"/>
      <c r="F158" s="10"/>
      <c r="G158" s="10"/>
      <c r="H158" s="22"/>
      <c r="I158" s="10"/>
      <c r="J158" s="10"/>
      <c r="K158" s="10"/>
      <c r="L158" s="10"/>
      <c r="M158" s="10"/>
      <c r="N158" s="10"/>
      <c r="CJ158" s="10"/>
      <c r="CK158" s="10"/>
      <c r="CL158" s="10"/>
      <c r="CM158" s="10"/>
      <c r="CN158" s="10"/>
      <c r="CO158" s="10"/>
      <c r="CP158" s="10"/>
      <c r="CQ158" s="10"/>
      <c r="CR158" s="10"/>
      <c r="CS158" s="10"/>
      <c r="CT158" s="10"/>
    </row>
    <row r="159" spans="1:98">
      <c r="A159" s="10"/>
      <c r="B159" s="10"/>
      <c r="C159" s="10"/>
      <c r="D159" s="10"/>
      <c r="E159" s="10"/>
      <c r="F159" s="10"/>
      <c r="G159" s="10"/>
      <c r="H159" s="22"/>
      <c r="I159" s="10"/>
      <c r="J159" s="10"/>
      <c r="K159" s="10"/>
      <c r="L159" s="10"/>
      <c r="M159" s="10"/>
      <c r="N159" s="10"/>
      <c r="CJ159" s="10"/>
      <c r="CK159" s="10"/>
      <c r="CL159" s="10"/>
      <c r="CM159" s="10"/>
      <c r="CN159" s="10"/>
      <c r="CO159" s="10"/>
      <c r="CP159" s="10"/>
      <c r="CQ159" s="10"/>
      <c r="CR159" s="10"/>
      <c r="CS159" s="10"/>
      <c r="CT159" s="10"/>
    </row>
    <row r="160" spans="1:98">
      <c r="A160" s="10"/>
      <c r="B160" s="10"/>
      <c r="C160" s="10"/>
      <c r="D160" s="10"/>
      <c r="E160" s="10"/>
      <c r="F160" s="10"/>
      <c r="G160" s="10"/>
      <c r="H160" s="22"/>
      <c r="I160" s="10"/>
      <c r="J160" s="10"/>
      <c r="K160" s="10"/>
      <c r="L160" s="10"/>
      <c r="M160" s="10"/>
      <c r="N160" s="10"/>
      <c r="CJ160" s="10"/>
      <c r="CK160" s="10"/>
      <c r="CL160" s="10"/>
      <c r="CM160" s="10"/>
      <c r="CN160" s="10"/>
      <c r="CO160" s="10"/>
      <c r="CP160" s="10"/>
      <c r="CQ160" s="10"/>
      <c r="CR160" s="10"/>
      <c r="CS160" s="10"/>
      <c r="CT160" s="10"/>
    </row>
    <row r="161" spans="1:98">
      <c r="A161" s="10"/>
      <c r="B161" s="10"/>
      <c r="C161" s="10"/>
      <c r="D161" s="10"/>
      <c r="E161" s="10"/>
      <c r="F161" s="10"/>
      <c r="G161" s="10"/>
      <c r="H161" s="22"/>
      <c r="I161" s="10"/>
      <c r="J161" s="10"/>
      <c r="K161" s="10"/>
      <c r="L161" s="10"/>
      <c r="M161" s="10"/>
      <c r="N161" s="10"/>
      <c r="CJ161" s="10"/>
      <c r="CK161" s="10"/>
      <c r="CL161" s="10"/>
      <c r="CM161" s="10"/>
      <c r="CN161" s="10"/>
      <c r="CO161" s="10"/>
      <c r="CP161" s="10"/>
      <c r="CQ161" s="10"/>
      <c r="CR161" s="10"/>
      <c r="CS161" s="10"/>
      <c r="CT161" s="10"/>
    </row>
    <row r="162" spans="1:98">
      <c r="A162" s="10"/>
      <c r="B162" s="10"/>
      <c r="C162" s="10"/>
      <c r="D162" s="10"/>
      <c r="E162" s="10"/>
      <c r="F162" s="10"/>
      <c r="G162" s="10"/>
      <c r="H162" s="22"/>
      <c r="I162" s="10"/>
      <c r="J162" s="10"/>
      <c r="K162" s="10"/>
      <c r="L162" s="10"/>
      <c r="M162" s="10"/>
      <c r="N162" s="10"/>
      <c r="CJ162" s="10"/>
      <c r="CK162" s="10"/>
      <c r="CL162" s="10"/>
      <c r="CM162" s="10"/>
      <c r="CN162" s="10"/>
      <c r="CO162" s="10"/>
      <c r="CP162" s="10"/>
      <c r="CQ162" s="10"/>
      <c r="CR162" s="10"/>
      <c r="CS162" s="10"/>
      <c r="CT162" s="10"/>
    </row>
    <row r="163" spans="1:98">
      <c r="A163" s="10"/>
      <c r="B163" s="10"/>
      <c r="C163" s="10"/>
      <c r="D163" s="10"/>
      <c r="E163" s="10"/>
      <c r="F163" s="10"/>
      <c r="G163" s="10"/>
      <c r="H163" s="22"/>
      <c r="I163" s="10"/>
      <c r="J163" s="10"/>
      <c r="K163" s="10"/>
      <c r="L163" s="10"/>
      <c r="M163" s="10"/>
      <c r="N163" s="10"/>
      <c r="CJ163" s="10"/>
      <c r="CK163" s="10"/>
      <c r="CL163" s="10"/>
      <c r="CM163" s="10"/>
      <c r="CN163" s="10"/>
      <c r="CO163" s="10"/>
      <c r="CP163" s="10"/>
      <c r="CQ163" s="10"/>
      <c r="CR163" s="10"/>
      <c r="CS163" s="10"/>
      <c r="CT163" s="10"/>
    </row>
    <row r="164" spans="1:98">
      <c r="A164" s="10"/>
      <c r="B164" s="10"/>
      <c r="C164" s="10"/>
      <c r="D164" s="10"/>
      <c r="E164" s="10"/>
      <c r="F164" s="10"/>
      <c r="G164" s="10"/>
      <c r="H164" s="22"/>
      <c r="I164" s="10"/>
      <c r="J164" s="10"/>
      <c r="K164" s="10"/>
      <c r="L164" s="10"/>
      <c r="M164" s="10"/>
      <c r="N164" s="10"/>
      <c r="CJ164" s="10"/>
      <c r="CK164" s="10"/>
      <c r="CL164" s="10"/>
      <c r="CM164" s="10"/>
      <c r="CN164" s="10"/>
      <c r="CO164" s="10"/>
      <c r="CP164" s="10"/>
      <c r="CQ164" s="10"/>
      <c r="CR164" s="10"/>
      <c r="CS164" s="10"/>
      <c r="CT164" s="10"/>
    </row>
    <row r="165" spans="1:98">
      <c r="A165" s="10"/>
      <c r="B165" s="10"/>
      <c r="C165" s="10"/>
      <c r="D165" s="10"/>
      <c r="E165" s="10"/>
      <c r="F165" s="10"/>
      <c r="G165" s="10"/>
      <c r="H165" s="22"/>
      <c r="I165" s="10"/>
      <c r="J165" s="10"/>
      <c r="K165" s="10"/>
      <c r="L165" s="10"/>
      <c r="M165" s="10"/>
      <c r="N165" s="10"/>
      <c r="CJ165" s="10"/>
      <c r="CK165" s="10"/>
      <c r="CL165" s="10"/>
      <c r="CM165" s="10"/>
      <c r="CN165" s="10"/>
      <c r="CO165" s="10"/>
      <c r="CP165" s="10"/>
      <c r="CQ165" s="10"/>
      <c r="CR165" s="10"/>
      <c r="CS165" s="10"/>
      <c r="CT165" s="10"/>
    </row>
    <row r="166" spans="1:98">
      <c r="A166" s="10"/>
      <c r="B166" s="10"/>
      <c r="C166" s="10"/>
      <c r="D166" s="10"/>
      <c r="E166" s="10"/>
      <c r="F166" s="10"/>
      <c r="G166" s="10"/>
      <c r="H166" s="22"/>
      <c r="I166" s="10"/>
      <c r="J166" s="10"/>
      <c r="K166" s="10"/>
      <c r="L166" s="10"/>
      <c r="M166" s="10"/>
      <c r="N166" s="10"/>
      <c r="CJ166" s="10"/>
      <c r="CK166" s="10"/>
      <c r="CL166" s="10"/>
      <c r="CM166" s="10"/>
      <c r="CN166" s="10"/>
      <c r="CO166" s="10"/>
      <c r="CP166" s="10"/>
      <c r="CQ166" s="10"/>
      <c r="CR166" s="10"/>
      <c r="CS166" s="10"/>
      <c r="CT166" s="10"/>
    </row>
    <row r="167" spans="1:98">
      <c r="A167" s="10"/>
      <c r="B167" s="10"/>
      <c r="C167" s="10"/>
      <c r="D167" s="10"/>
      <c r="E167" s="10"/>
      <c r="F167" s="10"/>
      <c r="G167" s="10"/>
      <c r="H167" s="22"/>
      <c r="I167" s="10"/>
      <c r="J167" s="10"/>
      <c r="K167" s="10"/>
      <c r="L167" s="10"/>
      <c r="M167" s="10"/>
      <c r="N167" s="10"/>
      <c r="CJ167" s="10"/>
      <c r="CK167" s="10"/>
      <c r="CL167" s="10"/>
      <c r="CM167" s="10"/>
      <c r="CN167" s="10"/>
      <c r="CO167" s="10"/>
      <c r="CP167" s="10"/>
      <c r="CQ167" s="10"/>
      <c r="CR167" s="10"/>
      <c r="CS167" s="10"/>
      <c r="CT167" s="10"/>
    </row>
    <row r="168" spans="1:98">
      <c r="A168" s="10"/>
      <c r="B168" s="10"/>
      <c r="C168" s="10"/>
      <c r="D168" s="10"/>
      <c r="E168" s="10"/>
      <c r="F168" s="10"/>
      <c r="G168" s="10"/>
      <c r="H168" s="22"/>
      <c r="I168" s="10"/>
      <c r="J168" s="10"/>
      <c r="K168" s="10"/>
      <c r="L168" s="10"/>
      <c r="M168" s="10"/>
      <c r="N168" s="10"/>
      <c r="CJ168" s="10"/>
      <c r="CK168" s="10"/>
      <c r="CL168" s="10"/>
      <c r="CM168" s="10"/>
      <c r="CN168" s="10"/>
      <c r="CO168" s="10"/>
      <c r="CP168" s="10"/>
      <c r="CQ168" s="10"/>
      <c r="CR168" s="10"/>
      <c r="CS168" s="10"/>
      <c r="CT168" s="10"/>
    </row>
    <row r="169" spans="1:98">
      <c r="A169" s="10"/>
      <c r="B169" s="10"/>
      <c r="C169" s="10"/>
      <c r="D169" s="10"/>
      <c r="E169" s="10"/>
      <c r="F169" s="10"/>
      <c r="G169" s="10"/>
      <c r="H169" s="22"/>
      <c r="I169" s="10"/>
      <c r="J169" s="10"/>
      <c r="K169" s="10"/>
      <c r="L169" s="10"/>
      <c r="M169" s="10"/>
      <c r="N169" s="10"/>
      <c r="CJ169" s="10"/>
      <c r="CK169" s="10"/>
      <c r="CL169" s="10"/>
      <c r="CM169" s="10"/>
      <c r="CN169" s="10"/>
      <c r="CO169" s="10"/>
      <c r="CP169" s="10"/>
      <c r="CQ169" s="10"/>
      <c r="CR169" s="10"/>
      <c r="CS169" s="10"/>
      <c r="CT169" s="10"/>
    </row>
    <row r="170" spans="1:98">
      <c r="A170" s="10"/>
      <c r="B170" s="10"/>
      <c r="C170" s="10"/>
      <c r="D170" s="10"/>
      <c r="E170" s="10"/>
      <c r="F170" s="10"/>
      <c r="G170" s="10"/>
      <c r="H170" s="22"/>
      <c r="I170" s="10"/>
      <c r="J170" s="10"/>
      <c r="K170" s="10"/>
      <c r="L170" s="10"/>
      <c r="M170" s="10"/>
      <c r="N170" s="10"/>
      <c r="CJ170" s="10"/>
      <c r="CK170" s="10"/>
      <c r="CL170" s="10"/>
      <c r="CM170" s="10"/>
      <c r="CN170" s="10"/>
      <c r="CO170" s="10"/>
      <c r="CP170" s="10"/>
      <c r="CQ170" s="10"/>
      <c r="CR170" s="10"/>
      <c r="CS170" s="10"/>
      <c r="CT170" s="10"/>
    </row>
    <row r="171" spans="1:98">
      <c r="A171" s="10"/>
      <c r="B171" s="10"/>
      <c r="C171" s="10"/>
      <c r="D171" s="10"/>
      <c r="E171" s="10"/>
      <c r="F171" s="10"/>
      <c r="G171" s="10"/>
      <c r="H171" s="22"/>
      <c r="I171" s="10"/>
      <c r="J171" s="10"/>
      <c r="K171" s="10"/>
      <c r="L171" s="10"/>
      <c r="M171" s="10"/>
      <c r="N171" s="10"/>
      <c r="CJ171" s="10"/>
      <c r="CK171" s="10"/>
      <c r="CL171" s="10"/>
      <c r="CM171" s="10"/>
      <c r="CN171" s="10"/>
      <c r="CO171" s="10"/>
      <c r="CP171" s="10"/>
      <c r="CQ171" s="10"/>
      <c r="CR171" s="10"/>
      <c r="CS171" s="10"/>
      <c r="CT171" s="10"/>
    </row>
    <row r="172" spans="1:98">
      <c r="A172" s="10"/>
      <c r="B172" s="10"/>
      <c r="C172" s="10"/>
      <c r="D172" s="10"/>
      <c r="E172" s="10"/>
      <c r="F172" s="10"/>
      <c r="G172" s="10"/>
      <c r="H172" s="22"/>
      <c r="I172" s="10"/>
      <c r="J172" s="10"/>
      <c r="K172" s="10"/>
      <c r="L172" s="10"/>
      <c r="M172" s="10"/>
      <c r="N172" s="10"/>
      <c r="CJ172" s="10"/>
      <c r="CK172" s="10"/>
      <c r="CL172" s="10"/>
      <c r="CM172" s="10"/>
      <c r="CN172" s="10"/>
      <c r="CO172" s="10"/>
      <c r="CP172" s="10"/>
      <c r="CQ172" s="10"/>
      <c r="CR172" s="10"/>
      <c r="CS172" s="10"/>
      <c r="CT172" s="10"/>
    </row>
    <row r="173" spans="1:98">
      <c r="A173" s="10"/>
      <c r="B173" s="10"/>
      <c r="C173" s="10"/>
      <c r="D173" s="10"/>
      <c r="E173" s="10"/>
      <c r="F173" s="10"/>
      <c r="G173" s="10"/>
      <c r="H173" s="22"/>
      <c r="I173" s="10"/>
      <c r="J173" s="10"/>
      <c r="K173" s="10"/>
      <c r="L173" s="10"/>
      <c r="M173" s="10"/>
      <c r="N173" s="10"/>
      <c r="CJ173" s="10"/>
      <c r="CK173" s="10"/>
      <c r="CL173" s="10"/>
      <c r="CM173" s="10"/>
      <c r="CN173" s="10"/>
      <c r="CO173" s="10"/>
      <c r="CP173" s="10"/>
      <c r="CQ173" s="10"/>
      <c r="CR173" s="10"/>
      <c r="CS173" s="10"/>
      <c r="CT173" s="10"/>
    </row>
    <row r="174" spans="1:98">
      <c r="A174" s="10"/>
      <c r="B174" s="10"/>
      <c r="C174" s="10"/>
      <c r="D174" s="10"/>
      <c r="E174" s="10"/>
      <c r="F174" s="10"/>
      <c r="G174" s="10"/>
      <c r="H174" s="22"/>
      <c r="I174" s="10"/>
      <c r="J174" s="10"/>
      <c r="K174" s="10"/>
      <c r="L174" s="10"/>
      <c r="M174" s="10"/>
      <c r="N174" s="10"/>
      <c r="CJ174" s="10"/>
      <c r="CK174" s="10"/>
      <c r="CL174" s="10"/>
      <c r="CM174" s="10"/>
      <c r="CN174" s="10"/>
      <c r="CO174" s="10"/>
      <c r="CP174" s="10"/>
      <c r="CQ174" s="10"/>
      <c r="CR174" s="10"/>
      <c r="CS174" s="10"/>
      <c r="CT174" s="10"/>
    </row>
    <row r="175" spans="1:98">
      <c r="A175" s="10"/>
      <c r="B175" s="10"/>
      <c r="C175" s="10"/>
      <c r="D175" s="10"/>
      <c r="E175" s="10"/>
      <c r="F175" s="10"/>
      <c r="G175" s="10"/>
      <c r="H175" s="22"/>
      <c r="I175" s="10"/>
      <c r="J175" s="10"/>
      <c r="K175" s="10"/>
      <c r="L175" s="10"/>
      <c r="M175" s="10"/>
      <c r="N175" s="10"/>
      <c r="CJ175" s="10"/>
      <c r="CK175" s="10"/>
      <c r="CL175" s="10"/>
      <c r="CM175" s="10"/>
      <c r="CN175" s="10"/>
      <c r="CO175" s="10"/>
      <c r="CP175" s="10"/>
      <c r="CQ175" s="10"/>
      <c r="CR175" s="10"/>
      <c r="CS175" s="10"/>
      <c r="CT175" s="10"/>
    </row>
    <row r="176" spans="1:98">
      <c r="A176" s="10"/>
      <c r="B176" s="10"/>
      <c r="C176" s="10"/>
      <c r="D176" s="10"/>
      <c r="E176" s="10"/>
      <c r="F176" s="10"/>
      <c r="G176" s="10"/>
      <c r="H176" s="22"/>
      <c r="I176" s="10"/>
      <c r="J176" s="10"/>
      <c r="K176" s="10"/>
      <c r="L176" s="10"/>
      <c r="M176" s="10"/>
      <c r="N176" s="10"/>
      <c r="CJ176" s="10"/>
      <c r="CK176" s="10"/>
      <c r="CL176" s="10"/>
      <c r="CM176" s="10"/>
      <c r="CN176" s="10"/>
      <c r="CO176" s="10"/>
      <c r="CP176" s="10"/>
      <c r="CQ176" s="10"/>
      <c r="CR176" s="10"/>
      <c r="CS176" s="10"/>
      <c r="CT176" s="10"/>
    </row>
    <row r="177" spans="1:98">
      <c r="A177" s="10"/>
      <c r="B177" s="10"/>
      <c r="C177" s="10"/>
      <c r="D177" s="10"/>
      <c r="E177" s="10"/>
      <c r="F177" s="10"/>
      <c r="G177" s="10"/>
      <c r="H177" s="22"/>
      <c r="I177" s="10"/>
      <c r="J177" s="10"/>
      <c r="K177" s="10"/>
      <c r="L177" s="10"/>
      <c r="M177" s="10"/>
      <c r="N177" s="10"/>
      <c r="CJ177" s="10"/>
      <c r="CK177" s="10"/>
      <c r="CL177" s="10"/>
      <c r="CM177" s="10"/>
      <c r="CN177" s="10"/>
      <c r="CO177" s="10"/>
      <c r="CP177" s="10"/>
      <c r="CQ177" s="10"/>
      <c r="CR177" s="10"/>
      <c r="CS177" s="10"/>
      <c r="CT177" s="10"/>
    </row>
    <row r="178" spans="1:98">
      <c r="A178" s="10"/>
      <c r="B178" s="10"/>
      <c r="C178" s="10"/>
      <c r="D178" s="10"/>
      <c r="E178" s="10"/>
      <c r="F178" s="10"/>
      <c r="G178" s="10"/>
      <c r="H178" s="22"/>
      <c r="I178" s="10"/>
      <c r="J178" s="10"/>
      <c r="K178" s="10"/>
      <c r="L178" s="10"/>
      <c r="M178" s="10"/>
      <c r="N178" s="10"/>
      <c r="CJ178" s="10"/>
      <c r="CK178" s="10"/>
      <c r="CL178" s="10"/>
      <c r="CM178" s="10"/>
      <c r="CN178" s="10"/>
      <c r="CO178" s="10"/>
      <c r="CP178" s="10"/>
      <c r="CQ178" s="10"/>
      <c r="CR178" s="10"/>
      <c r="CS178" s="10"/>
      <c r="CT178" s="10"/>
    </row>
    <row r="179" spans="1:98">
      <c r="A179" s="10"/>
      <c r="B179" s="10"/>
      <c r="C179" s="10"/>
      <c r="D179" s="10"/>
      <c r="E179" s="10"/>
      <c r="F179" s="10"/>
      <c r="G179" s="10"/>
      <c r="H179" s="22"/>
      <c r="I179" s="10"/>
      <c r="J179" s="10"/>
      <c r="K179" s="10"/>
      <c r="L179" s="10"/>
      <c r="M179" s="10"/>
      <c r="N179" s="10"/>
      <c r="CJ179" s="10"/>
      <c r="CK179" s="10"/>
      <c r="CL179" s="10"/>
      <c r="CM179" s="10"/>
      <c r="CN179" s="10"/>
      <c r="CO179" s="10"/>
      <c r="CP179" s="10"/>
      <c r="CQ179" s="10"/>
      <c r="CR179" s="10"/>
      <c r="CS179" s="10"/>
      <c r="CT179" s="10"/>
    </row>
    <row r="180" spans="1:98">
      <c r="A180" s="10"/>
      <c r="B180" s="10"/>
      <c r="C180" s="10"/>
      <c r="D180" s="10"/>
      <c r="E180" s="10"/>
      <c r="F180" s="10"/>
      <c r="G180" s="10"/>
      <c r="H180" s="22"/>
      <c r="I180" s="10"/>
      <c r="J180" s="10"/>
      <c r="K180" s="10"/>
      <c r="L180" s="10"/>
      <c r="M180" s="10"/>
      <c r="N180" s="10"/>
      <c r="CJ180" s="10"/>
      <c r="CK180" s="10"/>
      <c r="CL180" s="10"/>
      <c r="CM180" s="10"/>
      <c r="CN180" s="10"/>
      <c r="CO180" s="10"/>
      <c r="CP180" s="10"/>
      <c r="CQ180" s="10"/>
      <c r="CR180" s="10"/>
      <c r="CS180" s="10"/>
      <c r="CT180" s="10"/>
    </row>
    <row r="181" spans="1:98">
      <c r="A181" s="10"/>
      <c r="B181" s="10"/>
      <c r="C181" s="10"/>
      <c r="D181" s="10"/>
      <c r="E181" s="10"/>
      <c r="F181" s="10"/>
      <c r="G181" s="10"/>
      <c r="H181" s="22"/>
      <c r="I181" s="10"/>
      <c r="J181" s="10"/>
      <c r="K181" s="10"/>
      <c r="L181" s="10"/>
      <c r="M181" s="10"/>
      <c r="N181" s="10"/>
      <c r="CJ181" s="10"/>
      <c r="CK181" s="10"/>
      <c r="CL181" s="10"/>
      <c r="CM181" s="10"/>
      <c r="CN181" s="10"/>
      <c r="CO181" s="10"/>
      <c r="CP181" s="10"/>
      <c r="CQ181" s="10"/>
      <c r="CR181" s="10"/>
      <c r="CS181" s="10"/>
      <c r="CT181" s="10"/>
    </row>
    <row r="182" spans="1:98">
      <c r="A182" s="10"/>
      <c r="B182" s="10"/>
      <c r="C182" s="10"/>
      <c r="D182" s="10"/>
      <c r="E182" s="10"/>
      <c r="F182" s="10"/>
      <c r="G182" s="10"/>
      <c r="H182" s="22"/>
      <c r="I182" s="10"/>
      <c r="J182" s="10"/>
      <c r="K182" s="10"/>
      <c r="L182" s="10"/>
      <c r="M182" s="10"/>
      <c r="N182" s="10"/>
      <c r="CJ182" s="10"/>
      <c r="CK182" s="10"/>
      <c r="CL182" s="10"/>
      <c r="CM182" s="10"/>
      <c r="CN182" s="10"/>
      <c r="CO182" s="10"/>
      <c r="CP182" s="10"/>
      <c r="CQ182" s="10"/>
      <c r="CR182" s="10"/>
      <c r="CS182" s="10"/>
      <c r="CT182" s="10"/>
    </row>
    <row r="183" spans="1:98">
      <c r="A183" s="10"/>
      <c r="B183" s="10"/>
      <c r="C183" s="10"/>
      <c r="D183" s="10"/>
      <c r="E183" s="10"/>
      <c r="F183" s="10"/>
      <c r="G183" s="10"/>
      <c r="H183" s="22"/>
      <c r="I183" s="10"/>
      <c r="J183" s="10"/>
      <c r="K183" s="10"/>
      <c r="L183" s="10"/>
      <c r="M183" s="10"/>
      <c r="N183" s="10"/>
      <c r="CJ183" s="10"/>
      <c r="CK183" s="10"/>
      <c r="CL183" s="10"/>
      <c r="CM183" s="10"/>
      <c r="CN183" s="10"/>
      <c r="CO183" s="10"/>
      <c r="CP183" s="10"/>
      <c r="CQ183" s="10"/>
      <c r="CR183" s="10"/>
      <c r="CS183" s="10"/>
      <c r="CT183" s="10"/>
    </row>
    <row r="184" spans="1:98">
      <c r="A184" s="10"/>
      <c r="B184" s="10"/>
      <c r="C184" s="10"/>
      <c r="D184" s="10"/>
      <c r="E184" s="10"/>
      <c r="F184" s="10"/>
      <c r="G184" s="10"/>
      <c r="H184" s="22"/>
      <c r="I184" s="10"/>
      <c r="J184" s="10"/>
      <c r="K184" s="10"/>
      <c r="L184" s="10"/>
      <c r="M184" s="10"/>
      <c r="N184" s="10"/>
      <c r="CJ184" s="10"/>
      <c r="CK184" s="10"/>
      <c r="CL184" s="10"/>
      <c r="CM184" s="10"/>
      <c r="CN184" s="10"/>
      <c r="CO184" s="10"/>
      <c r="CP184" s="10"/>
      <c r="CQ184" s="10"/>
      <c r="CR184" s="10"/>
      <c r="CS184" s="10"/>
      <c r="CT184" s="10"/>
    </row>
    <row r="185" spans="1:98">
      <c r="A185" s="10"/>
      <c r="B185" s="10"/>
      <c r="C185" s="10"/>
      <c r="D185" s="10"/>
      <c r="E185" s="10"/>
      <c r="F185" s="10"/>
      <c r="G185" s="10"/>
      <c r="H185" s="22"/>
      <c r="I185" s="10"/>
      <c r="J185" s="10"/>
      <c r="K185" s="10"/>
      <c r="L185" s="10"/>
      <c r="M185" s="10"/>
      <c r="N185" s="10"/>
      <c r="CJ185" s="10"/>
      <c r="CK185" s="10"/>
      <c r="CL185" s="10"/>
      <c r="CM185" s="10"/>
      <c r="CN185" s="10"/>
      <c r="CO185" s="10"/>
      <c r="CP185" s="10"/>
      <c r="CQ185" s="10"/>
      <c r="CR185" s="10"/>
      <c r="CS185" s="10"/>
      <c r="CT185" s="10"/>
    </row>
    <row r="186" spans="1:98">
      <c r="A186" s="10"/>
      <c r="B186" s="10"/>
      <c r="C186" s="10"/>
      <c r="D186" s="10"/>
      <c r="E186" s="10"/>
      <c r="F186" s="10"/>
      <c r="G186" s="10"/>
      <c r="H186" s="22"/>
      <c r="I186" s="10"/>
      <c r="J186" s="10"/>
      <c r="K186" s="10"/>
      <c r="L186" s="10"/>
      <c r="M186" s="10"/>
      <c r="N186" s="10"/>
      <c r="CJ186" s="10"/>
      <c r="CK186" s="10"/>
      <c r="CL186" s="10"/>
      <c r="CM186" s="10"/>
      <c r="CN186" s="10"/>
      <c r="CO186" s="10"/>
      <c r="CP186" s="10"/>
      <c r="CQ186" s="10"/>
      <c r="CR186" s="10"/>
      <c r="CS186" s="10"/>
      <c r="CT186" s="10"/>
    </row>
    <row r="187" spans="1:98">
      <c r="A187" s="10"/>
      <c r="B187" s="10"/>
      <c r="C187" s="10"/>
      <c r="D187" s="10"/>
      <c r="E187" s="10"/>
      <c r="F187" s="10"/>
      <c r="G187" s="10"/>
      <c r="H187" s="22"/>
      <c r="I187" s="10"/>
      <c r="J187" s="10"/>
      <c r="K187" s="10"/>
      <c r="L187" s="10"/>
      <c r="M187" s="10"/>
      <c r="N187" s="10"/>
      <c r="CJ187" s="10"/>
      <c r="CK187" s="10"/>
      <c r="CL187" s="10"/>
      <c r="CM187" s="10"/>
      <c r="CN187" s="10"/>
      <c r="CO187" s="10"/>
      <c r="CP187" s="10"/>
      <c r="CQ187" s="10"/>
      <c r="CR187" s="10"/>
      <c r="CS187" s="10"/>
      <c r="CT187" s="10"/>
    </row>
    <row r="188" spans="1:98">
      <c r="A188" s="10"/>
      <c r="B188" s="10"/>
      <c r="C188" s="10"/>
      <c r="D188" s="10"/>
      <c r="E188" s="10"/>
      <c r="F188" s="10"/>
      <c r="G188" s="10"/>
      <c r="H188" s="22"/>
      <c r="I188" s="10"/>
      <c r="J188" s="10"/>
      <c r="K188" s="10"/>
      <c r="L188" s="10"/>
      <c r="M188" s="10"/>
      <c r="N188" s="10"/>
      <c r="CJ188" s="10"/>
      <c r="CK188" s="10"/>
      <c r="CL188" s="10"/>
      <c r="CM188" s="10"/>
      <c r="CN188" s="10"/>
      <c r="CO188" s="10"/>
      <c r="CP188" s="10"/>
      <c r="CQ188" s="10"/>
      <c r="CR188" s="10"/>
      <c r="CS188" s="10"/>
      <c r="CT188" s="10"/>
    </row>
    <row r="189" spans="1:98">
      <c r="A189" s="10"/>
      <c r="B189" s="10"/>
      <c r="C189" s="10"/>
      <c r="D189" s="10"/>
      <c r="E189" s="10"/>
      <c r="F189" s="10"/>
      <c r="G189" s="10"/>
      <c r="H189" s="22"/>
      <c r="I189" s="10"/>
      <c r="J189" s="10"/>
      <c r="K189" s="10"/>
      <c r="L189" s="10"/>
      <c r="M189" s="10"/>
      <c r="N189" s="10"/>
      <c r="CJ189" s="10"/>
      <c r="CK189" s="10"/>
      <c r="CL189" s="10"/>
      <c r="CM189" s="10"/>
      <c r="CN189" s="10"/>
      <c r="CO189" s="10"/>
      <c r="CP189" s="10"/>
      <c r="CQ189" s="10"/>
      <c r="CR189" s="10"/>
      <c r="CS189" s="10"/>
      <c r="CT189" s="10"/>
    </row>
    <row r="190" spans="1:98">
      <c r="A190" s="10"/>
      <c r="B190" s="10"/>
      <c r="C190" s="10"/>
      <c r="D190" s="10"/>
      <c r="E190" s="10"/>
      <c r="F190" s="10"/>
      <c r="G190" s="10"/>
      <c r="H190" s="22"/>
      <c r="I190" s="10"/>
      <c r="J190" s="10"/>
      <c r="K190" s="10"/>
      <c r="L190" s="10"/>
      <c r="M190" s="10"/>
      <c r="N190" s="10"/>
      <c r="CJ190" s="10"/>
      <c r="CK190" s="10"/>
      <c r="CL190" s="10"/>
      <c r="CM190" s="10"/>
      <c r="CN190" s="10"/>
      <c r="CO190" s="10"/>
      <c r="CP190" s="10"/>
      <c r="CQ190" s="10"/>
      <c r="CR190" s="10"/>
      <c r="CS190" s="10"/>
      <c r="CT190" s="10"/>
    </row>
    <row r="191" spans="1:98">
      <c r="A191" s="10"/>
      <c r="B191" s="10"/>
      <c r="C191" s="10"/>
      <c r="D191" s="10"/>
      <c r="E191" s="10"/>
      <c r="F191" s="10"/>
      <c r="G191" s="10"/>
      <c r="H191" s="22"/>
      <c r="I191" s="10"/>
      <c r="J191" s="10"/>
      <c r="K191" s="10"/>
      <c r="L191" s="10"/>
      <c r="M191" s="10"/>
      <c r="N191" s="10"/>
      <c r="CJ191" s="10"/>
      <c r="CK191" s="10"/>
      <c r="CL191" s="10"/>
      <c r="CM191" s="10"/>
      <c r="CN191" s="10"/>
      <c r="CO191" s="10"/>
      <c r="CP191" s="10"/>
      <c r="CQ191" s="10"/>
      <c r="CR191" s="10"/>
      <c r="CS191" s="10"/>
      <c r="CT191" s="10"/>
    </row>
    <row r="192" spans="1:98">
      <c r="A192" s="10"/>
      <c r="B192" s="10"/>
      <c r="C192" s="10"/>
      <c r="D192" s="10"/>
      <c r="E192" s="10"/>
      <c r="F192" s="10"/>
      <c r="G192" s="10"/>
      <c r="H192" s="22"/>
      <c r="I192" s="10"/>
      <c r="J192" s="10"/>
      <c r="K192" s="10"/>
      <c r="L192" s="10"/>
      <c r="M192" s="10"/>
      <c r="N192" s="10"/>
      <c r="CJ192" s="10"/>
      <c r="CK192" s="10"/>
      <c r="CL192" s="10"/>
      <c r="CM192" s="10"/>
      <c r="CN192" s="10"/>
      <c r="CO192" s="10"/>
      <c r="CP192" s="10"/>
      <c r="CQ192" s="10"/>
      <c r="CR192" s="10"/>
      <c r="CS192" s="10"/>
      <c r="CT192" s="10"/>
    </row>
    <row r="193" spans="1:98">
      <c r="A193" s="10"/>
      <c r="B193" s="10"/>
      <c r="C193" s="10"/>
      <c r="D193" s="10"/>
      <c r="E193" s="10"/>
      <c r="F193" s="10"/>
      <c r="G193" s="10"/>
      <c r="H193" s="22"/>
      <c r="I193" s="10"/>
      <c r="J193" s="10"/>
      <c r="K193" s="10"/>
      <c r="L193" s="10"/>
      <c r="M193" s="10"/>
      <c r="N193" s="10"/>
      <c r="CJ193" s="10"/>
      <c r="CK193" s="10"/>
      <c r="CL193" s="10"/>
      <c r="CM193" s="10"/>
      <c r="CN193" s="10"/>
      <c r="CO193" s="10"/>
      <c r="CP193" s="10"/>
      <c r="CQ193" s="10"/>
      <c r="CR193" s="10"/>
      <c r="CS193" s="10"/>
      <c r="CT193" s="10"/>
    </row>
    <row r="194" spans="1:98">
      <c r="A194" s="10"/>
      <c r="B194" s="10"/>
      <c r="C194" s="10"/>
      <c r="D194" s="10"/>
      <c r="E194" s="10"/>
      <c r="F194" s="10"/>
      <c r="G194" s="10"/>
      <c r="H194" s="22"/>
      <c r="I194" s="10"/>
      <c r="J194" s="10"/>
      <c r="K194" s="10"/>
      <c r="L194" s="10"/>
      <c r="M194" s="10"/>
      <c r="N194" s="10"/>
      <c r="CJ194" s="10"/>
      <c r="CK194" s="10"/>
      <c r="CL194" s="10"/>
      <c r="CM194" s="10"/>
      <c r="CN194" s="10"/>
      <c r="CO194" s="10"/>
      <c r="CP194" s="10"/>
      <c r="CQ194" s="10"/>
      <c r="CR194" s="10"/>
      <c r="CS194" s="10"/>
      <c r="CT194" s="10"/>
    </row>
    <row r="195" spans="1:98">
      <c r="A195" s="10"/>
      <c r="B195" s="10"/>
      <c r="C195" s="10"/>
      <c r="D195" s="10"/>
      <c r="E195" s="10"/>
      <c r="F195" s="10"/>
      <c r="G195" s="10"/>
      <c r="H195" s="22"/>
      <c r="I195" s="10"/>
      <c r="J195" s="10"/>
      <c r="K195" s="10"/>
      <c r="L195" s="10"/>
      <c r="M195" s="10"/>
      <c r="N195" s="10"/>
      <c r="CJ195" s="10"/>
      <c r="CK195" s="10"/>
      <c r="CL195" s="10"/>
      <c r="CM195" s="10"/>
      <c r="CN195" s="10"/>
      <c r="CO195" s="10"/>
      <c r="CP195" s="10"/>
      <c r="CQ195" s="10"/>
      <c r="CR195" s="10"/>
      <c r="CS195" s="10"/>
      <c r="CT195" s="10"/>
    </row>
    <row r="196" spans="1:98">
      <c r="A196" s="10"/>
      <c r="B196" s="10"/>
      <c r="C196" s="10"/>
      <c r="D196" s="10"/>
      <c r="E196" s="10"/>
      <c r="F196" s="10"/>
      <c r="G196" s="10"/>
      <c r="H196" s="22"/>
      <c r="I196" s="10"/>
      <c r="J196" s="10"/>
      <c r="K196" s="10"/>
      <c r="L196" s="10"/>
      <c r="M196" s="10"/>
      <c r="N196" s="10"/>
      <c r="CJ196" s="10"/>
      <c r="CK196" s="10"/>
      <c r="CL196" s="10"/>
      <c r="CM196" s="10"/>
      <c r="CN196" s="10"/>
      <c r="CO196" s="10"/>
      <c r="CP196" s="10"/>
      <c r="CQ196" s="10"/>
      <c r="CR196" s="10"/>
      <c r="CS196" s="10"/>
      <c r="CT196" s="10"/>
    </row>
    <row r="197" spans="1:98">
      <c r="A197" s="10"/>
      <c r="B197" s="10"/>
      <c r="C197" s="10"/>
      <c r="D197" s="10"/>
      <c r="E197" s="10"/>
      <c r="F197" s="10"/>
      <c r="G197" s="10"/>
      <c r="H197" s="22"/>
      <c r="I197" s="10"/>
      <c r="J197" s="10"/>
      <c r="K197" s="10"/>
      <c r="L197" s="10"/>
      <c r="M197" s="10"/>
      <c r="N197" s="10"/>
      <c r="CJ197" s="10"/>
      <c r="CK197" s="10"/>
      <c r="CL197" s="10"/>
      <c r="CM197" s="10"/>
      <c r="CN197" s="10"/>
      <c r="CO197" s="10"/>
      <c r="CP197" s="10"/>
      <c r="CQ197" s="10"/>
      <c r="CR197" s="10"/>
      <c r="CS197" s="10"/>
      <c r="CT197" s="10"/>
    </row>
    <row r="198" spans="1:98">
      <c r="A198" s="10"/>
      <c r="B198" s="10"/>
      <c r="C198" s="10"/>
      <c r="D198" s="10"/>
      <c r="E198" s="10"/>
      <c r="F198" s="10"/>
      <c r="G198" s="10"/>
      <c r="H198" s="22"/>
      <c r="I198" s="10"/>
      <c r="J198" s="10"/>
      <c r="K198" s="10"/>
      <c r="L198" s="10"/>
      <c r="M198" s="10"/>
      <c r="N198" s="10"/>
      <c r="CJ198" s="10"/>
      <c r="CK198" s="10"/>
      <c r="CL198" s="10"/>
      <c r="CM198" s="10"/>
      <c r="CN198" s="10"/>
      <c r="CO198" s="10"/>
      <c r="CP198" s="10"/>
      <c r="CQ198" s="10"/>
      <c r="CR198" s="10"/>
      <c r="CS198" s="10"/>
      <c r="CT198" s="10"/>
    </row>
    <row r="199" spans="1:98">
      <c r="A199" s="10"/>
      <c r="B199" s="10"/>
      <c r="C199" s="10"/>
      <c r="D199" s="10"/>
      <c r="E199" s="10"/>
      <c r="F199" s="10"/>
      <c r="G199" s="10"/>
      <c r="H199" s="22"/>
      <c r="I199" s="10"/>
      <c r="J199" s="10"/>
      <c r="K199" s="10"/>
      <c r="L199" s="10"/>
      <c r="M199" s="10"/>
      <c r="N199" s="10"/>
      <c r="CJ199" s="10"/>
      <c r="CK199" s="10"/>
      <c r="CL199" s="10"/>
      <c r="CM199" s="10"/>
      <c r="CN199" s="10"/>
      <c r="CO199" s="10"/>
      <c r="CP199" s="10"/>
      <c r="CQ199" s="10"/>
      <c r="CR199" s="10"/>
      <c r="CS199" s="10"/>
      <c r="CT199" s="10"/>
    </row>
    <row r="200" spans="1:98">
      <c r="A200" s="10"/>
      <c r="B200" s="10"/>
      <c r="C200" s="10"/>
      <c r="D200" s="10"/>
      <c r="E200" s="10"/>
      <c r="F200" s="10"/>
      <c r="G200" s="10"/>
      <c r="H200" s="22"/>
      <c r="I200" s="10"/>
      <c r="J200" s="10"/>
      <c r="K200" s="10"/>
      <c r="L200" s="10"/>
      <c r="M200" s="10"/>
      <c r="N200" s="10"/>
      <c r="CJ200" s="10"/>
      <c r="CK200" s="10"/>
      <c r="CL200" s="10"/>
      <c r="CM200" s="10"/>
      <c r="CN200" s="10"/>
      <c r="CO200" s="10"/>
      <c r="CP200" s="10"/>
      <c r="CQ200" s="10"/>
      <c r="CR200" s="10"/>
      <c r="CS200" s="10"/>
      <c r="CT200" s="10"/>
    </row>
    <row r="201" spans="1:98">
      <c r="A201" s="10"/>
      <c r="B201" s="10"/>
      <c r="C201" s="10"/>
      <c r="D201" s="10"/>
      <c r="E201" s="10"/>
      <c r="F201" s="10"/>
      <c r="G201" s="10"/>
      <c r="H201" s="22"/>
      <c r="I201" s="10"/>
      <c r="J201" s="10"/>
      <c r="K201" s="10"/>
      <c r="L201" s="10"/>
      <c r="M201" s="10"/>
      <c r="N201" s="10"/>
      <c r="CJ201" s="10"/>
      <c r="CK201" s="10"/>
      <c r="CL201" s="10"/>
      <c r="CM201" s="10"/>
      <c r="CN201" s="10"/>
      <c r="CO201" s="10"/>
      <c r="CP201" s="10"/>
      <c r="CQ201" s="10"/>
      <c r="CR201" s="10"/>
      <c r="CS201" s="10"/>
      <c r="CT201" s="10"/>
    </row>
    <row r="202" spans="1:98">
      <c r="A202" s="10"/>
      <c r="B202" s="10"/>
      <c r="C202" s="10"/>
      <c r="D202" s="10"/>
      <c r="E202" s="10"/>
      <c r="F202" s="10"/>
      <c r="G202" s="10"/>
      <c r="H202" s="22"/>
      <c r="I202" s="10"/>
      <c r="J202" s="10"/>
      <c r="K202" s="10"/>
      <c r="L202" s="10"/>
      <c r="M202" s="10"/>
      <c r="N202" s="10"/>
      <c r="CJ202" s="10"/>
      <c r="CK202" s="10"/>
      <c r="CL202" s="10"/>
      <c r="CM202" s="10"/>
      <c r="CN202" s="10"/>
      <c r="CO202" s="10"/>
      <c r="CP202" s="10"/>
      <c r="CQ202" s="10"/>
      <c r="CR202" s="10"/>
      <c r="CS202" s="10"/>
      <c r="CT202" s="10"/>
    </row>
    <row r="203" spans="1:98">
      <c r="A203" s="10"/>
      <c r="B203" s="10"/>
      <c r="C203" s="10"/>
      <c r="D203" s="10"/>
      <c r="E203" s="10"/>
      <c r="F203" s="10"/>
      <c r="G203" s="10"/>
      <c r="H203" s="22"/>
      <c r="I203" s="10"/>
      <c r="J203" s="10"/>
      <c r="K203" s="10"/>
      <c r="L203" s="10"/>
      <c r="M203" s="10"/>
      <c r="N203" s="10"/>
      <c r="CJ203" s="10"/>
      <c r="CK203" s="10"/>
      <c r="CL203" s="10"/>
      <c r="CM203" s="10"/>
      <c r="CN203" s="10"/>
      <c r="CO203" s="10"/>
      <c r="CP203" s="10"/>
      <c r="CQ203" s="10"/>
      <c r="CR203" s="10"/>
      <c r="CS203" s="10"/>
      <c r="CT203" s="10"/>
    </row>
    <row r="204" spans="1:98">
      <c r="A204" s="10"/>
      <c r="B204" s="10"/>
      <c r="C204" s="10"/>
      <c r="D204" s="10"/>
      <c r="E204" s="10"/>
      <c r="F204" s="10"/>
      <c r="G204" s="10"/>
      <c r="H204" s="22"/>
      <c r="I204" s="10"/>
      <c r="J204" s="10"/>
      <c r="K204" s="10"/>
      <c r="L204" s="10"/>
      <c r="M204" s="10"/>
      <c r="N204" s="10"/>
      <c r="CJ204" s="10"/>
      <c r="CK204" s="10"/>
      <c r="CL204" s="10"/>
      <c r="CM204" s="10"/>
      <c r="CN204" s="10"/>
      <c r="CO204" s="10"/>
      <c r="CP204" s="10"/>
      <c r="CQ204" s="10"/>
      <c r="CR204" s="10"/>
      <c r="CS204" s="10"/>
      <c r="CT204" s="10"/>
    </row>
    <row r="205" spans="1:98">
      <c r="A205" s="10"/>
      <c r="B205" s="10"/>
      <c r="C205" s="10"/>
      <c r="D205" s="10"/>
      <c r="E205" s="10"/>
      <c r="F205" s="10"/>
      <c r="G205" s="10"/>
      <c r="H205" s="22"/>
      <c r="I205" s="10"/>
      <c r="J205" s="10"/>
      <c r="K205" s="10"/>
      <c r="L205" s="10"/>
      <c r="M205" s="10"/>
      <c r="N205" s="10"/>
      <c r="CJ205" s="10"/>
      <c r="CK205" s="10"/>
      <c r="CL205" s="10"/>
      <c r="CM205" s="10"/>
      <c r="CN205" s="10"/>
      <c r="CO205" s="10"/>
      <c r="CP205" s="10"/>
      <c r="CQ205" s="10"/>
      <c r="CR205" s="10"/>
      <c r="CS205" s="10"/>
      <c r="CT205" s="10"/>
    </row>
    <row r="206" spans="1:98">
      <c r="A206" s="10"/>
      <c r="B206" s="10"/>
      <c r="C206" s="10"/>
      <c r="D206" s="10"/>
      <c r="E206" s="10"/>
      <c r="F206" s="10"/>
      <c r="G206" s="10"/>
      <c r="H206" s="22"/>
      <c r="I206" s="10"/>
      <c r="J206" s="10"/>
      <c r="K206" s="10"/>
      <c r="L206" s="10"/>
      <c r="M206" s="10"/>
      <c r="N206" s="10"/>
      <c r="CJ206" s="10"/>
      <c r="CK206" s="10"/>
      <c r="CL206" s="10"/>
      <c r="CM206" s="10"/>
      <c r="CN206" s="10"/>
      <c r="CO206" s="10"/>
      <c r="CP206" s="10"/>
      <c r="CQ206" s="10"/>
      <c r="CR206" s="10"/>
      <c r="CS206" s="10"/>
      <c r="CT206" s="10"/>
    </row>
    <row r="207" spans="1:98">
      <c r="A207" s="10"/>
      <c r="B207" s="10"/>
      <c r="C207" s="10"/>
      <c r="D207" s="10"/>
      <c r="E207" s="10"/>
      <c r="F207" s="10"/>
      <c r="G207" s="10"/>
      <c r="H207" s="22"/>
      <c r="I207" s="10"/>
      <c r="J207" s="10"/>
      <c r="K207" s="10"/>
      <c r="L207" s="10"/>
      <c r="M207" s="10"/>
      <c r="N207" s="10"/>
      <c r="CJ207" s="10"/>
      <c r="CK207" s="10"/>
      <c r="CL207" s="10"/>
      <c r="CM207" s="10"/>
      <c r="CN207" s="10"/>
      <c r="CO207" s="10"/>
      <c r="CP207" s="10"/>
      <c r="CQ207" s="10"/>
      <c r="CR207" s="10"/>
      <c r="CS207" s="10"/>
      <c r="CT207" s="10"/>
    </row>
    <row r="208" spans="1:98">
      <c r="A208" s="10"/>
      <c r="B208" s="10"/>
      <c r="C208" s="10"/>
      <c r="D208" s="10"/>
      <c r="E208" s="10"/>
      <c r="F208" s="10"/>
      <c r="G208" s="10"/>
      <c r="H208" s="22"/>
      <c r="I208" s="10"/>
      <c r="J208" s="10"/>
      <c r="K208" s="10"/>
      <c r="L208" s="10"/>
      <c r="M208" s="10"/>
      <c r="N208" s="10"/>
      <c r="CJ208" s="10"/>
      <c r="CK208" s="10"/>
      <c r="CL208" s="10"/>
      <c r="CM208" s="10"/>
      <c r="CN208" s="10"/>
      <c r="CO208" s="10"/>
      <c r="CP208" s="10"/>
      <c r="CQ208" s="10"/>
      <c r="CR208" s="10"/>
      <c r="CS208" s="10"/>
      <c r="CT208" s="10"/>
    </row>
    <row r="209" spans="1:98">
      <c r="A209" s="10"/>
      <c r="B209" s="10"/>
      <c r="C209" s="10"/>
      <c r="D209" s="10"/>
      <c r="E209" s="10"/>
      <c r="F209" s="10"/>
      <c r="G209" s="10"/>
      <c r="H209" s="22"/>
      <c r="I209" s="10"/>
      <c r="J209" s="10"/>
      <c r="K209" s="10"/>
      <c r="L209" s="10"/>
      <c r="M209" s="10"/>
      <c r="N209" s="10"/>
      <c r="CJ209" s="10"/>
      <c r="CK209" s="10"/>
      <c r="CL209" s="10"/>
      <c r="CM209" s="10"/>
      <c r="CN209" s="10"/>
      <c r="CO209" s="10"/>
      <c r="CP209" s="10"/>
      <c r="CQ209" s="10"/>
      <c r="CR209" s="10"/>
      <c r="CS209" s="10"/>
      <c r="CT209" s="10"/>
    </row>
    <row r="210" spans="1:98">
      <c r="A210" s="10"/>
      <c r="B210" s="10"/>
      <c r="C210" s="10"/>
      <c r="D210" s="10"/>
      <c r="E210" s="10"/>
      <c r="F210" s="10"/>
      <c r="G210" s="10"/>
      <c r="H210" s="22"/>
      <c r="I210" s="10"/>
      <c r="J210" s="10"/>
      <c r="K210" s="10"/>
      <c r="L210" s="10"/>
      <c r="M210" s="10"/>
      <c r="N210" s="10"/>
      <c r="CJ210" s="10"/>
      <c r="CK210" s="10"/>
      <c r="CL210" s="10"/>
      <c r="CM210" s="10"/>
      <c r="CN210" s="10"/>
      <c r="CO210" s="10"/>
      <c r="CP210" s="10"/>
      <c r="CQ210" s="10"/>
      <c r="CR210" s="10"/>
      <c r="CS210" s="10"/>
      <c r="CT210" s="10"/>
    </row>
    <row r="211" spans="1:98">
      <c r="A211" s="10"/>
      <c r="B211" s="10"/>
      <c r="C211" s="10"/>
      <c r="D211" s="10"/>
      <c r="E211" s="10"/>
      <c r="F211" s="10"/>
      <c r="G211" s="10"/>
      <c r="H211" s="22"/>
      <c r="I211" s="10"/>
      <c r="J211" s="10"/>
      <c r="K211" s="10"/>
      <c r="L211" s="10"/>
      <c r="M211" s="10"/>
      <c r="N211" s="10"/>
      <c r="CJ211" s="10"/>
      <c r="CK211" s="10"/>
      <c r="CL211" s="10"/>
      <c r="CM211" s="10"/>
      <c r="CN211" s="10"/>
      <c r="CO211" s="10"/>
      <c r="CP211" s="10"/>
      <c r="CQ211" s="10"/>
      <c r="CR211" s="10"/>
      <c r="CS211" s="10"/>
      <c r="CT211" s="10"/>
    </row>
    <row r="212" spans="1:98">
      <c r="A212" s="10"/>
      <c r="B212" s="10"/>
      <c r="C212" s="10"/>
      <c r="D212" s="10"/>
      <c r="E212" s="10"/>
      <c r="F212" s="10"/>
      <c r="G212" s="10"/>
      <c r="H212" s="22"/>
      <c r="I212" s="10"/>
      <c r="J212" s="10"/>
      <c r="K212" s="10"/>
      <c r="L212" s="10"/>
      <c r="M212" s="10"/>
      <c r="N212" s="10"/>
      <c r="CJ212" s="10"/>
      <c r="CK212" s="10"/>
      <c r="CL212" s="10"/>
      <c r="CM212" s="10"/>
      <c r="CN212" s="10"/>
      <c r="CO212" s="10"/>
      <c r="CP212" s="10"/>
      <c r="CQ212" s="10"/>
      <c r="CR212" s="10"/>
      <c r="CS212" s="10"/>
      <c r="CT212" s="10"/>
    </row>
    <row r="213" spans="1:98">
      <c r="A213" s="10"/>
      <c r="B213" s="10"/>
      <c r="C213" s="10"/>
      <c r="D213" s="10"/>
      <c r="E213" s="10"/>
      <c r="F213" s="10"/>
      <c r="G213" s="10"/>
      <c r="H213" s="22"/>
      <c r="I213" s="10"/>
      <c r="J213" s="10"/>
      <c r="K213" s="10"/>
      <c r="L213" s="10"/>
      <c r="M213" s="10"/>
      <c r="N213" s="10"/>
      <c r="CJ213" s="10"/>
      <c r="CK213" s="10"/>
      <c r="CL213" s="10"/>
      <c r="CM213" s="10"/>
      <c r="CN213" s="10"/>
      <c r="CO213" s="10"/>
      <c r="CP213" s="10"/>
      <c r="CQ213" s="10"/>
      <c r="CR213" s="10"/>
      <c r="CS213" s="10"/>
      <c r="CT213" s="10"/>
    </row>
    <row r="214" spans="1:98">
      <c r="A214" s="10"/>
      <c r="B214" s="10"/>
      <c r="C214" s="10"/>
      <c r="D214" s="10"/>
      <c r="E214" s="10"/>
      <c r="F214" s="10"/>
      <c r="G214" s="10"/>
      <c r="H214" s="22"/>
      <c r="I214" s="10"/>
      <c r="J214" s="10"/>
      <c r="K214" s="10"/>
      <c r="L214" s="10"/>
      <c r="M214" s="10"/>
      <c r="N214" s="10"/>
      <c r="CJ214" s="10"/>
      <c r="CK214" s="10"/>
      <c r="CL214" s="10"/>
      <c r="CM214" s="10"/>
      <c r="CN214" s="10"/>
      <c r="CO214" s="10"/>
      <c r="CP214" s="10"/>
      <c r="CQ214" s="10"/>
      <c r="CR214" s="10"/>
      <c r="CS214" s="10"/>
      <c r="CT214" s="10"/>
    </row>
    <row r="215" spans="1:98">
      <c r="A215" s="10"/>
      <c r="B215" s="10"/>
      <c r="C215" s="10"/>
      <c r="D215" s="10"/>
      <c r="E215" s="10"/>
      <c r="F215" s="10"/>
      <c r="G215" s="10"/>
      <c r="H215" s="22"/>
      <c r="I215" s="10"/>
      <c r="J215" s="10"/>
      <c r="K215" s="10"/>
      <c r="L215" s="10"/>
      <c r="M215" s="10"/>
      <c r="N215" s="10"/>
      <c r="CJ215" s="10"/>
      <c r="CK215" s="10"/>
      <c r="CL215" s="10"/>
      <c r="CM215" s="10"/>
      <c r="CN215" s="10"/>
      <c r="CO215" s="10"/>
      <c r="CP215" s="10"/>
      <c r="CQ215" s="10"/>
      <c r="CR215" s="10"/>
      <c r="CS215" s="10"/>
      <c r="CT215" s="10"/>
    </row>
    <row r="216" spans="1:98">
      <c r="A216" s="10"/>
      <c r="B216" s="10"/>
      <c r="C216" s="10"/>
      <c r="D216" s="10"/>
      <c r="E216" s="10"/>
      <c r="F216" s="10"/>
      <c r="G216" s="10"/>
      <c r="H216" s="22"/>
      <c r="I216" s="10"/>
      <c r="J216" s="10"/>
      <c r="K216" s="10"/>
      <c r="L216" s="10"/>
      <c r="M216" s="10"/>
      <c r="N216" s="10"/>
      <c r="CJ216" s="10"/>
      <c r="CK216" s="10"/>
      <c r="CL216" s="10"/>
      <c r="CM216" s="10"/>
      <c r="CN216" s="10"/>
      <c r="CO216" s="10"/>
      <c r="CP216" s="10"/>
      <c r="CQ216" s="10"/>
      <c r="CR216" s="10"/>
      <c r="CS216" s="10"/>
      <c r="CT216" s="10"/>
    </row>
    <row r="217" spans="1:98">
      <c r="A217" s="10"/>
      <c r="B217" s="10"/>
      <c r="C217" s="10"/>
      <c r="D217" s="10"/>
      <c r="E217" s="10"/>
      <c r="F217" s="10"/>
      <c r="G217" s="10"/>
      <c r="H217" s="22"/>
      <c r="I217" s="10"/>
      <c r="J217" s="10"/>
      <c r="K217" s="10"/>
      <c r="L217" s="10"/>
      <c r="M217" s="10"/>
      <c r="N217" s="10"/>
      <c r="CJ217" s="10"/>
      <c r="CK217" s="10"/>
      <c r="CL217" s="10"/>
      <c r="CM217" s="10"/>
      <c r="CN217" s="10"/>
      <c r="CO217" s="10"/>
      <c r="CP217" s="10"/>
      <c r="CQ217" s="10"/>
      <c r="CR217" s="10"/>
      <c r="CS217" s="10"/>
      <c r="CT217" s="10"/>
    </row>
    <row r="218" spans="1:98">
      <c r="A218" s="10"/>
      <c r="B218" s="10"/>
      <c r="C218" s="10"/>
      <c r="D218" s="10"/>
      <c r="E218" s="10"/>
      <c r="F218" s="10"/>
      <c r="G218" s="10"/>
      <c r="H218" s="22"/>
      <c r="I218" s="10"/>
      <c r="J218" s="10"/>
      <c r="K218" s="10"/>
      <c r="L218" s="10"/>
      <c r="M218" s="10"/>
      <c r="N218" s="10"/>
      <c r="CJ218" s="10"/>
      <c r="CK218" s="10"/>
      <c r="CL218" s="10"/>
      <c r="CM218" s="10"/>
      <c r="CN218" s="10"/>
      <c r="CO218" s="10"/>
      <c r="CP218" s="10"/>
      <c r="CQ218" s="10"/>
      <c r="CR218" s="10"/>
      <c r="CS218" s="10"/>
      <c r="CT218" s="10"/>
    </row>
    <row r="219" spans="1:98">
      <c r="A219" s="10"/>
      <c r="B219" s="10"/>
      <c r="C219" s="10"/>
      <c r="D219" s="10"/>
      <c r="E219" s="10"/>
      <c r="F219" s="10"/>
      <c r="G219" s="10"/>
      <c r="H219" s="22"/>
      <c r="I219" s="10"/>
      <c r="J219" s="10"/>
      <c r="K219" s="10"/>
      <c r="L219" s="10"/>
      <c r="M219" s="10"/>
      <c r="N219" s="10"/>
      <c r="CJ219" s="10"/>
      <c r="CK219" s="10"/>
      <c r="CL219" s="10"/>
      <c r="CM219" s="10"/>
      <c r="CN219" s="10"/>
      <c r="CO219" s="10"/>
      <c r="CP219" s="10"/>
      <c r="CQ219" s="10"/>
      <c r="CR219" s="10"/>
      <c r="CS219" s="10"/>
      <c r="CT219" s="10"/>
    </row>
    <row r="220" spans="1:98">
      <c r="A220" s="10"/>
      <c r="B220" s="10"/>
      <c r="C220" s="10"/>
      <c r="D220" s="10"/>
      <c r="E220" s="10"/>
      <c r="F220" s="10"/>
      <c r="G220" s="10"/>
      <c r="H220" s="22"/>
      <c r="I220" s="10"/>
      <c r="J220" s="10"/>
      <c r="K220" s="10"/>
      <c r="L220" s="10"/>
      <c r="M220" s="10"/>
      <c r="N220" s="10"/>
      <c r="CJ220" s="10"/>
      <c r="CK220" s="10"/>
      <c r="CL220" s="10"/>
      <c r="CM220" s="10"/>
      <c r="CN220" s="10"/>
      <c r="CO220" s="10"/>
      <c r="CP220" s="10"/>
      <c r="CQ220" s="10"/>
      <c r="CR220" s="10"/>
      <c r="CS220" s="10"/>
      <c r="CT220" s="10"/>
    </row>
    <row r="221" spans="1:98">
      <c r="A221" s="10"/>
      <c r="B221" s="10"/>
      <c r="C221" s="10"/>
      <c r="D221" s="10"/>
      <c r="E221" s="10"/>
      <c r="F221" s="10"/>
      <c r="G221" s="10"/>
      <c r="H221" s="22"/>
      <c r="I221" s="10"/>
      <c r="J221" s="10"/>
      <c r="K221" s="10"/>
      <c r="L221" s="10"/>
      <c r="M221" s="10"/>
      <c r="N221" s="10"/>
      <c r="CJ221" s="10"/>
      <c r="CK221" s="10"/>
      <c r="CL221" s="10"/>
      <c r="CM221" s="10"/>
      <c r="CN221" s="10"/>
      <c r="CO221" s="10"/>
      <c r="CP221" s="10"/>
      <c r="CQ221" s="10"/>
      <c r="CR221" s="10"/>
      <c r="CS221" s="10"/>
      <c r="CT221" s="10"/>
    </row>
    <row r="222" spans="1:98">
      <c r="A222" s="10"/>
      <c r="B222" s="10"/>
      <c r="C222" s="10"/>
      <c r="D222" s="10"/>
      <c r="E222" s="10"/>
      <c r="F222" s="10"/>
      <c r="G222" s="10"/>
      <c r="H222" s="22"/>
      <c r="I222" s="10"/>
      <c r="J222" s="10"/>
      <c r="K222" s="10"/>
      <c r="L222" s="10"/>
      <c r="M222" s="10"/>
      <c r="N222" s="10"/>
      <c r="CJ222" s="10"/>
      <c r="CK222" s="10"/>
      <c r="CL222" s="10"/>
      <c r="CM222" s="10"/>
      <c r="CN222" s="10"/>
      <c r="CO222" s="10"/>
      <c r="CP222" s="10"/>
      <c r="CQ222" s="10"/>
      <c r="CR222" s="10"/>
      <c r="CS222" s="10"/>
      <c r="CT222" s="10"/>
    </row>
    <row r="223" spans="1:98">
      <c r="A223" s="10"/>
      <c r="B223" s="10"/>
      <c r="C223" s="10"/>
      <c r="D223" s="10"/>
      <c r="E223" s="10"/>
      <c r="F223" s="10"/>
      <c r="G223" s="10"/>
      <c r="H223" s="22"/>
      <c r="I223" s="10"/>
      <c r="J223" s="10"/>
      <c r="K223" s="10"/>
      <c r="L223" s="10"/>
      <c r="M223" s="10"/>
      <c r="N223" s="10"/>
      <c r="CJ223" s="10"/>
      <c r="CK223" s="10"/>
      <c r="CL223" s="10"/>
      <c r="CM223" s="10"/>
      <c r="CN223" s="10"/>
      <c r="CO223" s="10"/>
      <c r="CP223" s="10"/>
      <c r="CQ223" s="10"/>
      <c r="CR223" s="10"/>
      <c r="CS223" s="10"/>
      <c r="CT223" s="10"/>
    </row>
    <row r="224" spans="1:98">
      <c r="A224" s="10"/>
      <c r="B224" s="10"/>
      <c r="C224" s="10"/>
      <c r="D224" s="10"/>
      <c r="E224" s="10"/>
      <c r="F224" s="10"/>
      <c r="G224" s="10"/>
      <c r="H224" s="22"/>
      <c r="I224" s="10"/>
      <c r="J224" s="10"/>
      <c r="K224" s="10"/>
      <c r="L224" s="10"/>
      <c r="M224" s="10"/>
      <c r="N224" s="10"/>
      <c r="CJ224" s="10"/>
      <c r="CK224" s="10"/>
      <c r="CL224" s="10"/>
      <c r="CM224" s="10"/>
      <c r="CN224" s="10"/>
      <c r="CO224" s="10"/>
      <c r="CP224" s="10"/>
      <c r="CQ224" s="10"/>
      <c r="CR224" s="10"/>
      <c r="CS224" s="10"/>
      <c r="CT224" s="10"/>
    </row>
    <row r="225" spans="1:98">
      <c r="A225" s="10"/>
      <c r="B225" s="10"/>
      <c r="C225" s="10"/>
      <c r="D225" s="10"/>
      <c r="E225" s="10"/>
      <c r="F225" s="10"/>
      <c r="G225" s="10"/>
      <c r="H225" s="22"/>
      <c r="I225" s="10"/>
      <c r="J225" s="10"/>
      <c r="K225" s="10"/>
      <c r="L225" s="10"/>
      <c r="M225" s="10"/>
      <c r="N225" s="10"/>
      <c r="CJ225" s="10"/>
      <c r="CK225" s="10"/>
      <c r="CL225" s="10"/>
      <c r="CM225" s="10"/>
      <c r="CN225" s="10"/>
      <c r="CO225" s="10"/>
      <c r="CP225" s="10"/>
      <c r="CQ225" s="10"/>
      <c r="CR225" s="10"/>
      <c r="CS225" s="10"/>
      <c r="CT225" s="10"/>
    </row>
    <row r="226" spans="1:98">
      <c r="A226" s="10"/>
      <c r="B226" s="10"/>
      <c r="C226" s="10"/>
      <c r="D226" s="10"/>
      <c r="E226" s="10"/>
      <c r="F226" s="10"/>
      <c r="G226" s="10"/>
      <c r="H226" s="22"/>
      <c r="I226" s="10"/>
      <c r="J226" s="10"/>
      <c r="K226" s="10"/>
      <c r="L226" s="10"/>
      <c r="M226" s="10"/>
      <c r="N226" s="10"/>
      <c r="CJ226" s="10"/>
      <c r="CK226" s="10"/>
      <c r="CL226" s="10"/>
      <c r="CM226" s="10"/>
      <c r="CN226" s="10"/>
      <c r="CO226" s="10"/>
      <c r="CP226" s="10"/>
      <c r="CQ226" s="10"/>
      <c r="CR226" s="10"/>
      <c r="CS226" s="10"/>
      <c r="CT226" s="10"/>
    </row>
    <row r="227" spans="1:98">
      <c r="A227" s="10"/>
      <c r="B227" s="10"/>
      <c r="C227" s="10"/>
      <c r="D227" s="10"/>
      <c r="E227" s="10"/>
      <c r="F227" s="10"/>
      <c r="G227" s="10"/>
      <c r="H227" s="22"/>
      <c r="I227" s="10"/>
      <c r="J227" s="10"/>
      <c r="K227" s="10"/>
      <c r="L227" s="10"/>
      <c r="M227" s="10"/>
      <c r="N227" s="10"/>
      <c r="CJ227" s="10"/>
      <c r="CK227" s="10"/>
      <c r="CL227" s="10"/>
      <c r="CM227" s="10"/>
      <c r="CN227" s="10"/>
      <c r="CO227" s="10"/>
      <c r="CP227" s="10"/>
      <c r="CQ227" s="10"/>
      <c r="CR227" s="10"/>
      <c r="CS227" s="10"/>
      <c r="CT227" s="10"/>
    </row>
    <row r="228" spans="1:98">
      <c r="A228" s="10"/>
      <c r="B228" s="10"/>
      <c r="C228" s="10"/>
      <c r="D228" s="10"/>
      <c r="E228" s="10"/>
      <c r="F228" s="10"/>
      <c r="G228" s="10"/>
      <c r="H228" s="22"/>
      <c r="I228" s="10"/>
      <c r="J228" s="10"/>
      <c r="K228" s="10"/>
      <c r="L228" s="10"/>
      <c r="M228" s="10"/>
      <c r="N228" s="10"/>
      <c r="CJ228" s="10"/>
      <c r="CK228" s="10"/>
      <c r="CL228" s="10"/>
      <c r="CM228" s="10"/>
      <c r="CN228" s="10"/>
      <c r="CO228" s="10"/>
      <c r="CP228" s="10"/>
      <c r="CQ228" s="10"/>
      <c r="CR228" s="10"/>
      <c r="CS228" s="10"/>
      <c r="CT228" s="10"/>
    </row>
    <row r="229" spans="1:98">
      <c r="A229" s="10"/>
      <c r="B229" s="10"/>
      <c r="C229" s="10"/>
      <c r="D229" s="10"/>
      <c r="E229" s="10"/>
      <c r="F229" s="10"/>
      <c r="G229" s="10"/>
      <c r="H229" s="22"/>
      <c r="I229" s="10"/>
      <c r="J229" s="10"/>
      <c r="K229" s="10"/>
      <c r="L229" s="10"/>
      <c r="M229" s="10"/>
      <c r="N229" s="10"/>
      <c r="CJ229" s="10"/>
      <c r="CK229" s="10"/>
      <c r="CL229" s="10"/>
      <c r="CM229" s="10"/>
      <c r="CN229" s="10"/>
      <c r="CO229" s="10"/>
      <c r="CP229" s="10"/>
      <c r="CQ229" s="10"/>
      <c r="CR229" s="10"/>
      <c r="CS229" s="10"/>
      <c r="CT229" s="10"/>
    </row>
    <row r="230" spans="1:98">
      <c r="A230" s="10"/>
      <c r="B230" s="10"/>
      <c r="C230" s="10"/>
      <c r="D230" s="10"/>
      <c r="E230" s="10"/>
      <c r="F230" s="10"/>
      <c r="G230" s="10"/>
      <c r="H230" s="22"/>
      <c r="I230" s="10"/>
      <c r="J230" s="10"/>
      <c r="K230" s="10"/>
      <c r="L230" s="10"/>
      <c r="M230" s="10"/>
      <c r="N230" s="10"/>
      <c r="CJ230" s="10"/>
      <c r="CK230" s="10"/>
      <c r="CL230" s="10"/>
      <c r="CM230" s="10"/>
      <c r="CN230" s="10"/>
      <c r="CO230" s="10"/>
      <c r="CP230" s="10"/>
      <c r="CQ230" s="10"/>
      <c r="CR230" s="10"/>
      <c r="CS230" s="10"/>
      <c r="CT230" s="10"/>
    </row>
    <row r="231" spans="1:98">
      <c r="A231" s="10"/>
      <c r="B231" s="10"/>
      <c r="C231" s="10"/>
      <c r="D231" s="10"/>
      <c r="E231" s="10"/>
      <c r="F231" s="10"/>
      <c r="G231" s="10"/>
      <c r="H231" s="22"/>
      <c r="I231" s="10"/>
      <c r="J231" s="10"/>
      <c r="K231" s="10"/>
      <c r="L231" s="10"/>
      <c r="M231" s="10"/>
      <c r="N231" s="10"/>
      <c r="CJ231" s="10"/>
      <c r="CK231" s="10"/>
      <c r="CL231" s="10"/>
      <c r="CM231" s="10"/>
      <c r="CN231" s="10"/>
      <c r="CO231" s="10"/>
      <c r="CP231" s="10"/>
      <c r="CQ231" s="10"/>
      <c r="CR231" s="10"/>
      <c r="CS231" s="10"/>
      <c r="CT231" s="10"/>
    </row>
    <row r="232" spans="1:98">
      <c r="A232" s="10"/>
      <c r="B232" s="10"/>
      <c r="C232" s="10"/>
      <c r="D232" s="10"/>
      <c r="E232" s="10"/>
      <c r="F232" s="10"/>
      <c r="G232" s="10"/>
      <c r="H232" s="22"/>
      <c r="I232" s="10"/>
      <c r="J232" s="10"/>
      <c r="K232" s="10"/>
      <c r="L232" s="10"/>
      <c r="M232" s="10"/>
      <c r="N232" s="10"/>
      <c r="CJ232" s="10"/>
      <c r="CK232" s="10"/>
      <c r="CL232" s="10"/>
      <c r="CM232" s="10"/>
      <c r="CN232" s="10"/>
      <c r="CO232" s="10"/>
      <c r="CP232" s="10"/>
      <c r="CQ232" s="10"/>
      <c r="CR232" s="10"/>
      <c r="CS232" s="10"/>
      <c r="CT232" s="10"/>
    </row>
    <row r="233" spans="1:98">
      <c r="A233" s="10"/>
      <c r="B233" s="10"/>
      <c r="C233" s="10"/>
      <c r="D233" s="10"/>
      <c r="E233" s="10"/>
      <c r="F233" s="10"/>
      <c r="G233" s="10"/>
      <c r="H233" s="22"/>
      <c r="I233" s="10"/>
      <c r="J233" s="10"/>
      <c r="K233" s="10"/>
      <c r="L233" s="10"/>
      <c r="M233" s="10"/>
      <c r="N233" s="10"/>
      <c r="CJ233" s="10"/>
      <c r="CK233" s="10"/>
      <c r="CL233" s="10"/>
      <c r="CM233" s="10"/>
      <c r="CN233" s="10"/>
      <c r="CO233" s="10"/>
      <c r="CP233" s="10"/>
      <c r="CQ233" s="10"/>
      <c r="CR233" s="10"/>
      <c r="CS233" s="10"/>
      <c r="CT233" s="10"/>
    </row>
    <row r="234" spans="1:98">
      <c r="A234" s="10"/>
      <c r="B234" s="10"/>
      <c r="C234" s="10"/>
      <c r="D234" s="10"/>
      <c r="E234" s="10"/>
      <c r="F234" s="10"/>
      <c r="G234" s="10"/>
      <c r="H234" s="22"/>
      <c r="I234" s="10"/>
      <c r="J234" s="10"/>
      <c r="K234" s="10"/>
      <c r="L234" s="10"/>
      <c r="M234" s="10"/>
      <c r="N234" s="10"/>
      <c r="CJ234" s="10"/>
      <c r="CK234" s="10"/>
      <c r="CL234" s="10"/>
      <c r="CM234" s="10"/>
      <c r="CN234" s="10"/>
      <c r="CO234" s="10"/>
      <c r="CP234" s="10"/>
      <c r="CQ234" s="10"/>
      <c r="CR234" s="10"/>
      <c r="CS234" s="10"/>
      <c r="CT234" s="10"/>
    </row>
    <row r="235" spans="1:98">
      <c r="A235" s="10"/>
      <c r="B235" s="10"/>
      <c r="C235" s="10"/>
      <c r="D235" s="10"/>
      <c r="E235" s="10"/>
      <c r="F235" s="10"/>
      <c r="G235" s="10"/>
      <c r="H235" s="22"/>
      <c r="I235" s="10"/>
      <c r="J235" s="10"/>
      <c r="K235" s="10"/>
      <c r="L235" s="10"/>
      <c r="M235" s="10"/>
      <c r="N235" s="10"/>
      <c r="CJ235" s="10"/>
      <c r="CK235" s="10"/>
      <c r="CL235" s="10"/>
      <c r="CM235" s="10"/>
      <c r="CN235" s="10"/>
      <c r="CO235" s="10"/>
      <c r="CP235" s="10"/>
      <c r="CQ235" s="10"/>
      <c r="CR235" s="10"/>
      <c r="CS235" s="10"/>
      <c r="CT235" s="10"/>
    </row>
    <row r="236" spans="1:98">
      <c r="A236" s="10"/>
      <c r="B236" s="10"/>
      <c r="C236" s="10"/>
      <c r="D236" s="10"/>
      <c r="E236" s="10"/>
      <c r="F236" s="10"/>
      <c r="G236" s="10"/>
      <c r="H236" s="22"/>
      <c r="I236" s="10"/>
      <c r="J236" s="10"/>
      <c r="K236" s="10"/>
      <c r="L236" s="10"/>
      <c r="M236" s="10"/>
      <c r="N236" s="10"/>
      <c r="CJ236" s="10"/>
      <c r="CK236" s="10"/>
      <c r="CL236" s="10"/>
      <c r="CM236" s="10"/>
      <c r="CN236" s="10"/>
      <c r="CO236" s="10"/>
      <c r="CP236" s="10"/>
      <c r="CQ236" s="10"/>
      <c r="CR236" s="10"/>
      <c r="CS236" s="10"/>
      <c r="CT236" s="10"/>
    </row>
    <row r="237" spans="1:98">
      <c r="A237" s="10"/>
      <c r="B237" s="10"/>
      <c r="C237" s="10"/>
      <c r="D237" s="10"/>
      <c r="E237" s="10"/>
      <c r="F237" s="10"/>
      <c r="G237" s="10"/>
      <c r="H237" s="22"/>
      <c r="I237" s="10"/>
      <c r="J237" s="10"/>
      <c r="K237" s="10"/>
      <c r="L237" s="10"/>
      <c r="M237" s="10"/>
      <c r="N237" s="10"/>
      <c r="CJ237" s="10"/>
      <c r="CK237" s="10"/>
      <c r="CL237" s="10"/>
      <c r="CM237" s="10"/>
      <c r="CN237" s="10"/>
      <c r="CO237" s="10"/>
      <c r="CP237" s="10"/>
      <c r="CQ237" s="10"/>
      <c r="CR237" s="10"/>
      <c r="CS237" s="10"/>
      <c r="CT237" s="10"/>
    </row>
    <row r="238" spans="1:98">
      <c r="A238" s="10"/>
      <c r="B238" s="10"/>
      <c r="C238" s="10"/>
      <c r="D238" s="10"/>
      <c r="E238" s="10"/>
      <c r="F238" s="10"/>
      <c r="G238" s="10"/>
      <c r="H238" s="22"/>
      <c r="I238" s="10"/>
      <c r="J238" s="10"/>
      <c r="K238" s="10"/>
      <c r="L238" s="10"/>
      <c r="M238" s="10"/>
      <c r="N238" s="10"/>
      <c r="CJ238" s="10"/>
      <c r="CK238" s="10"/>
      <c r="CL238" s="10"/>
      <c r="CM238" s="10"/>
      <c r="CN238" s="10"/>
      <c r="CO238" s="10"/>
      <c r="CP238" s="10"/>
      <c r="CQ238" s="10"/>
      <c r="CR238" s="10"/>
      <c r="CS238" s="10"/>
      <c r="CT238" s="10"/>
    </row>
    <row r="239" spans="1:98">
      <c r="A239" s="10"/>
      <c r="B239" s="10"/>
      <c r="C239" s="10"/>
      <c r="D239" s="10"/>
      <c r="E239" s="10"/>
      <c r="F239" s="10"/>
      <c r="G239" s="10"/>
      <c r="H239" s="22"/>
      <c r="I239" s="10"/>
      <c r="J239" s="10"/>
      <c r="K239" s="10"/>
      <c r="L239" s="10"/>
      <c r="M239" s="10"/>
      <c r="N239" s="10"/>
      <c r="CJ239" s="10"/>
      <c r="CK239" s="10"/>
      <c r="CL239" s="10"/>
      <c r="CM239" s="10"/>
      <c r="CN239" s="10"/>
      <c r="CO239" s="10"/>
      <c r="CP239" s="10"/>
      <c r="CQ239" s="10"/>
      <c r="CR239" s="10"/>
      <c r="CS239" s="10"/>
      <c r="CT239" s="10"/>
    </row>
    <row r="240" spans="1:98">
      <c r="A240" s="10"/>
      <c r="B240" s="10"/>
      <c r="C240" s="10"/>
      <c r="D240" s="10"/>
      <c r="E240" s="10"/>
      <c r="F240" s="10"/>
      <c r="G240" s="10"/>
      <c r="H240" s="22"/>
      <c r="I240" s="10"/>
      <c r="J240" s="10"/>
      <c r="K240" s="10"/>
      <c r="L240" s="10"/>
      <c r="M240" s="10"/>
      <c r="N240" s="10"/>
      <c r="CJ240" s="10"/>
      <c r="CK240" s="10"/>
      <c r="CL240" s="10"/>
      <c r="CM240" s="10"/>
      <c r="CN240" s="10"/>
      <c r="CO240" s="10"/>
      <c r="CP240" s="10"/>
      <c r="CQ240" s="10"/>
      <c r="CR240" s="10"/>
      <c r="CS240" s="10"/>
      <c r="CT240" s="10"/>
    </row>
    <row r="241" spans="1:98">
      <c r="A241" s="10"/>
      <c r="B241" s="10"/>
      <c r="C241" s="10"/>
      <c r="D241" s="10"/>
      <c r="E241" s="10"/>
      <c r="F241" s="10"/>
      <c r="G241" s="10"/>
      <c r="H241" s="22"/>
      <c r="I241" s="10"/>
      <c r="J241" s="10"/>
      <c r="K241" s="10"/>
      <c r="L241" s="10"/>
      <c r="M241" s="10"/>
      <c r="N241" s="10"/>
      <c r="CJ241" s="10"/>
      <c r="CK241" s="10"/>
      <c r="CL241" s="10"/>
      <c r="CM241" s="10"/>
      <c r="CN241" s="10"/>
      <c r="CO241" s="10"/>
      <c r="CP241" s="10"/>
      <c r="CQ241" s="10"/>
      <c r="CR241" s="10"/>
      <c r="CS241" s="10"/>
      <c r="CT241" s="10"/>
    </row>
    <row r="242" spans="1:98">
      <c r="A242" s="10"/>
      <c r="B242" s="10"/>
      <c r="C242" s="10"/>
      <c r="D242" s="10"/>
      <c r="E242" s="10"/>
      <c r="F242" s="10"/>
      <c r="G242" s="10"/>
      <c r="H242" s="22"/>
      <c r="I242" s="10"/>
      <c r="J242" s="10"/>
      <c r="K242" s="10"/>
      <c r="L242" s="10"/>
      <c r="M242" s="10"/>
      <c r="N242" s="10"/>
      <c r="CJ242" s="10"/>
      <c r="CK242" s="10"/>
      <c r="CL242" s="10"/>
      <c r="CM242" s="10"/>
      <c r="CN242" s="10"/>
      <c r="CO242" s="10"/>
      <c r="CP242" s="10"/>
      <c r="CQ242" s="10"/>
      <c r="CR242" s="10"/>
      <c r="CS242" s="10"/>
      <c r="CT242" s="10"/>
    </row>
    <row r="243" spans="1:98">
      <c r="A243" s="10"/>
      <c r="B243" s="10"/>
      <c r="C243" s="10"/>
      <c r="D243" s="10"/>
      <c r="E243" s="10"/>
      <c r="F243" s="10"/>
      <c r="G243" s="10"/>
      <c r="H243" s="22"/>
      <c r="I243" s="10"/>
      <c r="J243" s="10"/>
      <c r="K243" s="10"/>
      <c r="L243" s="10"/>
      <c r="M243" s="10"/>
      <c r="N243" s="10"/>
      <c r="CJ243" s="10"/>
      <c r="CK243" s="10"/>
      <c r="CL243" s="10"/>
      <c r="CM243" s="10"/>
      <c r="CN243" s="10"/>
      <c r="CO243" s="10"/>
      <c r="CP243" s="10"/>
      <c r="CQ243" s="10"/>
      <c r="CR243" s="10"/>
      <c r="CS243" s="10"/>
      <c r="CT243" s="10"/>
    </row>
    <row r="244" spans="1:98">
      <c r="A244" s="10"/>
      <c r="B244" s="10"/>
      <c r="C244" s="10"/>
      <c r="D244" s="10"/>
      <c r="E244" s="10"/>
      <c r="F244" s="10"/>
      <c r="G244" s="10"/>
      <c r="H244" s="22"/>
      <c r="I244" s="10"/>
      <c r="J244" s="10"/>
      <c r="K244" s="10"/>
      <c r="L244" s="10"/>
      <c r="M244" s="10"/>
      <c r="N244" s="10"/>
      <c r="CJ244" s="10"/>
      <c r="CK244" s="10"/>
      <c r="CL244" s="10"/>
      <c r="CM244" s="10"/>
      <c r="CN244" s="10"/>
      <c r="CO244" s="10"/>
      <c r="CP244" s="10"/>
      <c r="CQ244" s="10"/>
      <c r="CR244" s="10"/>
      <c r="CS244" s="10"/>
      <c r="CT244" s="10"/>
    </row>
    <row r="245" spans="1:98">
      <c r="A245" s="10"/>
      <c r="B245" s="10"/>
      <c r="C245" s="10"/>
      <c r="D245" s="10"/>
      <c r="E245" s="10"/>
      <c r="F245" s="10"/>
      <c r="G245" s="10"/>
      <c r="H245" s="22"/>
      <c r="I245" s="10"/>
      <c r="J245" s="10"/>
      <c r="K245" s="10"/>
      <c r="L245" s="10"/>
      <c r="M245" s="10"/>
      <c r="N245" s="10"/>
      <c r="CJ245" s="10"/>
      <c r="CK245" s="10"/>
      <c r="CL245" s="10"/>
      <c r="CM245" s="10"/>
      <c r="CN245" s="10"/>
      <c r="CO245" s="10"/>
      <c r="CP245" s="10"/>
      <c r="CQ245" s="10"/>
      <c r="CR245" s="10"/>
      <c r="CS245" s="10"/>
      <c r="CT245" s="10"/>
    </row>
    <row r="246" spans="1:98">
      <c r="A246" s="10"/>
      <c r="B246" s="10"/>
      <c r="C246" s="10"/>
      <c r="D246" s="10"/>
      <c r="E246" s="10"/>
      <c r="F246" s="10"/>
      <c r="G246" s="10"/>
      <c r="H246" s="22"/>
      <c r="I246" s="10"/>
      <c r="J246" s="10"/>
      <c r="K246" s="10"/>
      <c r="L246" s="10"/>
      <c r="M246" s="10"/>
      <c r="N246" s="10"/>
      <c r="CJ246" s="10"/>
      <c r="CK246" s="10"/>
      <c r="CL246" s="10"/>
      <c r="CM246" s="10"/>
      <c r="CN246" s="10"/>
      <c r="CO246" s="10"/>
      <c r="CP246" s="10"/>
      <c r="CQ246" s="10"/>
      <c r="CR246" s="10"/>
      <c r="CS246" s="10"/>
      <c r="CT246" s="10"/>
    </row>
    <row r="247" spans="1:98">
      <c r="A247" s="10"/>
      <c r="B247" s="10"/>
      <c r="C247" s="10"/>
      <c r="D247" s="10"/>
      <c r="E247" s="10"/>
      <c r="F247" s="10"/>
      <c r="G247" s="10"/>
      <c r="H247" s="22"/>
      <c r="I247" s="10"/>
      <c r="J247" s="10"/>
      <c r="K247" s="10"/>
      <c r="L247" s="10"/>
      <c r="M247" s="10"/>
      <c r="N247" s="10"/>
      <c r="CJ247" s="10"/>
      <c r="CK247" s="10"/>
      <c r="CL247" s="10"/>
      <c r="CM247" s="10"/>
      <c r="CN247" s="10"/>
      <c r="CO247" s="10"/>
      <c r="CP247" s="10"/>
      <c r="CQ247" s="10"/>
      <c r="CR247" s="10"/>
      <c r="CS247" s="10"/>
      <c r="CT247" s="10"/>
    </row>
    <row r="248" spans="1:98">
      <c r="A248" s="10"/>
      <c r="B248" s="10"/>
      <c r="C248" s="10"/>
      <c r="D248" s="10"/>
      <c r="E248" s="10"/>
      <c r="F248" s="10"/>
      <c r="G248" s="10"/>
      <c r="H248" s="22"/>
      <c r="I248" s="10"/>
      <c r="J248" s="10"/>
      <c r="K248" s="10"/>
      <c r="L248" s="10"/>
      <c r="M248" s="10"/>
      <c r="N248" s="10"/>
      <c r="CJ248" s="10"/>
      <c r="CK248" s="10"/>
      <c r="CL248" s="10"/>
      <c r="CM248" s="10"/>
      <c r="CN248" s="10"/>
      <c r="CO248" s="10"/>
      <c r="CP248" s="10"/>
      <c r="CQ248" s="10"/>
      <c r="CR248" s="10"/>
      <c r="CS248" s="10"/>
      <c r="CT248" s="10"/>
    </row>
    <row r="249" spans="1:98">
      <c r="A249" s="10"/>
      <c r="B249" s="10"/>
      <c r="C249" s="10"/>
      <c r="D249" s="10"/>
      <c r="E249" s="10"/>
      <c r="F249" s="10"/>
      <c r="G249" s="10"/>
      <c r="H249" s="22"/>
      <c r="I249" s="10"/>
      <c r="J249" s="10"/>
      <c r="K249" s="10"/>
      <c r="L249" s="10"/>
      <c r="M249" s="10"/>
      <c r="N249" s="10"/>
      <c r="CJ249" s="10"/>
      <c r="CK249" s="10"/>
      <c r="CL249" s="10"/>
      <c r="CM249" s="10"/>
      <c r="CN249" s="10"/>
      <c r="CO249" s="10"/>
      <c r="CP249" s="10"/>
      <c r="CQ249" s="10"/>
      <c r="CR249" s="10"/>
      <c r="CS249" s="10"/>
      <c r="CT249" s="10"/>
    </row>
    <row r="250" spans="1:98">
      <c r="A250" s="10"/>
      <c r="B250" s="10"/>
      <c r="C250" s="10"/>
      <c r="D250" s="10"/>
      <c r="E250" s="10"/>
      <c r="F250" s="10"/>
      <c r="G250" s="10"/>
      <c r="H250" s="22"/>
      <c r="I250" s="10"/>
      <c r="J250" s="10"/>
      <c r="K250" s="10"/>
      <c r="L250" s="10"/>
      <c r="M250" s="10"/>
      <c r="N250" s="10"/>
      <c r="CJ250" s="10"/>
      <c r="CK250" s="10"/>
      <c r="CL250" s="10"/>
      <c r="CM250" s="10"/>
      <c r="CN250" s="10"/>
      <c r="CO250" s="10"/>
      <c r="CP250" s="10"/>
      <c r="CQ250" s="10"/>
      <c r="CR250" s="10"/>
      <c r="CS250" s="10"/>
      <c r="CT250" s="10"/>
    </row>
    <row r="251" spans="1:98">
      <c r="A251" s="10"/>
      <c r="B251" s="10"/>
      <c r="C251" s="10"/>
      <c r="D251" s="10"/>
      <c r="E251" s="10"/>
      <c r="F251" s="10"/>
      <c r="G251" s="10"/>
      <c r="H251" s="22"/>
      <c r="I251" s="10"/>
      <c r="J251" s="10"/>
      <c r="K251" s="10"/>
      <c r="L251" s="10"/>
      <c r="M251" s="10"/>
      <c r="N251" s="10"/>
      <c r="CJ251" s="10"/>
      <c r="CK251" s="10"/>
      <c r="CL251" s="10"/>
      <c r="CM251" s="10"/>
      <c r="CN251" s="10"/>
      <c r="CO251" s="10"/>
      <c r="CP251" s="10"/>
      <c r="CQ251" s="10"/>
      <c r="CR251" s="10"/>
      <c r="CS251" s="10"/>
      <c r="CT251" s="10"/>
    </row>
    <row r="252" spans="1:98">
      <c r="A252" s="10"/>
      <c r="B252" s="10"/>
      <c r="C252" s="10"/>
      <c r="D252" s="10"/>
      <c r="E252" s="10"/>
      <c r="F252" s="10"/>
      <c r="G252" s="10"/>
      <c r="H252" s="22"/>
      <c r="I252" s="10"/>
      <c r="J252" s="10"/>
      <c r="K252" s="10"/>
      <c r="L252" s="10"/>
      <c r="M252" s="10"/>
      <c r="N252" s="10"/>
      <c r="CJ252" s="10"/>
      <c r="CK252" s="10"/>
      <c r="CL252" s="10"/>
      <c r="CM252" s="10"/>
      <c r="CN252" s="10"/>
      <c r="CO252" s="10"/>
      <c r="CP252" s="10"/>
      <c r="CQ252" s="10"/>
      <c r="CR252" s="10"/>
      <c r="CS252" s="10"/>
      <c r="CT252" s="10"/>
    </row>
    <row r="253" spans="1:98">
      <c r="A253" s="10"/>
      <c r="B253" s="10"/>
      <c r="C253" s="10"/>
      <c r="D253" s="10"/>
      <c r="E253" s="10"/>
      <c r="F253" s="10"/>
      <c r="G253" s="10"/>
      <c r="H253" s="22"/>
      <c r="I253" s="10"/>
      <c r="J253" s="10"/>
      <c r="K253" s="10"/>
      <c r="L253" s="10"/>
      <c r="M253" s="10"/>
      <c r="N253" s="10"/>
      <c r="CJ253" s="10"/>
      <c r="CK253" s="10"/>
      <c r="CL253" s="10"/>
      <c r="CM253" s="10"/>
      <c r="CN253" s="10"/>
      <c r="CO253" s="10"/>
      <c r="CP253" s="10"/>
      <c r="CQ253" s="10"/>
      <c r="CR253" s="10"/>
      <c r="CS253" s="10"/>
      <c r="CT253" s="10"/>
    </row>
    <row r="254" spans="1:98">
      <c r="A254" s="10"/>
      <c r="B254" s="10"/>
      <c r="C254" s="10"/>
      <c r="D254" s="10"/>
      <c r="E254" s="10"/>
      <c r="F254" s="10"/>
      <c r="G254" s="10"/>
      <c r="H254" s="22"/>
      <c r="I254" s="10"/>
      <c r="J254" s="10"/>
      <c r="K254" s="10"/>
      <c r="L254" s="10"/>
      <c r="M254" s="10"/>
      <c r="N254" s="10"/>
      <c r="CJ254" s="10"/>
      <c r="CK254" s="10"/>
      <c r="CL254" s="10"/>
      <c r="CM254" s="10"/>
      <c r="CN254" s="10"/>
      <c r="CO254" s="10"/>
      <c r="CP254" s="10"/>
      <c r="CQ254" s="10"/>
      <c r="CR254" s="10"/>
      <c r="CS254" s="10"/>
      <c r="CT254" s="10"/>
    </row>
    <row r="255" spans="1:98">
      <c r="A255" s="10"/>
      <c r="B255" s="10"/>
      <c r="C255" s="10"/>
      <c r="D255" s="10"/>
      <c r="E255" s="10"/>
      <c r="F255" s="10"/>
      <c r="G255" s="10"/>
      <c r="H255" s="22"/>
      <c r="I255" s="10"/>
      <c r="J255" s="10"/>
      <c r="K255" s="10"/>
      <c r="L255" s="10"/>
      <c r="M255" s="10"/>
      <c r="N255" s="10"/>
      <c r="CJ255" s="10"/>
      <c r="CK255" s="10"/>
      <c r="CL255" s="10"/>
      <c r="CM255" s="10"/>
      <c r="CN255" s="10"/>
      <c r="CO255" s="10"/>
      <c r="CP255" s="10"/>
      <c r="CQ255" s="10"/>
      <c r="CR255" s="10"/>
      <c r="CS255" s="10"/>
      <c r="CT255" s="10"/>
    </row>
    <row r="256" spans="1:98">
      <c r="A256" s="10"/>
      <c r="B256" s="10"/>
      <c r="C256" s="10"/>
      <c r="D256" s="10"/>
      <c r="E256" s="10"/>
      <c r="F256" s="10"/>
      <c r="G256" s="10"/>
      <c r="H256" s="22"/>
      <c r="I256" s="10"/>
      <c r="J256" s="10"/>
      <c r="K256" s="10"/>
      <c r="L256" s="10"/>
      <c r="M256" s="10"/>
      <c r="N256" s="10"/>
      <c r="CJ256" s="10"/>
      <c r="CK256" s="10"/>
      <c r="CL256" s="10"/>
      <c r="CM256" s="10"/>
      <c r="CN256" s="10"/>
      <c r="CO256" s="10"/>
      <c r="CP256" s="10"/>
      <c r="CQ256" s="10"/>
      <c r="CR256" s="10"/>
      <c r="CS256" s="10"/>
      <c r="CT256" s="10"/>
    </row>
    <row r="257" spans="1:98">
      <c r="A257" s="10"/>
      <c r="B257" s="10"/>
      <c r="C257" s="10"/>
      <c r="D257" s="10"/>
      <c r="E257" s="10"/>
      <c r="F257" s="10"/>
      <c r="G257" s="10"/>
      <c r="H257" s="22"/>
      <c r="I257" s="10"/>
      <c r="J257" s="10"/>
      <c r="K257" s="10"/>
      <c r="L257" s="10"/>
      <c r="M257" s="10"/>
      <c r="N257" s="10"/>
      <c r="CJ257" s="10"/>
      <c r="CK257" s="10"/>
      <c r="CL257" s="10"/>
      <c r="CM257" s="10"/>
      <c r="CN257" s="10"/>
      <c r="CO257" s="10"/>
      <c r="CP257" s="10"/>
      <c r="CQ257" s="10"/>
      <c r="CR257" s="10"/>
      <c r="CS257" s="10"/>
      <c r="CT257" s="10"/>
    </row>
    <row r="258" spans="1:98">
      <c r="A258" s="10"/>
      <c r="B258" s="10"/>
      <c r="C258" s="10"/>
      <c r="D258" s="10"/>
      <c r="E258" s="10"/>
      <c r="F258" s="10"/>
      <c r="G258" s="10"/>
      <c r="H258" s="22"/>
      <c r="I258" s="10"/>
      <c r="J258" s="10"/>
      <c r="K258" s="10"/>
      <c r="L258" s="10"/>
      <c r="M258" s="10"/>
      <c r="N258" s="10"/>
      <c r="CJ258" s="10"/>
      <c r="CK258" s="10"/>
      <c r="CL258" s="10"/>
      <c r="CM258" s="10"/>
      <c r="CN258" s="10"/>
      <c r="CO258" s="10"/>
      <c r="CP258" s="10"/>
      <c r="CQ258" s="10"/>
      <c r="CR258" s="10"/>
      <c r="CS258" s="10"/>
      <c r="CT258" s="10"/>
    </row>
    <row r="259" spans="1:98">
      <c r="A259" s="10"/>
      <c r="B259" s="10"/>
      <c r="C259" s="10"/>
      <c r="D259" s="10"/>
      <c r="E259" s="10"/>
      <c r="F259" s="10"/>
      <c r="G259" s="10"/>
      <c r="H259" s="22"/>
      <c r="I259" s="10"/>
      <c r="J259" s="10"/>
      <c r="K259" s="10"/>
      <c r="L259" s="10"/>
      <c r="M259" s="10"/>
      <c r="N259" s="10"/>
      <c r="CJ259" s="10"/>
      <c r="CK259" s="10"/>
      <c r="CL259" s="10"/>
      <c r="CM259" s="10"/>
      <c r="CN259" s="10"/>
      <c r="CO259" s="10"/>
      <c r="CP259" s="10"/>
      <c r="CQ259" s="10"/>
      <c r="CR259" s="10"/>
      <c r="CS259" s="10"/>
      <c r="CT259" s="10"/>
    </row>
    <row r="260" spans="1:98">
      <c r="A260" s="10"/>
      <c r="B260" s="10"/>
      <c r="C260" s="10"/>
      <c r="D260" s="10"/>
      <c r="E260" s="10"/>
      <c r="F260" s="10"/>
      <c r="G260" s="10"/>
      <c r="H260" s="22"/>
      <c r="I260" s="10"/>
      <c r="J260" s="10"/>
      <c r="K260" s="10"/>
      <c r="L260" s="10"/>
      <c r="M260" s="10"/>
      <c r="N260" s="10"/>
      <c r="CJ260" s="10"/>
      <c r="CK260" s="10"/>
      <c r="CL260" s="10"/>
      <c r="CM260" s="10"/>
      <c r="CN260" s="10"/>
      <c r="CO260" s="10"/>
      <c r="CP260" s="10"/>
      <c r="CQ260" s="10"/>
      <c r="CR260" s="10"/>
      <c r="CS260" s="10"/>
      <c r="CT260" s="10"/>
    </row>
    <row r="261" spans="1:98">
      <c r="A261" s="10"/>
      <c r="B261" s="10"/>
      <c r="C261" s="10"/>
      <c r="D261" s="10"/>
      <c r="E261" s="10"/>
      <c r="F261" s="10"/>
      <c r="G261" s="10"/>
      <c r="H261" s="22"/>
      <c r="I261" s="10"/>
      <c r="J261" s="10"/>
      <c r="K261" s="10"/>
      <c r="L261" s="10"/>
      <c r="M261" s="10"/>
      <c r="N261" s="10"/>
      <c r="CJ261" s="10"/>
      <c r="CK261" s="10"/>
      <c r="CL261" s="10"/>
      <c r="CM261" s="10"/>
      <c r="CN261" s="10"/>
      <c r="CO261" s="10"/>
      <c r="CP261" s="10"/>
      <c r="CQ261" s="10"/>
      <c r="CR261" s="10"/>
      <c r="CS261" s="10"/>
      <c r="CT261" s="10"/>
    </row>
    <row r="262" spans="1:98">
      <c r="A262" s="10"/>
      <c r="B262" s="10"/>
      <c r="C262" s="10"/>
      <c r="D262" s="10"/>
      <c r="E262" s="10"/>
      <c r="F262" s="10"/>
      <c r="G262" s="10"/>
      <c r="H262" s="22"/>
      <c r="I262" s="10"/>
      <c r="J262" s="10"/>
      <c r="K262" s="10"/>
      <c r="L262" s="10"/>
      <c r="M262" s="10"/>
      <c r="N262" s="10"/>
      <c r="CJ262" s="10"/>
      <c r="CK262" s="10"/>
      <c r="CL262" s="10"/>
      <c r="CM262" s="10"/>
      <c r="CN262" s="10"/>
      <c r="CO262" s="10"/>
      <c r="CP262" s="10"/>
      <c r="CQ262" s="10"/>
      <c r="CR262" s="10"/>
      <c r="CS262" s="10"/>
      <c r="CT262" s="10"/>
    </row>
    <row r="263" spans="1:98">
      <c r="A263" s="10"/>
      <c r="B263" s="10"/>
      <c r="C263" s="10"/>
      <c r="D263" s="10"/>
      <c r="E263" s="10"/>
      <c r="F263" s="10"/>
      <c r="G263" s="10"/>
      <c r="H263" s="22"/>
      <c r="I263" s="10"/>
      <c r="J263" s="10"/>
      <c r="K263" s="10"/>
      <c r="L263" s="10"/>
      <c r="M263" s="10"/>
      <c r="N263" s="10"/>
      <c r="CJ263" s="10"/>
      <c r="CK263" s="10"/>
      <c r="CL263" s="10"/>
      <c r="CM263" s="10"/>
      <c r="CN263" s="10"/>
      <c r="CO263" s="10"/>
      <c r="CP263" s="10"/>
      <c r="CQ263" s="10"/>
      <c r="CR263" s="10"/>
      <c r="CS263" s="10"/>
      <c r="CT263" s="10"/>
    </row>
    <row r="264" spans="1:98">
      <c r="A264" s="10"/>
      <c r="B264" s="10"/>
      <c r="C264" s="10"/>
      <c r="D264" s="10"/>
      <c r="E264" s="10"/>
      <c r="F264" s="10"/>
      <c r="G264" s="10"/>
      <c r="H264" s="22"/>
      <c r="I264" s="10"/>
      <c r="J264" s="10"/>
      <c r="K264" s="10"/>
      <c r="L264" s="10"/>
      <c r="M264" s="10"/>
      <c r="N264" s="10"/>
      <c r="CJ264" s="10"/>
      <c r="CK264" s="10"/>
      <c r="CL264" s="10"/>
      <c r="CM264" s="10"/>
      <c r="CN264" s="10"/>
      <c r="CO264" s="10"/>
      <c r="CP264" s="10"/>
      <c r="CQ264" s="10"/>
      <c r="CR264" s="10"/>
      <c r="CS264" s="10"/>
      <c r="CT264" s="10"/>
    </row>
    <row r="265" spans="1:98">
      <c r="A265" s="10"/>
      <c r="B265" s="10"/>
      <c r="C265" s="10"/>
      <c r="D265" s="10"/>
      <c r="E265" s="10"/>
      <c r="F265" s="10"/>
      <c r="G265" s="10"/>
      <c r="H265" s="22"/>
      <c r="I265" s="10"/>
      <c r="J265" s="10"/>
      <c r="K265" s="10"/>
      <c r="L265" s="10"/>
      <c r="M265" s="10"/>
      <c r="N265" s="10"/>
      <c r="CJ265" s="10"/>
      <c r="CK265" s="10"/>
      <c r="CL265" s="10"/>
      <c r="CM265" s="10"/>
      <c r="CN265" s="10"/>
      <c r="CO265" s="10"/>
      <c r="CP265" s="10"/>
      <c r="CQ265" s="10"/>
      <c r="CR265" s="10"/>
      <c r="CS265" s="10"/>
      <c r="CT265" s="10"/>
    </row>
    <row r="266" spans="1:98">
      <c r="A266" s="10"/>
      <c r="B266" s="10"/>
      <c r="C266" s="10"/>
      <c r="D266" s="10"/>
      <c r="E266" s="10"/>
      <c r="F266" s="10"/>
      <c r="G266" s="10"/>
      <c r="H266" s="22"/>
      <c r="I266" s="10"/>
      <c r="J266" s="10"/>
      <c r="K266" s="10"/>
      <c r="L266" s="10"/>
      <c r="M266" s="10"/>
      <c r="N266" s="10"/>
      <c r="CJ266" s="10"/>
      <c r="CK266" s="10"/>
      <c r="CL266" s="10"/>
      <c r="CM266" s="10"/>
      <c r="CN266" s="10"/>
      <c r="CO266" s="10"/>
      <c r="CP266" s="10"/>
      <c r="CQ266" s="10"/>
      <c r="CR266" s="10"/>
      <c r="CS266" s="10"/>
      <c r="CT266" s="10"/>
    </row>
    <row r="267" spans="1:98">
      <c r="A267" s="10"/>
      <c r="B267" s="10"/>
      <c r="C267" s="10"/>
      <c r="D267" s="10"/>
      <c r="E267" s="10"/>
      <c r="F267" s="10"/>
      <c r="G267" s="10"/>
      <c r="H267" s="22"/>
      <c r="I267" s="10"/>
      <c r="J267" s="10"/>
      <c r="K267" s="10"/>
      <c r="L267" s="10"/>
      <c r="M267" s="10"/>
      <c r="N267" s="10"/>
      <c r="CJ267" s="10"/>
      <c r="CK267" s="10"/>
      <c r="CL267" s="10"/>
      <c r="CM267" s="10"/>
      <c r="CN267" s="10"/>
      <c r="CO267" s="10"/>
      <c r="CP267" s="10"/>
      <c r="CQ267" s="10"/>
      <c r="CR267" s="10"/>
      <c r="CS267" s="10"/>
      <c r="CT267" s="10"/>
    </row>
    <row r="268" spans="1:98">
      <c r="A268" s="10"/>
      <c r="B268" s="10"/>
      <c r="C268" s="10"/>
      <c r="D268" s="10"/>
      <c r="E268" s="10"/>
      <c r="F268" s="10"/>
      <c r="G268" s="10"/>
      <c r="H268" s="22"/>
      <c r="I268" s="10"/>
      <c r="J268" s="10"/>
      <c r="K268" s="10"/>
      <c r="L268" s="10"/>
      <c r="M268" s="10"/>
      <c r="N268" s="10"/>
      <c r="CJ268" s="10"/>
      <c r="CK268" s="10"/>
      <c r="CL268" s="10"/>
      <c r="CM268" s="10"/>
      <c r="CN268" s="10"/>
      <c r="CO268" s="10"/>
      <c r="CP268" s="10"/>
      <c r="CQ268" s="10"/>
      <c r="CR268" s="10"/>
      <c r="CS268" s="10"/>
      <c r="CT268" s="10"/>
    </row>
    <row r="269" spans="1:98">
      <c r="A269" s="10"/>
      <c r="B269" s="10"/>
      <c r="C269" s="10"/>
      <c r="D269" s="10"/>
      <c r="E269" s="10"/>
      <c r="F269" s="10"/>
      <c r="G269" s="10"/>
      <c r="H269" s="22"/>
      <c r="I269" s="10"/>
      <c r="J269" s="10"/>
      <c r="K269" s="10"/>
      <c r="L269" s="10"/>
      <c r="M269" s="10"/>
      <c r="N269" s="10"/>
      <c r="CJ269" s="10"/>
      <c r="CK269" s="10"/>
      <c r="CL269" s="10"/>
      <c r="CM269" s="10"/>
      <c r="CN269" s="10"/>
      <c r="CO269" s="10"/>
      <c r="CP269" s="10"/>
      <c r="CQ269" s="10"/>
      <c r="CR269" s="10"/>
      <c r="CS269" s="10"/>
      <c r="CT269" s="10"/>
    </row>
    <row r="270" spans="1:98">
      <c r="A270" s="10"/>
      <c r="B270" s="10"/>
      <c r="C270" s="10"/>
      <c r="D270" s="10"/>
      <c r="E270" s="10"/>
      <c r="F270" s="10"/>
      <c r="G270" s="10"/>
      <c r="H270" s="22"/>
      <c r="I270" s="10"/>
      <c r="J270" s="10"/>
      <c r="K270" s="10"/>
      <c r="L270" s="10"/>
      <c r="M270" s="10"/>
      <c r="N270" s="10"/>
      <c r="CJ270" s="10"/>
      <c r="CK270" s="10"/>
      <c r="CL270" s="10"/>
      <c r="CM270" s="10"/>
      <c r="CN270" s="10"/>
      <c r="CO270" s="10"/>
      <c r="CP270" s="10"/>
      <c r="CQ270" s="10"/>
      <c r="CR270" s="10"/>
      <c r="CS270" s="10"/>
      <c r="CT270" s="10"/>
    </row>
    <row r="271" spans="1:98">
      <c r="A271" s="10"/>
      <c r="B271" s="10"/>
      <c r="C271" s="10"/>
      <c r="D271" s="10"/>
      <c r="E271" s="10"/>
      <c r="F271" s="10"/>
      <c r="G271" s="10"/>
      <c r="H271" s="22"/>
      <c r="I271" s="10"/>
      <c r="J271" s="10"/>
      <c r="K271" s="10"/>
      <c r="L271" s="10"/>
      <c r="M271" s="10"/>
      <c r="N271" s="10"/>
      <c r="CJ271" s="10"/>
      <c r="CK271" s="10"/>
      <c r="CL271" s="10"/>
      <c r="CM271" s="10"/>
      <c r="CN271" s="10"/>
      <c r="CO271" s="10"/>
      <c r="CP271" s="10"/>
      <c r="CQ271" s="10"/>
      <c r="CR271" s="10"/>
      <c r="CS271" s="10"/>
      <c r="CT271" s="10"/>
    </row>
    <row r="272" spans="1:98">
      <c r="A272" s="10"/>
      <c r="B272" s="10"/>
      <c r="C272" s="10"/>
      <c r="D272" s="10"/>
      <c r="E272" s="10"/>
      <c r="F272" s="10"/>
      <c r="G272" s="10"/>
      <c r="H272" s="22"/>
      <c r="I272" s="10"/>
      <c r="J272" s="10"/>
      <c r="K272" s="10"/>
      <c r="L272" s="10"/>
      <c r="M272" s="10"/>
      <c r="N272" s="10"/>
      <c r="CJ272" s="10"/>
      <c r="CK272" s="10"/>
      <c r="CL272" s="10"/>
      <c r="CM272" s="10"/>
      <c r="CN272" s="10"/>
      <c r="CO272" s="10"/>
      <c r="CP272" s="10"/>
      <c r="CQ272" s="10"/>
      <c r="CR272" s="10"/>
      <c r="CS272" s="10"/>
      <c r="CT272" s="10"/>
    </row>
    <row r="273" spans="1:98">
      <c r="A273" s="10"/>
      <c r="B273" s="10"/>
      <c r="C273" s="10"/>
      <c r="D273" s="10"/>
      <c r="E273" s="10"/>
      <c r="F273" s="10"/>
      <c r="G273" s="10"/>
      <c r="H273" s="22"/>
      <c r="I273" s="10"/>
      <c r="J273" s="10"/>
      <c r="K273" s="10"/>
      <c r="L273" s="10"/>
      <c r="M273" s="10"/>
      <c r="N273" s="10"/>
      <c r="CJ273" s="10"/>
      <c r="CK273" s="10"/>
      <c r="CL273" s="10"/>
      <c r="CM273" s="10"/>
      <c r="CN273" s="10"/>
      <c r="CO273" s="10"/>
      <c r="CP273" s="10"/>
      <c r="CQ273" s="10"/>
      <c r="CR273" s="10"/>
      <c r="CS273" s="10"/>
      <c r="CT273" s="10"/>
    </row>
    <row r="274" spans="1:98">
      <c r="A274" s="10"/>
      <c r="B274" s="10"/>
      <c r="C274" s="10"/>
      <c r="D274" s="10"/>
      <c r="E274" s="10"/>
      <c r="F274" s="10"/>
      <c r="G274" s="10"/>
      <c r="H274" s="22"/>
      <c r="I274" s="10"/>
      <c r="J274" s="10"/>
      <c r="K274" s="10"/>
      <c r="L274" s="10"/>
      <c r="M274" s="10"/>
      <c r="N274" s="10"/>
      <c r="CJ274" s="10"/>
      <c r="CK274" s="10"/>
      <c r="CL274" s="10"/>
      <c r="CM274" s="10"/>
      <c r="CN274" s="10"/>
      <c r="CO274" s="10"/>
      <c r="CP274" s="10"/>
      <c r="CQ274" s="10"/>
      <c r="CR274" s="10"/>
      <c r="CS274" s="10"/>
      <c r="CT274" s="10"/>
    </row>
    <row r="275" spans="1:98">
      <c r="A275" s="10"/>
      <c r="B275" s="10"/>
      <c r="C275" s="10"/>
      <c r="D275" s="10"/>
      <c r="E275" s="10"/>
      <c r="F275" s="10"/>
      <c r="G275" s="10"/>
      <c r="H275" s="22"/>
      <c r="I275" s="10"/>
      <c r="J275" s="10"/>
      <c r="K275" s="10"/>
      <c r="L275" s="10"/>
      <c r="M275" s="10"/>
      <c r="N275" s="10"/>
      <c r="CJ275" s="10"/>
      <c r="CK275" s="10"/>
      <c r="CL275" s="10"/>
      <c r="CM275" s="10"/>
      <c r="CN275" s="10"/>
      <c r="CO275" s="10"/>
      <c r="CP275" s="10"/>
      <c r="CQ275" s="10"/>
      <c r="CR275" s="10"/>
      <c r="CS275" s="10"/>
      <c r="CT275" s="10"/>
    </row>
    <row r="276" spans="1:98">
      <c r="A276" s="10"/>
      <c r="B276" s="10"/>
      <c r="C276" s="10"/>
      <c r="D276" s="10"/>
      <c r="E276" s="10"/>
      <c r="F276" s="10"/>
      <c r="G276" s="10"/>
      <c r="H276" s="22"/>
      <c r="I276" s="10"/>
      <c r="J276" s="10"/>
      <c r="K276" s="10"/>
      <c r="L276" s="10"/>
      <c r="M276" s="10"/>
      <c r="N276" s="10"/>
      <c r="CJ276" s="10"/>
      <c r="CK276" s="10"/>
      <c r="CL276" s="10"/>
      <c r="CM276" s="10"/>
      <c r="CN276" s="10"/>
      <c r="CO276" s="10"/>
      <c r="CP276" s="10"/>
      <c r="CQ276" s="10"/>
      <c r="CR276" s="10"/>
      <c r="CS276" s="10"/>
      <c r="CT276" s="10"/>
    </row>
    <row r="277" spans="1:98">
      <c r="A277" s="10"/>
      <c r="B277" s="10"/>
      <c r="C277" s="10"/>
      <c r="D277" s="10"/>
      <c r="E277" s="10"/>
      <c r="F277" s="10"/>
      <c r="G277" s="10"/>
      <c r="H277" s="22"/>
      <c r="I277" s="10"/>
      <c r="J277" s="10"/>
      <c r="K277" s="10"/>
      <c r="L277" s="10"/>
      <c r="M277" s="10"/>
      <c r="N277" s="10"/>
      <c r="CJ277" s="10"/>
      <c r="CK277" s="10"/>
      <c r="CL277" s="10"/>
      <c r="CM277" s="10"/>
      <c r="CN277" s="10"/>
      <c r="CO277" s="10"/>
      <c r="CP277" s="10"/>
      <c r="CQ277" s="10"/>
      <c r="CR277" s="10"/>
      <c r="CS277" s="10"/>
      <c r="CT277" s="10"/>
    </row>
    <row r="278" spans="1:98">
      <c r="A278" s="10"/>
      <c r="B278" s="10"/>
      <c r="C278" s="10"/>
      <c r="D278" s="10"/>
      <c r="E278" s="10"/>
      <c r="F278" s="10"/>
      <c r="G278" s="10"/>
      <c r="H278" s="22"/>
      <c r="I278" s="10"/>
      <c r="J278" s="10"/>
      <c r="K278" s="10"/>
      <c r="L278" s="10"/>
      <c r="M278" s="10"/>
      <c r="N278" s="10"/>
      <c r="CJ278" s="10"/>
      <c r="CK278" s="10"/>
      <c r="CL278" s="10"/>
      <c r="CM278" s="10"/>
      <c r="CN278" s="10"/>
      <c r="CO278" s="10"/>
      <c r="CP278" s="10"/>
      <c r="CQ278" s="10"/>
      <c r="CR278" s="10"/>
      <c r="CS278" s="10"/>
      <c r="CT278" s="10"/>
    </row>
    <row r="279" spans="1:98">
      <c r="A279" s="10"/>
      <c r="B279" s="10"/>
      <c r="C279" s="10"/>
      <c r="D279" s="10"/>
      <c r="E279" s="10"/>
      <c r="F279" s="10"/>
      <c r="G279" s="10"/>
      <c r="H279" s="22"/>
      <c r="I279" s="10"/>
      <c r="J279" s="10"/>
      <c r="K279" s="10"/>
      <c r="L279" s="10"/>
      <c r="M279" s="10"/>
      <c r="N279" s="10"/>
      <c r="CJ279" s="10"/>
      <c r="CK279" s="10"/>
      <c r="CL279" s="10"/>
      <c r="CM279" s="10"/>
      <c r="CN279" s="10"/>
      <c r="CO279" s="10"/>
      <c r="CP279" s="10"/>
      <c r="CQ279" s="10"/>
      <c r="CR279" s="10"/>
      <c r="CS279" s="10"/>
      <c r="CT279" s="10"/>
    </row>
    <row r="280" spans="1:98">
      <c r="A280" s="10"/>
      <c r="B280" s="10"/>
      <c r="C280" s="10"/>
      <c r="D280" s="10"/>
      <c r="E280" s="10"/>
      <c r="F280" s="10"/>
      <c r="G280" s="10"/>
      <c r="H280" s="22"/>
      <c r="I280" s="10"/>
      <c r="J280" s="10"/>
      <c r="K280" s="10"/>
      <c r="L280" s="10"/>
      <c r="M280" s="10"/>
      <c r="N280" s="10"/>
      <c r="CJ280" s="10"/>
      <c r="CK280" s="10"/>
      <c r="CL280" s="10"/>
      <c r="CM280" s="10"/>
      <c r="CN280" s="10"/>
      <c r="CO280" s="10"/>
      <c r="CP280" s="10"/>
      <c r="CQ280" s="10"/>
      <c r="CR280" s="10"/>
      <c r="CS280" s="10"/>
      <c r="CT280" s="10"/>
    </row>
    <row r="281" spans="1:98">
      <c r="A281" s="10"/>
      <c r="B281" s="10"/>
      <c r="C281" s="10"/>
      <c r="D281" s="10"/>
      <c r="E281" s="10"/>
      <c r="F281" s="10"/>
      <c r="G281" s="10"/>
      <c r="H281" s="22"/>
      <c r="I281" s="10"/>
      <c r="J281" s="10"/>
      <c r="K281" s="10"/>
      <c r="L281" s="10"/>
      <c r="M281" s="10"/>
      <c r="N281" s="10"/>
      <c r="CJ281" s="10"/>
      <c r="CK281" s="10"/>
      <c r="CL281" s="10"/>
      <c r="CM281" s="10"/>
      <c r="CN281" s="10"/>
      <c r="CO281" s="10"/>
      <c r="CP281" s="10"/>
      <c r="CQ281" s="10"/>
      <c r="CR281" s="10"/>
      <c r="CS281" s="10"/>
      <c r="CT281" s="10"/>
    </row>
    <row r="282" spans="1:98">
      <c r="A282" s="10"/>
      <c r="B282" s="10"/>
      <c r="C282" s="10"/>
      <c r="D282" s="10"/>
      <c r="E282" s="10"/>
      <c r="F282" s="10"/>
      <c r="G282" s="10"/>
      <c r="H282" s="22"/>
      <c r="I282" s="10"/>
      <c r="J282" s="10"/>
      <c r="K282" s="10"/>
      <c r="L282" s="10"/>
      <c r="M282" s="10"/>
      <c r="N282" s="10"/>
      <c r="CJ282" s="10"/>
      <c r="CK282" s="10"/>
      <c r="CL282" s="10"/>
      <c r="CM282" s="10"/>
      <c r="CN282" s="10"/>
      <c r="CO282" s="10"/>
      <c r="CP282" s="10"/>
      <c r="CQ282" s="10"/>
      <c r="CR282" s="10"/>
      <c r="CS282" s="10"/>
      <c r="CT282" s="10"/>
    </row>
    <row r="283" spans="1:98">
      <c r="A283" s="10"/>
      <c r="B283" s="10"/>
      <c r="C283" s="10"/>
      <c r="D283" s="10"/>
      <c r="E283" s="10"/>
      <c r="F283" s="10"/>
      <c r="G283" s="10"/>
      <c r="H283" s="22"/>
      <c r="I283" s="10"/>
      <c r="J283" s="10"/>
      <c r="K283" s="10"/>
      <c r="L283" s="10"/>
      <c r="M283" s="10"/>
      <c r="N283" s="10"/>
      <c r="CJ283" s="10"/>
      <c r="CK283" s="10"/>
      <c r="CL283" s="10"/>
      <c r="CM283" s="10"/>
      <c r="CN283" s="10"/>
      <c r="CO283" s="10"/>
      <c r="CP283" s="10"/>
      <c r="CQ283" s="10"/>
      <c r="CR283" s="10"/>
      <c r="CS283" s="10"/>
      <c r="CT283" s="10"/>
    </row>
    <row r="284" spans="1:98">
      <c r="A284" s="10"/>
      <c r="B284" s="10"/>
      <c r="C284" s="10"/>
      <c r="D284" s="10"/>
      <c r="E284" s="10"/>
      <c r="F284" s="10"/>
      <c r="G284" s="10"/>
      <c r="H284" s="22"/>
      <c r="I284" s="10"/>
      <c r="J284" s="10"/>
      <c r="K284" s="10"/>
      <c r="L284" s="10"/>
      <c r="M284" s="10"/>
      <c r="N284" s="10"/>
      <c r="CJ284" s="10"/>
      <c r="CK284" s="10"/>
      <c r="CL284" s="10"/>
      <c r="CM284" s="10"/>
      <c r="CN284" s="10"/>
      <c r="CO284" s="10"/>
      <c r="CP284" s="10"/>
      <c r="CQ284" s="10"/>
      <c r="CR284" s="10"/>
      <c r="CS284" s="10"/>
      <c r="CT284" s="10"/>
    </row>
    <row r="285" spans="1:98">
      <c r="A285" s="10"/>
      <c r="B285" s="10"/>
      <c r="C285" s="10"/>
      <c r="D285" s="10"/>
      <c r="E285" s="10"/>
      <c r="F285" s="10"/>
      <c r="G285" s="10"/>
      <c r="H285" s="22"/>
      <c r="I285" s="10"/>
      <c r="J285" s="10"/>
      <c r="K285" s="10"/>
      <c r="L285" s="10"/>
      <c r="M285" s="10"/>
      <c r="N285" s="10"/>
      <c r="CJ285" s="10"/>
      <c r="CK285" s="10"/>
      <c r="CL285" s="10"/>
      <c r="CM285" s="10"/>
      <c r="CN285" s="10"/>
      <c r="CO285" s="10"/>
      <c r="CP285" s="10"/>
      <c r="CQ285" s="10"/>
      <c r="CR285" s="10"/>
      <c r="CS285" s="10"/>
      <c r="CT285" s="10"/>
    </row>
    <row r="286" spans="1:98">
      <c r="A286" s="10"/>
      <c r="B286" s="10"/>
      <c r="C286" s="10"/>
      <c r="D286" s="10"/>
      <c r="E286" s="10"/>
      <c r="F286" s="10"/>
      <c r="G286" s="10"/>
      <c r="H286" s="22"/>
      <c r="I286" s="10"/>
      <c r="J286" s="10"/>
      <c r="K286" s="10"/>
      <c r="L286" s="10"/>
      <c r="M286" s="10"/>
      <c r="N286" s="10"/>
      <c r="CJ286" s="10"/>
      <c r="CK286" s="10"/>
      <c r="CL286" s="10"/>
      <c r="CM286" s="10"/>
      <c r="CN286" s="10"/>
      <c r="CO286" s="10"/>
      <c r="CP286" s="10"/>
      <c r="CQ286" s="10"/>
      <c r="CR286" s="10"/>
      <c r="CS286" s="10"/>
      <c r="CT286" s="10"/>
    </row>
    <row r="287" spans="1:98">
      <c r="A287" s="10"/>
      <c r="B287" s="10"/>
      <c r="C287" s="10"/>
      <c r="D287" s="10"/>
      <c r="E287" s="10"/>
      <c r="F287" s="10"/>
      <c r="G287" s="10"/>
      <c r="H287" s="22"/>
      <c r="I287" s="10"/>
      <c r="J287" s="10"/>
      <c r="K287" s="10"/>
      <c r="L287" s="10"/>
      <c r="M287" s="10"/>
      <c r="N287" s="10"/>
      <c r="CJ287" s="10"/>
      <c r="CK287" s="10"/>
      <c r="CL287" s="10"/>
      <c r="CM287" s="10"/>
      <c r="CN287" s="10"/>
      <c r="CO287" s="10"/>
      <c r="CP287" s="10"/>
      <c r="CQ287" s="10"/>
      <c r="CR287" s="10"/>
      <c r="CS287" s="10"/>
      <c r="CT287" s="10"/>
    </row>
    <row r="288" spans="1:98">
      <c r="A288" s="10"/>
      <c r="B288" s="10"/>
      <c r="C288" s="10"/>
      <c r="D288" s="10"/>
      <c r="E288" s="10"/>
      <c r="F288" s="10"/>
      <c r="G288" s="10"/>
      <c r="H288" s="22"/>
      <c r="I288" s="10"/>
      <c r="J288" s="10"/>
      <c r="K288" s="10"/>
      <c r="L288" s="10"/>
      <c r="M288" s="10"/>
      <c r="N288" s="10"/>
      <c r="CJ288" s="10"/>
      <c r="CK288" s="10"/>
      <c r="CL288" s="10"/>
      <c r="CM288" s="10"/>
      <c r="CN288" s="10"/>
      <c r="CO288" s="10"/>
      <c r="CP288" s="10"/>
      <c r="CQ288" s="10"/>
      <c r="CR288" s="10"/>
      <c r="CS288" s="10"/>
      <c r="CT288" s="10"/>
    </row>
    <row r="289" spans="1:98">
      <c r="A289" s="10"/>
      <c r="B289" s="10"/>
      <c r="C289" s="10"/>
      <c r="D289" s="10"/>
      <c r="E289" s="10"/>
      <c r="F289" s="10"/>
      <c r="G289" s="10"/>
      <c r="H289" s="22"/>
      <c r="I289" s="10"/>
      <c r="J289" s="10"/>
      <c r="K289" s="10"/>
      <c r="L289" s="10"/>
      <c r="M289" s="10"/>
      <c r="N289" s="10"/>
      <c r="CJ289" s="10"/>
      <c r="CK289" s="10"/>
      <c r="CL289" s="10"/>
      <c r="CM289" s="10"/>
      <c r="CN289" s="10"/>
      <c r="CO289" s="10"/>
      <c r="CP289" s="10"/>
      <c r="CQ289" s="10"/>
      <c r="CR289" s="10"/>
      <c r="CS289" s="10"/>
      <c r="CT289" s="10"/>
    </row>
    <row r="290" spans="1:98">
      <c r="A290" s="10"/>
      <c r="B290" s="10"/>
      <c r="C290" s="10"/>
      <c r="D290" s="10"/>
      <c r="E290" s="10"/>
      <c r="F290" s="10"/>
      <c r="G290" s="10"/>
      <c r="H290" s="22"/>
      <c r="I290" s="10"/>
      <c r="J290" s="10"/>
      <c r="K290" s="10"/>
      <c r="L290" s="10"/>
      <c r="M290" s="10"/>
      <c r="N290" s="10"/>
      <c r="CJ290" s="10"/>
      <c r="CK290" s="10"/>
      <c r="CL290" s="10"/>
      <c r="CM290" s="10"/>
      <c r="CN290" s="10"/>
      <c r="CO290" s="10"/>
      <c r="CP290" s="10"/>
      <c r="CQ290" s="10"/>
      <c r="CR290" s="10"/>
      <c r="CS290" s="10"/>
      <c r="CT290" s="10"/>
    </row>
    <row r="291" spans="1:98">
      <c r="A291" s="10"/>
      <c r="B291" s="10"/>
      <c r="C291" s="10"/>
      <c r="D291" s="10"/>
      <c r="E291" s="10"/>
      <c r="F291" s="10"/>
      <c r="G291" s="10"/>
      <c r="H291" s="22"/>
      <c r="I291" s="10"/>
      <c r="J291" s="10"/>
      <c r="K291" s="10"/>
      <c r="L291" s="10"/>
      <c r="M291" s="10"/>
      <c r="N291" s="10"/>
      <c r="CJ291" s="10"/>
      <c r="CK291" s="10"/>
      <c r="CL291" s="10"/>
      <c r="CM291" s="10"/>
      <c r="CN291" s="10"/>
      <c r="CO291" s="10"/>
      <c r="CP291" s="10"/>
      <c r="CQ291" s="10"/>
      <c r="CR291" s="10"/>
      <c r="CS291" s="10"/>
      <c r="CT291" s="10"/>
    </row>
    <row r="292" spans="1:98">
      <c r="A292" s="10"/>
      <c r="B292" s="10"/>
      <c r="C292" s="10"/>
      <c r="D292" s="10"/>
      <c r="E292" s="10"/>
      <c r="F292" s="10"/>
      <c r="G292" s="10"/>
      <c r="H292" s="22"/>
      <c r="I292" s="10"/>
      <c r="J292" s="10"/>
      <c r="K292" s="10"/>
      <c r="L292" s="10"/>
      <c r="M292" s="10"/>
      <c r="N292" s="10"/>
      <c r="CJ292" s="10"/>
      <c r="CK292" s="10"/>
      <c r="CL292" s="10"/>
      <c r="CM292" s="10"/>
      <c r="CN292" s="10"/>
      <c r="CO292" s="10"/>
      <c r="CP292" s="10"/>
      <c r="CQ292" s="10"/>
      <c r="CR292" s="10"/>
      <c r="CS292" s="10"/>
      <c r="CT292" s="10"/>
    </row>
    <row r="293" spans="1:98">
      <c r="A293" s="10"/>
      <c r="B293" s="10"/>
      <c r="C293" s="10"/>
      <c r="D293" s="10"/>
      <c r="E293" s="10"/>
      <c r="F293" s="10"/>
      <c r="G293" s="10"/>
      <c r="H293" s="22"/>
      <c r="I293" s="10"/>
      <c r="J293" s="10"/>
      <c r="K293" s="10"/>
      <c r="L293" s="10"/>
      <c r="M293" s="10"/>
      <c r="N293" s="10"/>
      <c r="CJ293" s="10"/>
      <c r="CK293" s="10"/>
      <c r="CL293" s="10"/>
      <c r="CM293" s="10"/>
      <c r="CN293" s="10"/>
      <c r="CO293" s="10"/>
      <c r="CP293" s="10"/>
      <c r="CQ293" s="10"/>
      <c r="CR293" s="10"/>
      <c r="CS293" s="10"/>
      <c r="CT293" s="10"/>
    </row>
    <row r="294" spans="1:98">
      <c r="A294" s="10"/>
      <c r="B294" s="10"/>
      <c r="C294" s="10"/>
      <c r="D294" s="10"/>
      <c r="E294" s="10"/>
      <c r="F294" s="10"/>
      <c r="G294" s="10"/>
      <c r="H294" s="22"/>
      <c r="I294" s="10"/>
      <c r="J294" s="10"/>
      <c r="K294" s="10"/>
      <c r="L294" s="10"/>
      <c r="M294" s="10"/>
      <c r="N294" s="10"/>
      <c r="CJ294" s="10"/>
      <c r="CK294" s="10"/>
      <c r="CL294" s="10"/>
      <c r="CM294" s="10"/>
      <c r="CN294" s="10"/>
      <c r="CO294" s="10"/>
      <c r="CP294" s="10"/>
      <c r="CQ294" s="10"/>
      <c r="CR294" s="10"/>
      <c r="CS294" s="10"/>
      <c r="CT294" s="10"/>
    </row>
    <row r="295" spans="1:98">
      <c r="A295" s="10"/>
      <c r="B295" s="10"/>
      <c r="C295" s="10"/>
      <c r="D295" s="10"/>
      <c r="E295" s="10"/>
      <c r="F295" s="10"/>
      <c r="G295" s="10"/>
      <c r="H295" s="22"/>
      <c r="I295" s="10"/>
      <c r="J295" s="10"/>
      <c r="K295" s="10"/>
      <c r="L295" s="10"/>
      <c r="M295" s="10"/>
      <c r="N295" s="10"/>
      <c r="CJ295" s="10"/>
      <c r="CK295" s="10"/>
      <c r="CL295" s="10"/>
      <c r="CM295" s="10"/>
      <c r="CN295" s="10"/>
      <c r="CO295" s="10"/>
      <c r="CP295" s="10"/>
      <c r="CQ295" s="10"/>
      <c r="CR295" s="10"/>
      <c r="CS295" s="10"/>
      <c r="CT295" s="10"/>
    </row>
    <row r="296" spans="1:98">
      <c r="A296" s="10"/>
      <c r="B296" s="10"/>
      <c r="C296" s="10"/>
      <c r="D296" s="10"/>
      <c r="E296" s="10"/>
      <c r="F296" s="10"/>
      <c r="G296" s="10"/>
      <c r="H296" s="22"/>
      <c r="I296" s="10"/>
      <c r="J296" s="10"/>
      <c r="K296" s="10"/>
      <c r="L296" s="10"/>
      <c r="M296" s="10"/>
      <c r="N296" s="10"/>
      <c r="CJ296" s="10"/>
      <c r="CK296" s="10"/>
      <c r="CL296" s="10"/>
      <c r="CM296" s="10"/>
      <c r="CN296" s="10"/>
      <c r="CO296" s="10"/>
      <c r="CP296" s="10"/>
      <c r="CQ296" s="10"/>
      <c r="CR296" s="10"/>
      <c r="CS296" s="10"/>
      <c r="CT296" s="10"/>
    </row>
    <row r="297" spans="1:98">
      <c r="A297" s="10"/>
      <c r="B297" s="10"/>
      <c r="C297" s="10"/>
      <c r="D297" s="10"/>
      <c r="E297" s="10"/>
      <c r="F297" s="10"/>
      <c r="G297" s="10"/>
      <c r="H297" s="22"/>
      <c r="I297" s="10"/>
      <c r="J297" s="10"/>
      <c r="K297" s="10"/>
      <c r="L297" s="10"/>
      <c r="M297" s="10"/>
      <c r="N297" s="10"/>
      <c r="CJ297" s="10"/>
      <c r="CK297" s="10"/>
      <c r="CL297" s="10"/>
      <c r="CM297" s="10"/>
      <c r="CN297" s="10"/>
      <c r="CO297" s="10"/>
      <c r="CP297" s="10"/>
      <c r="CQ297" s="10"/>
      <c r="CR297" s="10"/>
      <c r="CS297" s="10"/>
      <c r="CT297" s="10"/>
    </row>
    <row r="298" spans="1:98">
      <c r="A298" s="10"/>
      <c r="B298" s="10"/>
      <c r="C298" s="10"/>
      <c r="D298" s="10"/>
      <c r="E298" s="10"/>
      <c r="F298" s="10"/>
      <c r="G298" s="10"/>
      <c r="H298" s="22"/>
      <c r="I298" s="10"/>
      <c r="J298" s="10"/>
      <c r="K298" s="10"/>
      <c r="L298" s="10"/>
      <c r="M298" s="10"/>
      <c r="N298" s="10"/>
      <c r="CJ298" s="10"/>
      <c r="CK298" s="10"/>
      <c r="CL298" s="10"/>
      <c r="CM298" s="10"/>
      <c r="CN298" s="10"/>
      <c r="CO298" s="10"/>
      <c r="CP298" s="10"/>
      <c r="CQ298" s="10"/>
      <c r="CR298" s="10"/>
      <c r="CS298" s="10"/>
      <c r="CT298" s="10"/>
    </row>
    <row r="299" spans="1:98">
      <c r="A299" s="10"/>
      <c r="B299" s="10"/>
      <c r="C299" s="10"/>
      <c r="D299" s="10"/>
      <c r="E299" s="10"/>
      <c r="F299" s="10"/>
      <c r="G299" s="10"/>
      <c r="H299" s="22"/>
      <c r="I299" s="10"/>
      <c r="J299" s="10"/>
      <c r="K299" s="10"/>
      <c r="L299" s="10"/>
      <c r="M299" s="10"/>
      <c r="N299" s="10"/>
      <c r="CJ299" s="10"/>
      <c r="CK299" s="10"/>
      <c r="CL299" s="10"/>
      <c r="CM299" s="10"/>
      <c r="CN299" s="10"/>
      <c r="CO299" s="10"/>
      <c r="CP299" s="10"/>
      <c r="CQ299" s="10"/>
      <c r="CR299" s="10"/>
      <c r="CS299" s="10"/>
      <c r="CT299" s="10"/>
    </row>
    <row r="300" spans="1:98">
      <c r="A300" s="10"/>
      <c r="B300" s="10"/>
      <c r="C300" s="10"/>
      <c r="D300" s="10"/>
      <c r="E300" s="10"/>
      <c r="F300" s="10"/>
      <c r="G300" s="10"/>
      <c r="H300" s="22"/>
      <c r="I300" s="10"/>
      <c r="J300" s="10"/>
      <c r="K300" s="10"/>
      <c r="L300" s="10"/>
      <c r="M300" s="10"/>
      <c r="N300" s="10"/>
      <c r="CJ300" s="10"/>
      <c r="CK300" s="10"/>
      <c r="CL300" s="10"/>
      <c r="CM300" s="10"/>
      <c r="CN300" s="10"/>
      <c r="CO300" s="10"/>
      <c r="CP300" s="10"/>
      <c r="CQ300" s="10"/>
      <c r="CR300" s="10"/>
      <c r="CS300" s="10"/>
      <c r="CT300" s="10"/>
    </row>
    <row r="301" spans="1:98">
      <c r="A301" s="10"/>
      <c r="B301" s="10"/>
      <c r="C301" s="10"/>
      <c r="D301" s="10"/>
      <c r="E301" s="10"/>
      <c r="F301" s="10"/>
      <c r="G301" s="10"/>
      <c r="H301" s="22"/>
      <c r="I301" s="10"/>
      <c r="J301" s="10"/>
      <c r="K301" s="10"/>
      <c r="L301" s="10"/>
      <c r="M301" s="10"/>
      <c r="N301" s="10"/>
      <c r="CJ301" s="10"/>
      <c r="CK301" s="10"/>
      <c r="CL301" s="10"/>
      <c r="CM301" s="10"/>
      <c r="CN301" s="10"/>
      <c r="CO301" s="10"/>
      <c r="CP301" s="10"/>
      <c r="CQ301" s="10"/>
      <c r="CR301" s="10"/>
      <c r="CS301" s="10"/>
      <c r="CT301" s="10"/>
    </row>
    <row r="302" spans="1:98">
      <c r="A302" s="10"/>
      <c r="B302" s="10"/>
      <c r="C302" s="10"/>
      <c r="D302" s="10"/>
      <c r="E302" s="10"/>
      <c r="F302" s="10"/>
      <c r="G302" s="10"/>
      <c r="H302" s="22"/>
      <c r="I302" s="10"/>
      <c r="J302" s="10"/>
      <c r="K302" s="10"/>
      <c r="L302" s="10"/>
      <c r="M302" s="10"/>
      <c r="N302" s="10"/>
      <c r="CJ302" s="10"/>
      <c r="CK302" s="10"/>
      <c r="CL302" s="10"/>
      <c r="CM302" s="10"/>
      <c r="CN302" s="10"/>
      <c r="CO302" s="10"/>
      <c r="CP302" s="10"/>
      <c r="CQ302" s="10"/>
      <c r="CR302" s="10"/>
      <c r="CS302" s="10"/>
      <c r="CT302" s="10"/>
    </row>
    <row r="303" spans="1:98">
      <c r="A303" s="10"/>
      <c r="B303" s="10"/>
      <c r="C303" s="10"/>
      <c r="D303" s="10"/>
      <c r="E303" s="10"/>
      <c r="F303" s="10"/>
      <c r="G303" s="10"/>
      <c r="H303" s="22"/>
      <c r="I303" s="10"/>
      <c r="J303" s="10"/>
      <c r="K303" s="10"/>
      <c r="L303" s="10"/>
      <c r="M303" s="10"/>
      <c r="N303" s="10"/>
      <c r="CJ303" s="10"/>
      <c r="CK303" s="10"/>
      <c r="CL303" s="10"/>
      <c r="CM303" s="10"/>
      <c r="CN303" s="10"/>
      <c r="CO303" s="10"/>
      <c r="CP303" s="10"/>
      <c r="CQ303" s="10"/>
      <c r="CR303" s="10"/>
      <c r="CS303" s="10"/>
      <c r="CT303" s="10"/>
    </row>
    <row r="304" spans="1:98">
      <c r="A304" s="10"/>
      <c r="B304" s="10"/>
      <c r="C304" s="10"/>
      <c r="D304" s="10"/>
      <c r="E304" s="10"/>
      <c r="F304" s="10"/>
      <c r="G304" s="10"/>
      <c r="H304" s="22"/>
      <c r="I304" s="10"/>
      <c r="J304" s="10"/>
      <c r="K304" s="10"/>
      <c r="L304" s="10"/>
      <c r="M304" s="10"/>
      <c r="N304" s="10"/>
      <c r="CJ304" s="10"/>
      <c r="CK304" s="10"/>
      <c r="CL304" s="10"/>
      <c r="CM304" s="10"/>
      <c r="CN304" s="10"/>
      <c r="CO304" s="10"/>
      <c r="CP304" s="10"/>
      <c r="CQ304" s="10"/>
      <c r="CR304" s="10"/>
      <c r="CS304" s="10"/>
      <c r="CT304" s="10"/>
    </row>
    <row r="305" spans="1:98">
      <c r="A305" s="10"/>
      <c r="B305" s="10"/>
      <c r="C305" s="10"/>
      <c r="D305" s="10"/>
      <c r="E305" s="10"/>
      <c r="F305" s="10"/>
      <c r="G305" s="10"/>
      <c r="H305" s="22"/>
      <c r="I305" s="10"/>
      <c r="J305" s="10"/>
      <c r="K305" s="10"/>
      <c r="L305" s="10"/>
      <c r="M305" s="10"/>
      <c r="N305" s="10"/>
      <c r="CJ305" s="10"/>
      <c r="CK305" s="10"/>
      <c r="CL305" s="10"/>
      <c r="CM305" s="10"/>
      <c r="CN305" s="10"/>
      <c r="CO305" s="10"/>
      <c r="CP305" s="10"/>
      <c r="CQ305" s="10"/>
      <c r="CR305" s="10"/>
      <c r="CS305" s="10"/>
      <c r="CT305" s="10"/>
    </row>
    <row r="306" spans="1:98">
      <c r="A306" s="10"/>
      <c r="B306" s="10"/>
      <c r="C306" s="10"/>
      <c r="D306" s="10"/>
      <c r="E306" s="10"/>
      <c r="F306" s="10"/>
      <c r="G306" s="10"/>
      <c r="H306" s="22"/>
      <c r="I306" s="10"/>
      <c r="J306" s="10"/>
      <c r="K306" s="10"/>
      <c r="L306" s="10"/>
      <c r="M306" s="10"/>
      <c r="N306" s="10"/>
      <c r="CJ306" s="10"/>
      <c r="CK306" s="10"/>
      <c r="CL306" s="10"/>
      <c r="CM306" s="10"/>
      <c r="CN306" s="10"/>
      <c r="CO306" s="10"/>
      <c r="CP306" s="10"/>
      <c r="CQ306" s="10"/>
      <c r="CR306" s="10"/>
      <c r="CS306" s="10"/>
      <c r="CT306" s="10"/>
    </row>
    <row r="307" spans="1:98">
      <c r="A307" s="10"/>
      <c r="B307" s="10"/>
      <c r="C307" s="10"/>
      <c r="D307" s="10"/>
      <c r="E307" s="10"/>
      <c r="F307" s="10"/>
      <c r="G307" s="10"/>
      <c r="H307" s="22"/>
      <c r="I307" s="10"/>
      <c r="J307" s="10"/>
      <c r="K307" s="10"/>
      <c r="L307" s="10"/>
      <c r="M307" s="10"/>
      <c r="N307" s="10"/>
      <c r="CJ307" s="10"/>
      <c r="CK307" s="10"/>
      <c r="CL307" s="10"/>
      <c r="CM307" s="10"/>
      <c r="CN307" s="10"/>
      <c r="CO307" s="10"/>
      <c r="CP307" s="10"/>
      <c r="CQ307" s="10"/>
      <c r="CR307" s="10"/>
      <c r="CS307" s="10"/>
      <c r="CT307" s="10"/>
    </row>
    <row r="308" spans="1:98">
      <c r="A308" s="10"/>
      <c r="B308" s="10"/>
      <c r="C308" s="10"/>
      <c r="D308" s="10"/>
      <c r="E308" s="10"/>
      <c r="F308" s="10"/>
      <c r="G308" s="10"/>
      <c r="H308" s="22"/>
      <c r="I308" s="10"/>
      <c r="J308" s="10"/>
      <c r="K308" s="10"/>
      <c r="L308" s="10"/>
      <c r="M308" s="10"/>
      <c r="N308" s="10"/>
      <c r="CJ308" s="10"/>
      <c r="CK308" s="10"/>
      <c r="CL308" s="10"/>
      <c r="CM308" s="10"/>
      <c r="CN308" s="10"/>
      <c r="CO308" s="10"/>
      <c r="CP308" s="10"/>
      <c r="CQ308" s="10"/>
      <c r="CR308" s="10"/>
      <c r="CS308" s="10"/>
      <c r="CT308" s="10"/>
    </row>
    <row r="309" spans="1:98">
      <c r="A309" s="10"/>
      <c r="B309" s="10"/>
      <c r="C309" s="10"/>
      <c r="D309" s="10"/>
      <c r="E309" s="10"/>
      <c r="F309" s="10"/>
      <c r="G309" s="10"/>
      <c r="H309" s="22"/>
      <c r="I309" s="10"/>
      <c r="J309" s="10"/>
      <c r="K309" s="10"/>
      <c r="L309" s="10"/>
      <c r="M309" s="10"/>
      <c r="N309" s="10"/>
      <c r="CJ309" s="10"/>
      <c r="CK309" s="10"/>
      <c r="CL309" s="10"/>
      <c r="CM309" s="10"/>
      <c r="CN309" s="10"/>
      <c r="CO309" s="10"/>
      <c r="CP309" s="10"/>
      <c r="CQ309" s="10"/>
      <c r="CR309" s="10"/>
      <c r="CS309" s="10"/>
      <c r="CT309" s="10"/>
    </row>
    <row r="310" spans="1:98">
      <c r="A310" s="10"/>
      <c r="B310" s="10"/>
      <c r="C310" s="10"/>
      <c r="D310" s="10"/>
      <c r="E310" s="10"/>
      <c r="F310" s="10"/>
      <c r="G310" s="10"/>
      <c r="H310" s="22"/>
      <c r="I310" s="10"/>
      <c r="J310" s="10"/>
      <c r="K310" s="10"/>
      <c r="L310" s="10"/>
      <c r="M310" s="10"/>
      <c r="N310" s="10"/>
      <c r="CJ310" s="10"/>
      <c r="CK310" s="10"/>
      <c r="CL310" s="10"/>
      <c r="CM310" s="10"/>
      <c r="CN310" s="10"/>
      <c r="CO310" s="10"/>
      <c r="CP310" s="10"/>
      <c r="CQ310" s="10"/>
      <c r="CR310" s="10"/>
      <c r="CS310" s="10"/>
      <c r="CT310" s="10"/>
    </row>
    <row r="311" spans="1:98">
      <c r="A311" s="10"/>
      <c r="B311" s="10"/>
      <c r="C311" s="10"/>
      <c r="D311" s="10"/>
      <c r="E311" s="10"/>
      <c r="F311" s="10"/>
      <c r="G311" s="10"/>
      <c r="H311" s="22"/>
      <c r="I311" s="10"/>
      <c r="J311" s="10"/>
      <c r="K311" s="10"/>
      <c r="L311" s="10"/>
      <c r="M311" s="10"/>
      <c r="N311" s="10"/>
      <c r="CJ311" s="10"/>
      <c r="CK311" s="10"/>
      <c r="CL311" s="10"/>
      <c r="CM311" s="10"/>
      <c r="CN311" s="10"/>
      <c r="CO311" s="10"/>
      <c r="CP311" s="10"/>
      <c r="CQ311" s="10"/>
      <c r="CR311" s="10"/>
      <c r="CS311" s="10"/>
      <c r="CT311" s="10"/>
    </row>
    <row r="312" spans="1:98">
      <c r="A312" s="10"/>
      <c r="B312" s="10"/>
      <c r="C312" s="10"/>
      <c r="D312" s="10"/>
      <c r="E312" s="10"/>
      <c r="F312" s="10"/>
      <c r="G312" s="10"/>
      <c r="H312" s="22"/>
      <c r="I312" s="10"/>
      <c r="J312" s="10"/>
      <c r="K312" s="10"/>
      <c r="L312" s="10"/>
      <c r="M312" s="10"/>
      <c r="N312" s="10"/>
      <c r="CJ312" s="10"/>
      <c r="CK312" s="10"/>
      <c r="CL312" s="10"/>
      <c r="CM312" s="10"/>
      <c r="CN312" s="10"/>
      <c r="CO312" s="10"/>
      <c r="CP312" s="10"/>
      <c r="CQ312" s="10"/>
      <c r="CR312" s="10"/>
      <c r="CS312" s="10"/>
      <c r="CT312" s="10"/>
    </row>
    <row r="313" spans="1:98">
      <c r="A313" s="10"/>
      <c r="B313" s="10"/>
      <c r="C313" s="10"/>
      <c r="D313" s="10"/>
      <c r="E313" s="10"/>
      <c r="F313" s="10"/>
      <c r="G313" s="10"/>
      <c r="H313" s="22"/>
      <c r="I313" s="10"/>
      <c r="J313" s="10"/>
      <c r="K313" s="10"/>
      <c r="L313" s="10"/>
      <c r="M313" s="10"/>
      <c r="N313" s="10"/>
      <c r="CJ313" s="10"/>
      <c r="CK313" s="10"/>
      <c r="CL313" s="10"/>
      <c r="CM313" s="10"/>
      <c r="CN313" s="10"/>
      <c r="CO313" s="10"/>
      <c r="CP313" s="10"/>
      <c r="CQ313" s="10"/>
      <c r="CR313" s="10"/>
      <c r="CS313" s="10"/>
      <c r="CT313" s="10"/>
    </row>
    <row r="314" spans="1:98">
      <c r="A314" s="10"/>
      <c r="B314" s="10"/>
      <c r="C314" s="10"/>
      <c r="D314" s="10"/>
      <c r="E314" s="10"/>
      <c r="F314" s="10"/>
      <c r="G314" s="10"/>
      <c r="H314" s="22"/>
      <c r="I314" s="10"/>
      <c r="J314" s="10"/>
      <c r="K314" s="10"/>
      <c r="L314" s="10"/>
      <c r="M314" s="10"/>
      <c r="N314" s="10"/>
      <c r="CJ314" s="10"/>
      <c r="CK314" s="10"/>
      <c r="CL314" s="10"/>
      <c r="CM314" s="10"/>
      <c r="CN314" s="10"/>
      <c r="CO314" s="10"/>
      <c r="CP314" s="10"/>
      <c r="CQ314" s="10"/>
      <c r="CR314" s="10"/>
      <c r="CS314" s="10"/>
      <c r="CT314" s="10"/>
    </row>
    <row r="315" spans="1:98">
      <c r="A315" s="10"/>
      <c r="B315" s="10"/>
      <c r="C315" s="10"/>
      <c r="D315" s="10"/>
      <c r="E315" s="10"/>
      <c r="F315" s="10"/>
      <c r="G315" s="10"/>
      <c r="H315" s="22"/>
      <c r="I315" s="10"/>
      <c r="J315" s="10"/>
      <c r="K315" s="10"/>
      <c r="L315" s="10"/>
      <c r="M315" s="10"/>
      <c r="N315" s="10"/>
      <c r="CJ315" s="10"/>
      <c r="CK315" s="10"/>
      <c r="CL315" s="10"/>
      <c r="CM315" s="10"/>
      <c r="CN315" s="10"/>
      <c r="CO315" s="10"/>
      <c r="CP315" s="10"/>
      <c r="CQ315" s="10"/>
      <c r="CR315" s="10"/>
      <c r="CS315" s="10"/>
      <c r="CT315" s="10"/>
    </row>
    <row r="316" spans="1:98">
      <c r="A316" s="10"/>
      <c r="B316" s="10"/>
      <c r="C316" s="10"/>
      <c r="D316" s="10"/>
      <c r="E316" s="10"/>
      <c r="F316" s="10"/>
      <c r="G316" s="10"/>
      <c r="H316" s="22"/>
      <c r="I316" s="10"/>
      <c r="J316" s="10"/>
      <c r="K316" s="10"/>
      <c r="L316" s="10"/>
      <c r="M316" s="10"/>
      <c r="N316" s="10"/>
      <c r="CJ316" s="10"/>
      <c r="CK316" s="10"/>
      <c r="CL316" s="10"/>
      <c r="CM316" s="10"/>
      <c r="CN316" s="10"/>
      <c r="CO316" s="10"/>
      <c r="CP316" s="10"/>
      <c r="CQ316" s="10"/>
      <c r="CR316" s="10"/>
      <c r="CS316" s="10"/>
      <c r="CT316" s="10"/>
    </row>
    <row r="317" spans="1:98">
      <c r="A317" s="10"/>
      <c r="B317" s="10"/>
      <c r="C317" s="10"/>
      <c r="D317" s="10"/>
      <c r="E317" s="10"/>
      <c r="F317" s="10"/>
      <c r="G317" s="10"/>
      <c r="H317" s="22"/>
      <c r="I317" s="10"/>
      <c r="J317" s="10"/>
      <c r="K317" s="10"/>
      <c r="L317" s="10"/>
      <c r="M317" s="10"/>
      <c r="N317" s="10"/>
      <c r="CJ317" s="10"/>
      <c r="CK317" s="10"/>
      <c r="CL317" s="10"/>
      <c r="CM317" s="10"/>
      <c r="CN317" s="10"/>
      <c r="CO317" s="10"/>
      <c r="CP317" s="10"/>
      <c r="CQ317" s="10"/>
      <c r="CR317" s="10"/>
      <c r="CS317" s="10"/>
      <c r="CT317" s="10"/>
    </row>
    <row r="318" spans="1:98">
      <c r="A318" s="10"/>
      <c r="B318" s="10"/>
      <c r="C318" s="10"/>
      <c r="D318" s="10"/>
      <c r="E318" s="10"/>
      <c r="F318" s="10"/>
      <c r="G318" s="10"/>
      <c r="H318" s="22"/>
      <c r="I318" s="10"/>
      <c r="J318" s="10"/>
      <c r="K318" s="10"/>
      <c r="L318" s="10"/>
      <c r="M318" s="10"/>
      <c r="N318" s="10"/>
      <c r="CJ318" s="10"/>
      <c r="CK318" s="10"/>
      <c r="CL318" s="10"/>
      <c r="CM318" s="10"/>
      <c r="CN318" s="10"/>
      <c r="CO318" s="10"/>
      <c r="CP318" s="10"/>
      <c r="CQ318" s="10"/>
      <c r="CR318" s="10"/>
      <c r="CS318" s="10"/>
      <c r="CT318" s="10"/>
    </row>
    <row r="319" spans="1:98">
      <c r="A319" s="10"/>
      <c r="B319" s="10"/>
      <c r="C319" s="10"/>
      <c r="D319" s="10"/>
      <c r="E319" s="10"/>
      <c r="F319" s="10"/>
      <c r="G319" s="10"/>
      <c r="H319" s="22"/>
      <c r="I319" s="10"/>
      <c r="J319" s="10"/>
      <c r="K319" s="10"/>
      <c r="L319" s="10"/>
      <c r="M319" s="10"/>
      <c r="N319" s="10"/>
      <c r="CJ319" s="10"/>
      <c r="CK319" s="10"/>
      <c r="CL319" s="10"/>
      <c r="CM319" s="10"/>
      <c r="CN319" s="10"/>
      <c r="CO319" s="10"/>
      <c r="CP319" s="10"/>
      <c r="CQ319" s="10"/>
      <c r="CR319" s="10"/>
      <c r="CS319" s="10"/>
      <c r="CT319" s="10"/>
    </row>
    <row r="320" spans="1:98">
      <c r="A320" s="10"/>
      <c r="B320" s="10"/>
      <c r="C320" s="10"/>
      <c r="D320" s="10"/>
      <c r="E320" s="10"/>
      <c r="F320" s="10"/>
      <c r="G320" s="10"/>
      <c r="H320" s="22"/>
      <c r="I320" s="10"/>
      <c r="J320" s="10"/>
      <c r="K320" s="10"/>
      <c r="L320" s="10"/>
      <c r="M320" s="10"/>
      <c r="N320" s="10"/>
      <c r="CJ320" s="10"/>
      <c r="CK320" s="10"/>
      <c r="CL320" s="10"/>
      <c r="CM320" s="10"/>
      <c r="CN320" s="10"/>
      <c r="CO320" s="10"/>
      <c r="CP320" s="10"/>
      <c r="CQ320" s="10"/>
      <c r="CR320" s="10"/>
      <c r="CS320" s="10"/>
      <c r="CT320" s="10"/>
    </row>
    <row r="321" spans="1:98">
      <c r="A321" s="10"/>
      <c r="B321" s="10"/>
      <c r="C321" s="10"/>
      <c r="D321" s="10"/>
      <c r="E321" s="10"/>
      <c r="F321" s="10"/>
      <c r="G321" s="10"/>
      <c r="H321" s="22"/>
      <c r="I321" s="10"/>
      <c r="J321" s="10"/>
      <c r="K321" s="10"/>
      <c r="L321" s="10"/>
      <c r="M321" s="10"/>
      <c r="N321" s="10"/>
      <c r="CJ321" s="10"/>
      <c r="CK321" s="10"/>
      <c r="CL321" s="10"/>
      <c r="CM321" s="10"/>
      <c r="CN321" s="10"/>
      <c r="CO321" s="10"/>
      <c r="CP321" s="10"/>
      <c r="CQ321" s="10"/>
      <c r="CR321" s="10"/>
      <c r="CS321" s="10"/>
      <c r="CT321" s="10"/>
    </row>
    <row r="322" spans="1:98">
      <c r="A322" s="10"/>
      <c r="B322" s="10"/>
      <c r="C322" s="10"/>
      <c r="D322" s="10"/>
      <c r="E322" s="10"/>
      <c r="F322" s="10"/>
      <c r="G322" s="10"/>
      <c r="H322" s="22"/>
      <c r="I322" s="10"/>
      <c r="J322" s="10"/>
      <c r="K322" s="10"/>
      <c r="L322" s="10"/>
      <c r="M322" s="10"/>
      <c r="N322" s="10"/>
      <c r="CJ322" s="10"/>
      <c r="CK322" s="10"/>
      <c r="CL322" s="10"/>
      <c r="CM322" s="10"/>
      <c r="CN322" s="10"/>
      <c r="CO322" s="10"/>
      <c r="CP322" s="10"/>
      <c r="CQ322" s="10"/>
      <c r="CR322" s="10"/>
      <c r="CS322" s="10"/>
      <c r="CT322" s="10"/>
    </row>
    <row r="323" spans="1:98">
      <c r="A323" s="10"/>
      <c r="B323" s="10"/>
      <c r="C323" s="10"/>
      <c r="D323" s="10"/>
      <c r="E323" s="10"/>
      <c r="F323" s="10"/>
      <c r="G323" s="10"/>
      <c r="H323" s="22"/>
      <c r="I323" s="10"/>
      <c r="J323" s="10"/>
      <c r="K323" s="10"/>
      <c r="L323" s="10"/>
      <c r="M323" s="10"/>
      <c r="N323" s="10"/>
      <c r="CJ323" s="10"/>
      <c r="CK323" s="10"/>
      <c r="CL323" s="10"/>
      <c r="CM323" s="10"/>
      <c r="CN323" s="10"/>
      <c r="CO323" s="10"/>
      <c r="CP323" s="10"/>
      <c r="CQ323" s="10"/>
      <c r="CR323" s="10"/>
      <c r="CS323" s="10"/>
      <c r="CT323" s="10"/>
    </row>
    <row r="324" spans="1:98">
      <c r="A324" s="10"/>
      <c r="B324" s="10"/>
      <c r="C324" s="10"/>
      <c r="D324" s="10"/>
      <c r="E324" s="10"/>
      <c r="F324" s="10"/>
      <c r="G324" s="10"/>
      <c r="H324" s="22"/>
      <c r="I324" s="10"/>
      <c r="J324" s="10"/>
      <c r="K324" s="10"/>
      <c r="L324" s="10"/>
      <c r="M324" s="10"/>
      <c r="N324" s="10"/>
      <c r="CJ324" s="10"/>
      <c r="CK324" s="10"/>
      <c r="CL324" s="10"/>
      <c r="CM324" s="10"/>
      <c r="CN324" s="10"/>
      <c r="CO324" s="10"/>
      <c r="CP324" s="10"/>
      <c r="CQ324" s="10"/>
      <c r="CR324" s="10"/>
      <c r="CS324" s="10"/>
      <c r="CT324" s="10"/>
    </row>
    <row r="325" spans="1:98">
      <c r="A325" s="10"/>
      <c r="B325" s="10"/>
      <c r="C325" s="10"/>
      <c r="D325" s="10"/>
      <c r="E325" s="10"/>
      <c r="F325" s="10"/>
      <c r="G325" s="10"/>
      <c r="H325" s="22"/>
      <c r="I325" s="10"/>
      <c r="J325" s="10"/>
      <c r="K325" s="10"/>
      <c r="L325" s="10"/>
      <c r="M325" s="10"/>
      <c r="N325" s="10"/>
      <c r="CJ325" s="10"/>
      <c r="CK325" s="10"/>
      <c r="CL325" s="10"/>
      <c r="CM325" s="10"/>
      <c r="CN325" s="10"/>
      <c r="CO325" s="10"/>
      <c r="CP325" s="10"/>
      <c r="CQ325" s="10"/>
      <c r="CR325" s="10"/>
      <c r="CS325" s="10"/>
      <c r="CT325" s="10"/>
    </row>
    <row r="326" spans="1:98">
      <c r="A326" s="10"/>
      <c r="B326" s="10"/>
      <c r="C326" s="10"/>
      <c r="D326" s="10"/>
      <c r="E326" s="10"/>
      <c r="F326" s="10"/>
      <c r="G326" s="10"/>
      <c r="H326" s="22"/>
      <c r="I326" s="10"/>
      <c r="J326" s="10"/>
      <c r="K326" s="10"/>
      <c r="L326" s="10"/>
      <c r="M326" s="10"/>
      <c r="N326" s="10"/>
      <c r="CJ326" s="10"/>
      <c r="CK326" s="10"/>
      <c r="CL326" s="10"/>
      <c r="CM326" s="10"/>
      <c r="CN326" s="10"/>
      <c r="CO326" s="10"/>
      <c r="CP326" s="10"/>
      <c r="CQ326" s="10"/>
      <c r="CR326" s="10"/>
      <c r="CS326" s="10"/>
      <c r="CT326" s="10"/>
    </row>
    <row r="327" spans="1:98">
      <c r="A327" s="10"/>
      <c r="B327" s="10"/>
      <c r="C327" s="10"/>
      <c r="D327" s="10"/>
      <c r="E327" s="10"/>
      <c r="F327" s="10"/>
      <c r="G327" s="10"/>
      <c r="H327" s="22"/>
      <c r="I327" s="10"/>
      <c r="J327" s="10"/>
      <c r="K327" s="10"/>
      <c r="L327" s="10"/>
      <c r="M327" s="10"/>
      <c r="N327" s="10"/>
      <c r="CJ327" s="10"/>
      <c r="CK327" s="10"/>
      <c r="CL327" s="10"/>
      <c r="CM327" s="10"/>
      <c r="CN327" s="10"/>
      <c r="CO327" s="10"/>
      <c r="CP327" s="10"/>
      <c r="CQ327" s="10"/>
      <c r="CR327" s="10"/>
      <c r="CS327" s="10"/>
      <c r="CT327" s="10"/>
    </row>
    <row r="328" spans="1:98">
      <c r="A328" s="10"/>
      <c r="B328" s="10"/>
      <c r="C328" s="10"/>
      <c r="D328" s="10"/>
      <c r="E328" s="10"/>
      <c r="F328" s="10"/>
      <c r="G328" s="10"/>
      <c r="H328" s="22"/>
      <c r="I328" s="10"/>
      <c r="J328" s="10"/>
      <c r="K328" s="10"/>
      <c r="L328" s="10"/>
      <c r="M328" s="10"/>
      <c r="N328" s="10"/>
      <c r="CJ328" s="10"/>
      <c r="CK328" s="10"/>
      <c r="CL328" s="10"/>
      <c r="CM328" s="10"/>
      <c r="CN328" s="10"/>
      <c r="CO328" s="10"/>
      <c r="CP328" s="10"/>
      <c r="CQ328" s="10"/>
      <c r="CR328" s="10"/>
      <c r="CS328" s="10"/>
      <c r="CT328" s="10"/>
    </row>
    <row r="329" spans="1:98">
      <c r="A329" s="10"/>
      <c r="B329" s="10"/>
      <c r="C329" s="10"/>
      <c r="D329" s="10"/>
      <c r="E329" s="10"/>
      <c r="F329" s="10"/>
      <c r="G329" s="10"/>
      <c r="H329" s="22"/>
      <c r="I329" s="10"/>
      <c r="J329" s="10"/>
      <c r="K329" s="10"/>
      <c r="L329" s="10"/>
      <c r="M329" s="10"/>
      <c r="N329" s="10"/>
      <c r="CJ329" s="10"/>
      <c r="CK329" s="10"/>
      <c r="CL329" s="10"/>
      <c r="CM329" s="10"/>
      <c r="CN329" s="10"/>
      <c r="CO329" s="10"/>
      <c r="CP329" s="10"/>
      <c r="CQ329" s="10"/>
      <c r="CR329" s="10"/>
      <c r="CS329" s="10"/>
      <c r="CT329" s="10"/>
    </row>
    <row r="330" spans="1:98">
      <c r="A330" s="10"/>
      <c r="B330" s="10"/>
      <c r="C330" s="10"/>
      <c r="D330" s="10"/>
      <c r="E330" s="10"/>
      <c r="F330" s="10"/>
      <c r="G330" s="10"/>
      <c r="H330" s="22"/>
      <c r="I330" s="10"/>
      <c r="J330" s="10"/>
      <c r="K330" s="10"/>
      <c r="L330" s="10"/>
      <c r="M330" s="10"/>
      <c r="N330" s="10"/>
      <c r="CJ330" s="10"/>
      <c r="CK330" s="10"/>
      <c r="CL330" s="10"/>
      <c r="CM330" s="10"/>
      <c r="CN330" s="10"/>
      <c r="CO330" s="10"/>
      <c r="CP330" s="10"/>
      <c r="CQ330" s="10"/>
      <c r="CR330" s="10"/>
      <c r="CS330" s="10"/>
      <c r="CT330" s="10"/>
    </row>
    <row r="331" spans="1:98">
      <c r="A331" s="10"/>
      <c r="B331" s="10"/>
      <c r="C331" s="10"/>
      <c r="D331" s="10"/>
      <c r="E331" s="10"/>
      <c r="F331" s="10"/>
      <c r="G331" s="10"/>
      <c r="H331" s="22"/>
      <c r="I331" s="10"/>
      <c r="J331" s="10"/>
      <c r="K331" s="10"/>
      <c r="L331" s="10"/>
      <c r="M331" s="10"/>
      <c r="N331" s="10"/>
      <c r="CJ331" s="10"/>
      <c r="CK331" s="10"/>
      <c r="CL331" s="10"/>
      <c r="CM331" s="10"/>
      <c r="CN331" s="10"/>
      <c r="CO331" s="10"/>
      <c r="CP331" s="10"/>
      <c r="CQ331" s="10"/>
      <c r="CR331" s="10"/>
      <c r="CS331" s="10"/>
      <c r="CT331" s="10"/>
    </row>
    <row r="332" spans="1:98">
      <c r="A332" s="10"/>
      <c r="B332" s="10"/>
      <c r="C332" s="10"/>
      <c r="D332" s="10"/>
      <c r="E332" s="10"/>
      <c r="F332" s="10"/>
      <c r="G332" s="10"/>
      <c r="H332" s="22"/>
      <c r="I332" s="10"/>
      <c r="J332" s="10"/>
      <c r="K332" s="10"/>
      <c r="L332" s="10"/>
      <c r="M332" s="10"/>
      <c r="N332" s="10"/>
      <c r="CJ332" s="10"/>
      <c r="CK332" s="10"/>
      <c r="CL332" s="10"/>
      <c r="CM332" s="10"/>
      <c r="CN332" s="10"/>
      <c r="CO332" s="10"/>
      <c r="CP332" s="10"/>
      <c r="CQ332" s="10"/>
      <c r="CR332" s="10"/>
      <c r="CS332" s="10"/>
      <c r="CT332" s="10"/>
    </row>
    <row r="333" spans="1:98">
      <c r="A333" s="10"/>
      <c r="B333" s="10"/>
      <c r="C333" s="10"/>
      <c r="D333" s="10"/>
      <c r="E333" s="10"/>
      <c r="F333" s="10"/>
      <c r="G333" s="10"/>
      <c r="H333" s="22"/>
      <c r="I333" s="10"/>
      <c r="J333" s="10"/>
      <c r="K333" s="10"/>
      <c r="L333" s="10"/>
      <c r="M333" s="10"/>
      <c r="N333" s="10"/>
      <c r="CJ333" s="10"/>
      <c r="CK333" s="10"/>
      <c r="CL333" s="10"/>
      <c r="CM333" s="10"/>
      <c r="CN333" s="10"/>
      <c r="CO333" s="10"/>
      <c r="CP333" s="10"/>
      <c r="CQ333" s="10"/>
      <c r="CR333" s="10"/>
      <c r="CS333" s="10"/>
      <c r="CT333" s="10"/>
    </row>
    <row r="334" spans="1:98">
      <c r="A334" s="10"/>
      <c r="B334" s="10"/>
      <c r="C334" s="10"/>
      <c r="D334" s="10"/>
      <c r="E334" s="10"/>
      <c r="F334" s="10"/>
      <c r="G334" s="10"/>
      <c r="H334" s="22"/>
      <c r="I334" s="10"/>
      <c r="J334" s="10"/>
      <c r="K334" s="10"/>
      <c r="L334" s="10"/>
      <c r="M334" s="10"/>
      <c r="N334" s="10"/>
      <c r="CJ334" s="10"/>
      <c r="CK334" s="10"/>
      <c r="CL334" s="10"/>
      <c r="CM334" s="10"/>
      <c r="CN334" s="10"/>
      <c r="CO334" s="10"/>
      <c r="CP334" s="10"/>
      <c r="CQ334" s="10"/>
      <c r="CR334" s="10"/>
      <c r="CS334" s="10"/>
      <c r="CT334" s="10"/>
    </row>
    <row r="335" spans="1:98">
      <c r="A335" s="10"/>
      <c r="B335" s="10"/>
      <c r="C335" s="10"/>
      <c r="D335" s="10"/>
      <c r="E335" s="10"/>
      <c r="F335" s="10"/>
      <c r="G335" s="10"/>
      <c r="H335" s="22"/>
      <c r="I335" s="10"/>
      <c r="J335" s="10"/>
      <c r="K335" s="10"/>
      <c r="L335" s="10"/>
      <c r="M335" s="10"/>
      <c r="N335" s="10"/>
      <c r="CJ335" s="10"/>
      <c r="CK335" s="10"/>
      <c r="CL335" s="10"/>
      <c r="CM335" s="10"/>
      <c r="CN335" s="10"/>
      <c r="CO335" s="10"/>
      <c r="CP335" s="10"/>
      <c r="CQ335" s="10"/>
      <c r="CR335" s="10"/>
      <c r="CS335" s="10"/>
      <c r="CT335" s="10"/>
    </row>
    <row r="336" spans="1:98">
      <c r="A336" s="10"/>
      <c r="B336" s="10"/>
      <c r="C336" s="10"/>
      <c r="D336" s="10"/>
      <c r="E336" s="10"/>
      <c r="F336" s="10"/>
      <c r="G336" s="10"/>
      <c r="H336" s="22"/>
      <c r="I336" s="10"/>
      <c r="J336" s="10"/>
      <c r="K336" s="10"/>
      <c r="L336" s="10"/>
      <c r="M336" s="10"/>
      <c r="N336" s="10"/>
      <c r="CJ336" s="10"/>
      <c r="CK336" s="10"/>
      <c r="CL336" s="10"/>
      <c r="CM336" s="10"/>
      <c r="CN336" s="10"/>
      <c r="CO336" s="10"/>
      <c r="CP336" s="10"/>
      <c r="CQ336" s="10"/>
      <c r="CR336" s="10"/>
      <c r="CS336" s="10"/>
      <c r="CT336" s="10"/>
    </row>
    <row r="337" spans="1:98">
      <c r="A337" s="10"/>
      <c r="B337" s="10"/>
      <c r="C337" s="10"/>
      <c r="D337" s="10"/>
      <c r="E337" s="10"/>
      <c r="F337" s="10"/>
      <c r="G337" s="10"/>
      <c r="H337" s="22"/>
      <c r="I337" s="10"/>
      <c r="J337" s="10"/>
      <c r="K337" s="10"/>
      <c r="L337" s="10"/>
      <c r="M337" s="10"/>
      <c r="N337" s="10"/>
      <c r="CJ337" s="10"/>
      <c r="CK337" s="10"/>
      <c r="CL337" s="10"/>
      <c r="CM337" s="10"/>
      <c r="CN337" s="10"/>
      <c r="CO337" s="10"/>
      <c r="CP337" s="10"/>
      <c r="CQ337" s="10"/>
      <c r="CR337" s="10"/>
      <c r="CS337" s="10"/>
      <c r="CT337" s="10"/>
    </row>
    <row r="338" spans="1:98">
      <c r="A338" s="10"/>
      <c r="B338" s="10"/>
      <c r="C338" s="10"/>
      <c r="D338" s="10"/>
      <c r="E338" s="10"/>
      <c r="F338" s="10"/>
      <c r="G338" s="10"/>
      <c r="H338" s="22"/>
      <c r="I338" s="10"/>
      <c r="J338" s="10"/>
      <c r="K338" s="10"/>
      <c r="L338" s="10"/>
      <c r="M338" s="10"/>
      <c r="N338" s="10"/>
      <c r="CJ338" s="10"/>
      <c r="CK338" s="10"/>
      <c r="CL338" s="10"/>
      <c r="CM338" s="10"/>
      <c r="CN338" s="10"/>
      <c r="CO338" s="10"/>
      <c r="CP338" s="10"/>
      <c r="CQ338" s="10"/>
      <c r="CR338" s="10"/>
      <c r="CS338" s="10"/>
      <c r="CT338" s="10"/>
    </row>
    <row r="339" spans="1:98">
      <c r="A339" s="10"/>
      <c r="B339" s="10"/>
      <c r="C339" s="10"/>
      <c r="D339" s="10"/>
      <c r="E339" s="10"/>
      <c r="F339" s="10"/>
      <c r="G339" s="10"/>
      <c r="H339" s="22"/>
      <c r="I339" s="10"/>
      <c r="J339" s="10"/>
      <c r="K339" s="10"/>
      <c r="L339" s="10"/>
      <c r="M339" s="10"/>
      <c r="N339" s="10"/>
      <c r="CJ339" s="10"/>
      <c r="CK339" s="10"/>
      <c r="CL339" s="10"/>
      <c r="CM339" s="10"/>
      <c r="CN339" s="10"/>
      <c r="CO339" s="10"/>
      <c r="CP339" s="10"/>
      <c r="CQ339" s="10"/>
      <c r="CR339" s="10"/>
      <c r="CS339" s="10"/>
      <c r="CT339" s="10"/>
    </row>
    <row r="340" spans="1:98">
      <c r="A340" s="10"/>
      <c r="B340" s="10"/>
      <c r="C340" s="10"/>
      <c r="D340" s="10"/>
      <c r="E340" s="10"/>
      <c r="F340" s="10"/>
      <c r="G340" s="10"/>
      <c r="H340" s="22"/>
      <c r="I340" s="10"/>
      <c r="J340" s="10"/>
      <c r="K340" s="10"/>
      <c r="L340" s="10"/>
      <c r="M340" s="10"/>
      <c r="N340" s="10"/>
      <c r="CJ340" s="10"/>
      <c r="CK340" s="10"/>
      <c r="CL340" s="10"/>
      <c r="CM340" s="10"/>
      <c r="CN340" s="10"/>
      <c r="CO340" s="10"/>
      <c r="CP340" s="10"/>
      <c r="CQ340" s="10"/>
      <c r="CR340" s="10"/>
      <c r="CS340" s="10"/>
      <c r="CT340" s="10"/>
    </row>
    <row r="341" spans="1:98">
      <c r="A341" s="10"/>
      <c r="B341" s="10"/>
      <c r="C341" s="10"/>
      <c r="D341" s="10"/>
      <c r="E341" s="10"/>
      <c r="F341" s="10"/>
      <c r="G341" s="10"/>
      <c r="H341" s="22"/>
      <c r="I341" s="10"/>
      <c r="J341" s="10"/>
      <c r="K341" s="10"/>
      <c r="L341" s="10"/>
      <c r="M341" s="10"/>
      <c r="N341" s="10"/>
      <c r="CJ341" s="10"/>
      <c r="CK341" s="10"/>
      <c r="CL341" s="10"/>
      <c r="CM341" s="10"/>
      <c r="CN341" s="10"/>
      <c r="CO341" s="10"/>
      <c r="CP341" s="10"/>
      <c r="CQ341" s="10"/>
      <c r="CR341" s="10"/>
      <c r="CS341" s="10"/>
      <c r="CT341" s="10"/>
    </row>
    <row r="342" spans="1:98">
      <c r="A342" s="10"/>
      <c r="B342" s="10"/>
      <c r="C342" s="10"/>
      <c r="D342" s="10"/>
      <c r="E342" s="10"/>
      <c r="F342" s="10"/>
      <c r="G342" s="10"/>
      <c r="H342" s="22"/>
      <c r="I342" s="10"/>
      <c r="J342" s="10"/>
      <c r="K342" s="10"/>
      <c r="L342" s="10"/>
      <c r="M342" s="10"/>
      <c r="N342" s="10"/>
      <c r="CJ342" s="10"/>
      <c r="CK342" s="10"/>
      <c r="CL342" s="10"/>
      <c r="CM342" s="10"/>
      <c r="CN342" s="10"/>
      <c r="CO342" s="10"/>
      <c r="CP342" s="10"/>
      <c r="CQ342" s="10"/>
      <c r="CR342" s="10"/>
      <c r="CS342" s="10"/>
      <c r="CT342" s="10"/>
    </row>
    <row r="343" spans="1:98">
      <c r="A343" s="10"/>
      <c r="B343" s="10"/>
      <c r="C343" s="10"/>
      <c r="D343" s="10"/>
      <c r="E343" s="10"/>
      <c r="F343" s="10"/>
      <c r="G343" s="10"/>
      <c r="H343" s="22"/>
      <c r="I343" s="10"/>
      <c r="J343" s="10"/>
      <c r="K343" s="10"/>
      <c r="L343" s="10"/>
      <c r="M343" s="10"/>
      <c r="N343" s="10"/>
      <c r="CJ343" s="10"/>
      <c r="CK343" s="10"/>
      <c r="CL343" s="10"/>
      <c r="CM343" s="10"/>
      <c r="CN343" s="10"/>
      <c r="CO343" s="10"/>
      <c r="CP343" s="10"/>
      <c r="CQ343" s="10"/>
      <c r="CR343" s="10"/>
      <c r="CS343" s="10"/>
      <c r="CT343" s="10"/>
    </row>
    <row r="344" spans="1:98">
      <c r="A344" s="10"/>
      <c r="B344" s="10"/>
      <c r="C344" s="10"/>
      <c r="D344" s="10"/>
      <c r="E344" s="10"/>
      <c r="F344" s="10"/>
      <c r="G344" s="10"/>
      <c r="H344" s="22"/>
      <c r="I344" s="10"/>
      <c r="J344" s="10"/>
      <c r="K344" s="10"/>
      <c r="L344" s="10"/>
      <c r="M344" s="10"/>
      <c r="N344" s="10"/>
      <c r="CJ344" s="10"/>
      <c r="CK344" s="10"/>
      <c r="CL344" s="10"/>
      <c r="CM344" s="10"/>
      <c r="CN344" s="10"/>
      <c r="CO344" s="10"/>
      <c r="CP344" s="10"/>
      <c r="CQ344" s="10"/>
      <c r="CR344" s="10"/>
      <c r="CS344" s="10"/>
      <c r="CT344" s="10"/>
    </row>
    <row r="345" spans="1:98">
      <c r="A345" s="10"/>
      <c r="B345" s="10"/>
      <c r="C345" s="10"/>
      <c r="D345" s="10"/>
      <c r="E345" s="10"/>
      <c r="F345" s="10"/>
      <c r="G345" s="10"/>
      <c r="H345" s="22"/>
      <c r="I345" s="10"/>
      <c r="J345" s="10"/>
      <c r="K345" s="10"/>
      <c r="L345" s="10"/>
      <c r="M345" s="10"/>
      <c r="N345" s="10"/>
      <c r="CJ345" s="10"/>
      <c r="CK345" s="10"/>
      <c r="CL345" s="10"/>
      <c r="CM345" s="10"/>
      <c r="CN345" s="10"/>
      <c r="CO345" s="10"/>
      <c r="CP345" s="10"/>
      <c r="CQ345" s="10"/>
      <c r="CR345" s="10"/>
      <c r="CS345" s="10"/>
      <c r="CT345" s="10"/>
    </row>
    <row r="346" spans="1:98">
      <c r="A346" s="10"/>
      <c r="B346" s="10"/>
      <c r="C346" s="10"/>
      <c r="D346" s="10"/>
      <c r="E346" s="10"/>
      <c r="F346" s="10"/>
      <c r="G346" s="10"/>
      <c r="H346" s="22"/>
      <c r="I346" s="10"/>
      <c r="J346" s="10"/>
      <c r="K346" s="10"/>
      <c r="L346" s="10"/>
      <c r="M346" s="10"/>
      <c r="N346" s="10"/>
      <c r="CJ346" s="10"/>
      <c r="CK346" s="10"/>
      <c r="CL346" s="10"/>
      <c r="CM346" s="10"/>
      <c r="CN346" s="10"/>
      <c r="CO346" s="10"/>
      <c r="CP346" s="10"/>
      <c r="CQ346" s="10"/>
      <c r="CR346" s="10"/>
      <c r="CS346" s="10"/>
      <c r="CT346" s="10"/>
    </row>
    <row r="347" spans="1:98">
      <c r="A347" s="10"/>
      <c r="B347" s="10"/>
      <c r="C347" s="10"/>
      <c r="D347" s="10"/>
      <c r="E347" s="10"/>
      <c r="F347" s="10"/>
      <c r="G347" s="10"/>
      <c r="H347" s="22"/>
      <c r="I347" s="10"/>
      <c r="J347" s="10"/>
      <c r="K347" s="10"/>
      <c r="L347" s="10"/>
      <c r="M347" s="10"/>
      <c r="N347" s="10"/>
      <c r="CJ347" s="10"/>
      <c r="CK347" s="10"/>
      <c r="CL347" s="10"/>
      <c r="CM347" s="10"/>
      <c r="CN347" s="10"/>
      <c r="CO347" s="10"/>
      <c r="CP347" s="10"/>
      <c r="CQ347" s="10"/>
      <c r="CR347" s="10"/>
      <c r="CS347" s="10"/>
      <c r="CT347" s="10"/>
    </row>
    <row r="348" spans="1:98">
      <c r="A348" s="10"/>
      <c r="B348" s="10"/>
      <c r="C348" s="10"/>
      <c r="D348" s="10"/>
      <c r="E348" s="10"/>
      <c r="F348" s="10"/>
      <c r="G348" s="10"/>
      <c r="H348" s="22"/>
      <c r="I348" s="10"/>
      <c r="J348" s="10"/>
      <c r="K348" s="10"/>
      <c r="L348" s="10"/>
      <c r="M348" s="10"/>
      <c r="N348" s="10"/>
      <c r="CJ348" s="10"/>
      <c r="CK348" s="10"/>
      <c r="CL348" s="10"/>
      <c r="CM348" s="10"/>
      <c r="CN348" s="10"/>
      <c r="CO348" s="10"/>
      <c r="CP348" s="10"/>
      <c r="CQ348" s="10"/>
      <c r="CR348" s="10"/>
      <c r="CS348" s="10"/>
      <c r="CT348" s="10"/>
    </row>
    <row r="349" spans="1:98">
      <c r="A349" s="10"/>
      <c r="B349" s="10"/>
      <c r="C349" s="10"/>
      <c r="D349" s="10"/>
      <c r="E349" s="10"/>
      <c r="F349" s="10"/>
      <c r="G349" s="10"/>
      <c r="H349" s="22"/>
      <c r="I349" s="10"/>
      <c r="J349" s="10"/>
      <c r="K349" s="10"/>
      <c r="L349" s="10"/>
      <c r="M349" s="10"/>
      <c r="N349" s="10"/>
      <c r="CJ349" s="10"/>
      <c r="CK349" s="10"/>
      <c r="CL349" s="10"/>
      <c r="CM349" s="10"/>
      <c r="CN349" s="10"/>
      <c r="CO349" s="10"/>
      <c r="CP349" s="10"/>
      <c r="CQ349" s="10"/>
      <c r="CR349" s="10"/>
      <c r="CS349" s="10"/>
      <c r="CT349" s="10"/>
    </row>
    <row r="350" spans="1:98">
      <c r="A350" s="10"/>
      <c r="B350" s="10"/>
      <c r="C350" s="10"/>
      <c r="D350" s="10"/>
      <c r="E350" s="10"/>
      <c r="F350" s="10"/>
      <c r="G350" s="10"/>
      <c r="H350" s="22"/>
      <c r="I350" s="10"/>
      <c r="J350" s="10"/>
      <c r="K350" s="10"/>
      <c r="L350" s="10"/>
      <c r="M350" s="10"/>
      <c r="N350" s="10"/>
      <c r="CJ350" s="10"/>
      <c r="CK350" s="10"/>
      <c r="CL350" s="10"/>
      <c r="CM350" s="10"/>
      <c r="CN350" s="10"/>
      <c r="CO350" s="10"/>
      <c r="CP350" s="10"/>
      <c r="CQ350" s="10"/>
      <c r="CR350" s="10"/>
      <c r="CS350" s="10"/>
      <c r="CT350" s="10"/>
    </row>
    <row r="351" spans="1:98">
      <c r="A351" s="10"/>
      <c r="B351" s="10"/>
      <c r="C351" s="10"/>
      <c r="D351" s="10"/>
      <c r="E351" s="10"/>
      <c r="F351" s="10"/>
      <c r="G351" s="10"/>
      <c r="H351" s="22"/>
      <c r="I351" s="10"/>
      <c r="J351" s="10"/>
      <c r="K351" s="10"/>
      <c r="L351" s="10"/>
      <c r="M351" s="10"/>
      <c r="N351" s="10"/>
      <c r="CJ351" s="10"/>
      <c r="CK351" s="10"/>
      <c r="CL351" s="10"/>
      <c r="CM351" s="10"/>
      <c r="CN351" s="10"/>
      <c r="CO351" s="10"/>
      <c r="CP351" s="10"/>
      <c r="CQ351" s="10"/>
      <c r="CR351" s="10"/>
      <c r="CS351" s="10"/>
      <c r="CT351" s="10"/>
    </row>
    <row r="352" spans="1:98">
      <c r="A352" s="10"/>
      <c r="B352" s="10"/>
      <c r="C352" s="10"/>
      <c r="D352" s="10"/>
      <c r="E352" s="10"/>
      <c r="F352" s="10"/>
      <c r="G352" s="10"/>
      <c r="H352" s="22"/>
      <c r="I352" s="10"/>
      <c r="J352" s="10"/>
      <c r="K352" s="10"/>
      <c r="L352" s="10"/>
      <c r="M352" s="10"/>
      <c r="N352" s="10"/>
      <c r="CJ352" s="10"/>
      <c r="CK352" s="10"/>
      <c r="CL352" s="10"/>
      <c r="CM352" s="10"/>
      <c r="CN352" s="10"/>
      <c r="CO352" s="10"/>
      <c r="CP352" s="10"/>
      <c r="CQ352" s="10"/>
      <c r="CR352" s="10"/>
      <c r="CS352" s="10"/>
      <c r="CT352" s="10"/>
    </row>
    <row r="353" spans="1:98">
      <c r="A353" s="10"/>
      <c r="B353" s="10"/>
      <c r="C353" s="10"/>
      <c r="D353" s="10"/>
      <c r="E353" s="10"/>
      <c r="F353" s="10"/>
      <c r="G353" s="10"/>
      <c r="H353" s="22"/>
      <c r="I353" s="10"/>
      <c r="J353" s="10"/>
      <c r="K353" s="10"/>
      <c r="L353" s="10"/>
      <c r="M353" s="10"/>
      <c r="N353" s="10"/>
      <c r="CJ353" s="10"/>
      <c r="CK353" s="10"/>
      <c r="CL353" s="10"/>
      <c r="CM353" s="10"/>
      <c r="CN353" s="10"/>
      <c r="CO353" s="10"/>
      <c r="CP353" s="10"/>
      <c r="CQ353" s="10"/>
      <c r="CR353" s="10"/>
      <c r="CS353" s="10"/>
      <c r="CT353" s="10"/>
    </row>
    <row r="354" spans="1:98">
      <c r="A354" s="10"/>
      <c r="B354" s="10"/>
      <c r="C354" s="10"/>
      <c r="D354" s="10"/>
      <c r="E354" s="10"/>
      <c r="F354" s="10"/>
      <c r="G354" s="10"/>
      <c r="H354" s="22"/>
      <c r="I354" s="10"/>
      <c r="J354" s="10"/>
      <c r="K354" s="10"/>
      <c r="L354" s="10"/>
      <c r="M354" s="10"/>
      <c r="N354" s="10"/>
      <c r="CJ354" s="10"/>
      <c r="CK354" s="10"/>
      <c r="CL354" s="10"/>
      <c r="CM354" s="10"/>
      <c r="CN354" s="10"/>
      <c r="CO354" s="10"/>
      <c r="CP354" s="10"/>
      <c r="CQ354" s="10"/>
      <c r="CR354" s="10"/>
      <c r="CS354" s="10"/>
      <c r="CT354" s="10"/>
    </row>
    <row r="355" spans="1:98">
      <c r="A355" s="10"/>
      <c r="B355" s="10"/>
      <c r="C355" s="10"/>
      <c r="D355" s="10"/>
      <c r="E355" s="10"/>
      <c r="F355" s="10"/>
      <c r="G355" s="10"/>
      <c r="H355" s="22"/>
      <c r="I355" s="10"/>
      <c r="J355" s="10"/>
      <c r="K355" s="10"/>
      <c r="L355" s="10"/>
      <c r="M355" s="10"/>
      <c r="N355" s="10"/>
      <c r="CJ355" s="10"/>
      <c r="CK355" s="10"/>
      <c r="CL355" s="10"/>
      <c r="CM355" s="10"/>
      <c r="CN355" s="10"/>
      <c r="CO355" s="10"/>
      <c r="CP355" s="10"/>
      <c r="CQ355" s="10"/>
      <c r="CR355" s="10"/>
      <c r="CS355" s="10"/>
      <c r="CT355" s="10"/>
    </row>
    <row r="356" spans="1:98">
      <c r="A356" s="10"/>
      <c r="B356" s="10"/>
      <c r="C356" s="10"/>
      <c r="D356" s="10"/>
      <c r="E356" s="10"/>
      <c r="F356" s="10"/>
      <c r="G356" s="10"/>
      <c r="H356" s="22"/>
      <c r="I356" s="10"/>
      <c r="J356" s="10"/>
      <c r="K356" s="10"/>
      <c r="L356" s="10"/>
      <c r="M356" s="10"/>
      <c r="N356" s="10"/>
      <c r="CJ356" s="10"/>
      <c r="CK356" s="10"/>
      <c r="CL356" s="10"/>
      <c r="CM356" s="10"/>
      <c r="CN356" s="10"/>
      <c r="CO356" s="10"/>
      <c r="CP356" s="10"/>
      <c r="CQ356" s="10"/>
      <c r="CR356" s="10"/>
      <c r="CS356" s="10"/>
      <c r="CT356" s="10"/>
    </row>
    <row r="357" spans="1:98">
      <c r="A357" s="10"/>
      <c r="B357" s="10"/>
      <c r="C357" s="10"/>
      <c r="D357" s="10"/>
      <c r="E357" s="10"/>
      <c r="F357" s="10"/>
      <c r="G357" s="10"/>
      <c r="H357" s="22"/>
      <c r="I357" s="10"/>
      <c r="J357" s="10"/>
      <c r="K357" s="10"/>
      <c r="L357" s="10"/>
      <c r="M357" s="10"/>
      <c r="N357" s="10"/>
      <c r="CJ357" s="10"/>
      <c r="CK357" s="10"/>
      <c r="CL357" s="10"/>
      <c r="CM357" s="10"/>
      <c r="CN357" s="10"/>
      <c r="CO357" s="10"/>
      <c r="CP357" s="10"/>
      <c r="CQ357" s="10"/>
      <c r="CR357" s="10"/>
      <c r="CS357" s="10"/>
      <c r="CT357" s="10"/>
    </row>
    <row r="358" spans="1:98">
      <c r="A358" s="10"/>
      <c r="B358" s="10"/>
      <c r="C358" s="10"/>
      <c r="D358" s="10"/>
      <c r="E358" s="10"/>
      <c r="F358" s="10"/>
      <c r="G358" s="10"/>
      <c r="H358" s="22"/>
      <c r="I358" s="10"/>
      <c r="J358" s="10"/>
      <c r="K358" s="10"/>
      <c r="L358" s="10"/>
      <c r="M358" s="10"/>
      <c r="N358" s="10"/>
      <c r="CJ358" s="10"/>
      <c r="CK358" s="10"/>
      <c r="CL358" s="10"/>
      <c r="CM358" s="10"/>
      <c r="CN358" s="10"/>
      <c r="CO358" s="10"/>
      <c r="CP358" s="10"/>
      <c r="CQ358" s="10"/>
      <c r="CR358" s="10"/>
      <c r="CS358" s="10"/>
      <c r="CT358" s="10"/>
    </row>
    <row r="359" spans="1:98">
      <c r="A359" s="10"/>
      <c r="B359" s="10"/>
      <c r="C359" s="10"/>
      <c r="D359" s="10"/>
      <c r="E359" s="10"/>
      <c r="F359" s="10"/>
      <c r="G359" s="10"/>
      <c r="H359" s="22"/>
      <c r="I359" s="10"/>
      <c r="J359" s="10"/>
      <c r="K359" s="10"/>
      <c r="L359" s="10"/>
      <c r="M359" s="10"/>
      <c r="N359" s="10"/>
      <c r="CJ359" s="10"/>
      <c r="CK359" s="10"/>
      <c r="CL359" s="10"/>
      <c r="CM359" s="10"/>
      <c r="CN359" s="10"/>
      <c r="CO359" s="10"/>
      <c r="CP359" s="10"/>
      <c r="CQ359" s="10"/>
      <c r="CR359" s="10"/>
      <c r="CS359" s="10"/>
      <c r="CT359" s="10"/>
    </row>
    <row r="360" spans="1:98">
      <c r="A360" s="10"/>
      <c r="B360" s="10"/>
      <c r="C360" s="10"/>
      <c r="D360" s="10"/>
      <c r="E360" s="10"/>
      <c r="F360" s="10"/>
      <c r="G360" s="10"/>
      <c r="H360" s="22"/>
      <c r="I360" s="10"/>
      <c r="J360" s="10"/>
      <c r="K360" s="10"/>
      <c r="L360" s="10"/>
      <c r="M360" s="10"/>
      <c r="N360" s="10"/>
      <c r="CJ360" s="10"/>
      <c r="CK360" s="10"/>
      <c r="CL360" s="10"/>
      <c r="CM360" s="10"/>
      <c r="CN360" s="10"/>
      <c r="CO360" s="10"/>
      <c r="CP360" s="10"/>
      <c r="CQ360" s="10"/>
      <c r="CR360" s="10"/>
      <c r="CS360" s="10"/>
      <c r="CT360" s="10"/>
    </row>
    <row r="361" spans="1:98">
      <c r="A361" s="10"/>
      <c r="B361" s="10"/>
      <c r="C361" s="10"/>
      <c r="D361" s="10"/>
      <c r="E361" s="10"/>
      <c r="F361" s="10"/>
      <c r="G361" s="10"/>
      <c r="H361" s="22"/>
      <c r="I361" s="10"/>
      <c r="J361" s="10"/>
      <c r="K361" s="10"/>
      <c r="L361" s="10"/>
      <c r="M361" s="10"/>
      <c r="N361" s="10"/>
      <c r="CJ361" s="10"/>
      <c r="CK361" s="10"/>
      <c r="CL361" s="10"/>
      <c r="CM361" s="10"/>
      <c r="CN361" s="10"/>
      <c r="CO361" s="10"/>
      <c r="CP361" s="10"/>
      <c r="CQ361" s="10"/>
      <c r="CR361" s="10"/>
      <c r="CS361" s="10"/>
      <c r="CT361" s="10"/>
    </row>
    <row r="362" spans="1:98">
      <c r="A362" s="10"/>
      <c r="B362" s="10"/>
      <c r="C362" s="10"/>
      <c r="D362" s="10"/>
      <c r="E362" s="10"/>
      <c r="F362" s="10"/>
      <c r="G362" s="10"/>
      <c r="H362" s="22"/>
      <c r="I362" s="10"/>
      <c r="J362" s="10"/>
      <c r="K362" s="10"/>
      <c r="L362" s="10"/>
      <c r="M362" s="10"/>
      <c r="N362" s="10"/>
      <c r="CJ362" s="10"/>
      <c r="CK362" s="10"/>
      <c r="CL362" s="10"/>
      <c r="CM362" s="10"/>
      <c r="CN362" s="10"/>
      <c r="CO362" s="10"/>
      <c r="CP362" s="10"/>
      <c r="CQ362" s="10"/>
      <c r="CR362" s="10"/>
      <c r="CS362" s="10"/>
      <c r="CT362" s="10"/>
    </row>
    <row r="363" spans="1:98">
      <c r="A363" s="10"/>
      <c r="B363" s="10"/>
      <c r="C363" s="10"/>
      <c r="D363" s="10"/>
      <c r="E363" s="10"/>
      <c r="F363" s="10"/>
      <c r="G363" s="10"/>
      <c r="H363" s="22"/>
      <c r="I363" s="10"/>
      <c r="J363" s="10"/>
      <c r="K363" s="10"/>
      <c r="L363" s="10"/>
      <c r="M363" s="10"/>
      <c r="N363" s="10"/>
      <c r="CJ363" s="10"/>
      <c r="CK363" s="10"/>
      <c r="CL363" s="10"/>
      <c r="CM363" s="10"/>
      <c r="CN363" s="10"/>
      <c r="CO363" s="10"/>
      <c r="CP363" s="10"/>
      <c r="CQ363" s="10"/>
      <c r="CR363" s="10"/>
      <c r="CS363" s="10"/>
      <c r="CT363" s="10"/>
    </row>
    <row r="364" spans="1:98">
      <c r="A364" s="10"/>
      <c r="B364" s="10"/>
      <c r="C364" s="10"/>
      <c r="D364" s="10"/>
      <c r="E364" s="10"/>
      <c r="F364" s="10"/>
      <c r="G364" s="10"/>
      <c r="H364" s="22"/>
      <c r="I364" s="10"/>
      <c r="J364" s="10"/>
      <c r="K364" s="10"/>
      <c r="L364" s="10"/>
      <c r="M364" s="10"/>
      <c r="N364" s="10"/>
      <c r="CJ364" s="10"/>
      <c r="CK364" s="10"/>
      <c r="CL364" s="10"/>
      <c r="CM364" s="10"/>
      <c r="CN364" s="10"/>
      <c r="CO364" s="10"/>
      <c r="CP364" s="10"/>
      <c r="CQ364" s="10"/>
      <c r="CR364" s="10"/>
      <c r="CS364" s="10"/>
      <c r="CT364" s="10"/>
    </row>
    <row r="365" spans="1:98">
      <c r="A365" s="10"/>
      <c r="B365" s="10"/>
      <c r="C365" s="10"/>
      <c r="D365" s="10"/>
      <c r="E365" s="10"/>
      <c r="F365" s="10"/>
      <c r="G365" s="10"/>
      <c r="H365" s="22"/>
      <c r="I365" s="10"/>
      <c r="J365" s="10"/>
      <c r="K365" s="10"/>
      <c r="L365" s="10"/>
      <c r="M365" s="10"/>
      <c r="N365" s="10"/>
      <c r="CJ365" s="10"/>
      <c r="CK365" s="10"/>
      <c r="CL365" s="10"/>
      <c r="CM365" s="10"/>
      <c r="CN365" s="10"/>
      <c r="CO365" s="10"/>
      <c r="CP365" s="10"/>
      <c r="CQ365" s="10"/>
      <c r="CR365" s="10"/>
      <c r="CS365" s="10"/>
      <c r="CT365" s="10"/>
    </row>
    <row r="366" spans="1:98">
      <c r="A366" s="10"/>
      <c r="B366" s="10"/>
      <c r="C366" s="10"/>
      <c r="D366" s="10"/>
      <c r="E366" s="10"/>
      <c r="F366" s="10"/>
      <c r="G366" s="10"/>
      <c r="H366" s="22"/>
      <c r="I366" s="10"/>
      <c r="J366" s="10"/>
      <c r="K366" s="10"/>
      <c r="L366" s="10"/>
      <c r="M366" s="10"/>
      <c r="N366" s="10"/>
      <c r="CJ366" s="10"/>
      <c r="CK366" s="10"/>
      <c r="CL366" s="10"/>
      <c r="CM366" s="10"/>
      <c r="CN366" s="10"/>
      <c r="CO366" s="10"/>
      <c r="CP366" s="10"/>
      <c r="CQ366" s="10"/>
      <c r="CR366" s="10"/>
      <c r="CS366" s="10"/>
      <c r="CT366" s="10"/>
    </row>
    <row r="367" spans="1:98">
      <c r="A367" s="10"/>
      <c r="B367" s="10"/>
      <c r="C367" s="10"/>
      <c r="D367" s="10"/>
      <c r="E367" s="10"/>
      <c r="F367" s="10"/>
      <c r="G367" s="10"/>
      <c r="H367" s="22"/>
      <c r="I367" s="10"/>
      <c r="J367" s="10"/>
      <c r="K367" s="10"/>
      <c r="L367" s="10"/>
      <c r="M367" s="10"/>
      <c r="N367" s="10"/>
      <c r="CJ367" s="10"/>
      <c r="CK367" s="10"/>
      <c r="CL367" s="10"/>
      <c r="CM367" s="10"/>
      <c r="CN367" s="10"/>
      <c r="CO367" s="10"/>
      <c r="CP367" s="10"/>
      <c r="CQ367" s="10"/>
      <c r="CR367" s="10"/>
      <c r="CS367" s="10"/>
      <c r="CT367" s="10"/>
    </row>
    <row r="368" spans="1:98">
      <c r="A368" s="10"/>
      <c r="B368" s="10"/>
      <c r="C368" s="10"/>
      <c r="D368" s="10"/>
      <c r="E368" s="10"/>
      <c r="F368" s="10"/>
      <c r="G368" s="10"/>
      <c r="H368" s="22"/>
      <c r="I368" s="10"/>
      <c r="J368" s="10"/>
      <c r="K368" s="10"/>
      <c r="L368" s="10"/>
      <c r="M368" s="10"/>
      <c r="N368" s="10"/>
      <c r="CJ368" s="10"/>
      <c r="CK368" s="10"/>
      <c r="CL368" s="10"/>
      <c r="CM368" s="10"/>
      <c r="CN368" s="10"/>
      <c r="CO368" s="10"/>
      <c r="CP368" s="10"/>
      <c r="CQ368" s="10"/>
      <c r="CR368" s="10"/>
      <c r="CS368" s="10"/>
      <c r="CT368" s="10"/>
    </row>
    <row r="369" spans="1:98">
      <c r="A369" s="10"/>
      <c r="B369" s="10"/>
      <c r="C369" s="10"/>
      <c r="D369" s="10"/>
      <c r="E369" s="10"/>
      <c r="F369" s="10"/>
      <c r="G369" s="10"/>
      <c r="H369" s="22"/>
      <c r="I369" s="10"/>
      <c r="J369" s="10"/>
      <c r="K369" s="10"/>
      <c r="L369" s="10"/>
      <c r="M369" s="10"/>
      <c r="N369" s="10"/>
      <c r="CJ369" s="10"/>
      <c r="CK369" s="10"/>
      <c r="CL369" s="10"/>
      <c r="CM369" s="10"/>
      <c r="CN369" s="10"/>
      <c r="CO369" s="10"/>
      <c r="CP369" s="10"/>
      <c r="CQ369" s="10"/>
      <c r="CR369" s="10"/>
      <c r="CS369" s="10"/>
      <c r="CT369" s="10"/>
    </row>
    <row r="370" spans="1:98">
      <c r="A370" s="10"/>
      <c r="B370" s="10"/>
      <c r="C370" s="10"/>
      <c r="D370" s="10"/>
      <c r="E370" s="10"/>
      <c r="F370" s="10"/>
      <c r="G370" s="10"/>
      <c r="H370" s="22"/>
      <c r="I370" s="10"/>
      <c r="J370" s="10"/>
      <c r="K370" s="10"/>
      <c r="L370" s="10"/>
      <c r="M370" s="10"/>
      <c r="N370" s="10"/>
      <c r="CJ370" s="10"/>
      <c r="CK370" s="10"/>
      <c r="CL370" s="10"/>
      <c r="CM370" s="10"/>
      <c r="CN370" s="10"/>
      <c r="CO370" s="10"/>
      <c r="CP370" s="10"/>
      <c r="CQ370" s="10"/>
      <c r="CR370" s="10"/>
      <c r="CS370" s="10"/>
      <c r="CT370" s="10"/>
    </row>
    <row r="371" spans="1:98">
      <c r="A371" s="10"/>
      <c r="B371" s="10"/>
      <c r="C371" s="10"/>
      <c r="D371" s="10"/>
      <c r="E371" s="10"/>
      <c r="F371" s="10"/>
      <c r="G371" s="10"/>
      <c r="H371" s="22"/>
      <c r="I371" s="10"/>
      <c r="J371" s="10"/>
      <c r="K371" s="10"/>
      <c r="L371" s="10"/>
      <c r="M371" s="10"/>
      <c r="N371" s="10"/>
      <c r="CJ371" s="10"/>
      <c r="CK371" s="10"/>
      <c r="CL371" s="10"/>
      <c r="CM371" s="10"/>
      <c r="CN371" s="10"/>
      <c r="CO371" s="10"/>
      <c r="CP371" s="10"/>
      <c r="CQ371" s="10"/>
      <c r="CR371" s="10"/>
      <c r="CS371" s="10"/>
      <c r="CT371" s="10"/>
    </row>
    <row r="372" spans="1:98">
      <c r="A372" s="10"/>
      <c r="B372" s="10"/>
      <c r="C372" s="10"/>
      <c r="D372" s="10"/>
      <c r="E372" s="10"/>
      <c r="F372" s="10"/>
      <c r="G372" s="10"/>
      <c r="H372" s="22"/>
      <c r="I372" s="10"/>
      <c r="J372" s="10"/>
      <c r="K372" s="10"/>
      <c r="L372" s="10"/>
      <c r="M372" s="10"/>
      <c r="N372" s="10"/>
      <c r="CJ372" s="10"/>
      <c r="CK372" s="10"/>
      <c r="CL372" s="10"/>
      <c r="CM372" s="10"/>
      <c r="CN372" s="10"/>
      <c r="CO372" s="10"/>
      <c r="CP372" s="10"/>
      <c r="CQ372" s="10"/>
      <c r="CR372" s="10"/>
      <c r="CS372" s="10"/>
      <c r="CT372" s="10"/>
    </row>
    <row r="373" spans="1:98">
      <c r="A373" s="10"/>
      <c r="B373" s="10"/>
      <c r="C373" s="10"/>
      <c r="D373" s="10"/>
      <c r="E373" s="10"/>
      <c r="F373" s="10"/>
      <c r="G373" s="10"/>
      <c r="H373" s="22"/>
      <c r="I373" s="10"/>
      <c r="J373" s="10"/>
      <c r="K373" s="10"/>
      <c r="L373" s="10"/>
      <c r="M373" s="10"/>
      <c r="N373" s="10"/>
      <c r="CJ373" s="10"/>
      <c r="CK373" s="10"/>
      <c r="CL373" s="10"/>
      <c r="CM373" s="10"/>
      <c r="CN373" s="10"/>
      <c r="CO373" s="10"/>
      <c r="CP373" s="10"/>
      <c r="CQ373" s="10"/>
      <c r="CR373" s="10"/>
      <c r="CS373" s="10"/>
      <c r="CT373" s="10"/>
    </row>
    <row r="374" spans="1:98">
      <c r="A374" s="10"/>
      <c r="B374" s="10"/>
      <c r="C374" s="10"/>
      <c r="D374" s="10"/>
      <c r="E374" s="10"/>
      <c r="F374" s="10"/>
      <c r="G374" s="10"/>
      <c r="H374" s="22"/>
      <c r="I374" s="10"/>
      <c r="J374" s="10"/>
      <c r="K374" s="10"/>
      <c r="L374" s="10"/>
      <c r="M374" s="10"/>
      <c r="N374" s="10"/>
      <c r="CJ374" s="10"/>
      <c r="CK374" s="10"/>
      <c r="CL374" s="10"/>
      <c r="CM374" s="10"/>
      <c r="CN374" s="10"/>
      <c r="CO374" s="10"/>
      <c r="CP374" s="10"/>
      <c r="CQ374" s="10"/>
      <c r="CR374" s="10"/>
      <c r="CS374" s="10"/>
      <c r="CT374" s="10"/>
    </row>
    <row r="375" spans="1:98">
      <c r="A375" s="10"/>
      <c r="B375" s="10"/>
      <c r="C375" s="10"/>
      <c r="D375" s="10"/>
      <c r="E375" s="10"/>
      <c r="F375" s="10"/>
      <c r="G375" s="10"/>
      <c r="H375" s="22"/>
      <c r="I375" s="10"/>
      <c r="J375" s="10"/>
      <c r="K375" s="10"/>
      <c r="L375" s="10"/>
      <c r="M375" s="10"/>
      <c r="N375" s="10"/>
      <c r="CJ375" s="10"/>
      <c r="CK375" s="10"/>
      <c r="CL375" s="10"/>
      <c r="CM375" s="10"/>
      <c r="CN375" s="10"/>
      <c r="CO375" s="10"/>
      <c r="CP375" s="10"/>
      <c r="CQ375" s="10"/>
      <c r="CR375" s="10"/>
      <c r="CS375" s="10"/>
      <c r="CT375" s="10"/>
    </row>
    <row r="376" spans="1:98">
      <c r="A376" s="10"/>
      <c r="B376" s="10"/>
      <c r="C376" s="10"/>
      <c r="D376" s="10"/>
      <c r="E376" s="10"/>
      <c r="F376" s="10"/>
      <c r="G376" s="10"/>
      <c r="H376" s="22"/>
      <c r="I376" s="10"/>
      <c r="J376" s="10"/>
      <c r="K376" s="10"/>
      <c r="L376" s="10"/>
      <c r="M376" s="10"/>
      <c r="N376" s="10"/>
      <c r="CJ376" s="10"/>
      <c r="CK376" s="10"/>
      <c r="CL376" s="10"/>
      <c r="CM376" s="10"/>
      <c r="CN376" s="10"/>
      <c r="CO376" s="10"/>
      <c r="CP376" s="10"/>
      <c r="CQ376" s="10"/>
      <c r="CR376" s="10"/>
      <c r="CS376" s="10"/>
      <c r="CT376" s="10"/>
    </row>
    <row r="377" spans="1:98">
      <c r="A377" s="10"/>
      <c r="B377" s="10"/>
      <c r="C377" s="10"/>
      <c r="D377" s="10"/>
      <c r="E377" s="10"/>
      <c r="F377" s="10"/>
      <c r="G377" s="10"/>
      <c r="H377" s="22"/>
      <c r="I377" s="10"/>
      <c r="J377" s="10"/>
      <c r="K377" s="10"/>
      <c r="L377" s="10"/>
      <c r="M377" s="10"/>
      <c r="N377" s="10"/>
      <c r="CJ377" s="10"/>
      <c r="CK377" s="10"/>
      <c r="CL377" s="10"/>
      <c r="CM377" s="10"/>
      <c r="CN377" s="10"/>
      <c r="CO377" s="10"/>
      <c r="CP377" s="10"/>
      <c r="CQ377" s="10"/>
      <c r="CR377" s="10"/>
      <c r="CS377" s="10"/>
      <c r="CT377" s="10"/>
    </row>
    <row r="378" spans="1:98">
      <c r="A378" s="10"/>
      <c r="B378" s="10"/>
      <c r="C378" s="10"/>
      <c r="D378" s="10"/>
      <c r="E378" s="10"/>
      <c r="F378" s="10"/>
      <c r="G378" s="10"/>
      <c r="H378" s="22"/>
      <c r="I378" s="10"/>
      <c r="J378" s="10"/>
      <c r="K378" s="10"/>
      <c r="L378" s="10"/>
      <c r="M378" s="10"/>
      <c r="N378" s="10"/>
      <c r="CJ378" s="10"/>
      <c r="CK378" s="10"/>
      <c r="CL378" s="10"/>
      <c r="CM378" s="10"/>
      <c r="CN378" s="10"/>
      <c r="CO378" s="10"/>
      <c r="CP378" s="10"/>
      <c r="CQ378" s="10"/>
      <c r="CR378" s="10"/>
      <c r="CS378" s="10"/>
      <c r="CT378" s="10"/>
    </row>
    <row r="379" spans="1:98">
      <c r="A379" s="10"/>
      <c r="B379" s="10"/>
      <c r="C379" s="10"/>
      <c r="D379" s="10"/>
      <c r="E379" s="10"/>
      <c r="F379" s="10"/>
      <c r="G379" s="10"/>
      <c r="H379" s="22"/>
      <c r="I379" s="10"/>
      <c r="J379" s="10"/>
      <c r="K379" s="10"/>
      <c r="L379" s="10"/>
      <c r="M379" s="10"/>
      <c r="N379" s="10"/>
      <c r="CJ379" s="10"/>
      <c r="CK379" s="10"/>
      <c r="CL379" s="10"/>
      <c r="CM379" s="10"/>
      <c r="CN379" s="10"/>
      <c r="CO379" s="10"/>
      <c r="CP379" s="10"/>
      <c r="CQ379" s="10"/>
      <c r="CR379" s="10"/>
      <c r="CS379" s="10"/>
      <c r="CT379" s="10"/>
    </row>
    <row r="380" spans="1:98">
      <c r="A380" s="10"/>
      <c r="B380" s="10"/>
      <c r="C380" s="10"/>
      <c r="D380" s="10"/>
      <c r="E380" s="10"/>
      <c r="F380" s="10"/>
      <c r="G380" s="10"/>
      <c r="H380" s="22"/>
      <c r="I380" s="10"/>
      <c r="J380" s="10"/>
      <c r="K380" s="10"/>
      <c r="L380" s="10"/>
      <c r="M380" s="10"/>
      <c r="N380" s="10"/>
      <c r="CJ380" s="10"/>
      <c r="CK380" s="10"/>
      <c r="CL380" s="10"/>
      <c r="CM380" s="10"/>
      <c r="CN380" s="10"/>
      <c r="CO380" s="10"/>
      <c r="CP380" s="10"/>
      <c r="CQ380" s="10"/>
      <c r="CR380" s="10"/>
      <c r="CS380" s="10"/>
      <c r="CT380" s="10"/>
    </row>
    <row r="381" spans="1:98">
      <c r="A381" s="10"/>
      <c r="B381" s="10"/>
      <c r="C381" s="10"/>
      <c r="D381" s="10"/>
      <c r="E381" s="10"/>
      <c r="F381" s="10"/>
      <c r="G381" s="10"/>
      <c r="H381" s="22"/>
      <c r="I381" s="10"/>
      <c r="J381" s="10"/>
      <c r="K381" s="10"/>
      <c r="L381" s="10"/>
      <c r="M381" s="10"/>
      <c r="N381" s="10"/>
      <c r="CJ381" s="10"/>
      <c r="CK381" s="10"/>
      <c r="CL381" s="10"/>
      <c r="CM381" s="10"/>
      <c r="CN381" s="10"/>
      <c r="CO381" s="10"/>
      <c r="CP381" s="10"/>
      <c r="CQ381" s="10"/>
      <c r="CR381" s="10"/>
      <c r="CS381" s="10"/>
      <c r="CT381" s="10"/>
    </row>
    <row r="382" spans="1:98">
      <c r="A382" s="10"/>
      <c r="B382" s="10"/>
      <c r="C382" s="10"/>
      <c r="D382" s="10"/>
      <c r="E382" s="10"/>
      <c r="F382" s="10"/>
      <c r="G382" s="10"/>
      <c r="H382" s="22"/>
      <c r="I382" s="10"/>
      <c r="J382" s="10"/>
      <c r="K382" s="10"/>
      <c r="L382" s="10"/>
      <c r="M382" s="10"/>
      <c r="N382" s="10"/>
      <c r="CJ382" s="10"/>
      <c r="CK382" s="10"/>
      <c r="CL382" s="10"/>
      <c r="CM382" s="10"/>
      <c r="CN382" s="10"/>
      <c r="CO382" s="10"/>
      <c r="CP382" s="10"/>
      <c r="CQ382" s="10"/>
      <c r="CR382" s="10"/>
      <c r="CS382" s="10"/>
      <c r="CT382" s="10"/>
    </row>
    <row r="383" spans="1:98">
      <c r="A383" s="10"/>
      <c r="B383" s="10"/>
      <c r="C383" s="10"/>
      <c r="D383" s="10"/>
      <c r="E383" s="10"/>
      <c r="F383" s="10"/>
      <c r="G383" s="10"/>
      <c r="H383" s="22"/>
      <c r="I383" s="10"/>
      <c r="J383" s="10"/>
      <c r="K383" s="10"/>
      <c r="L383" s="10"/>
      <c r="M383" s="10"/>
      <c r="N383" s="10"/>
      <c r="CJ383" s="10"/>
      <c r="CK383" s="10"/>
      <c r="CL383" s="10"/>
      <c r="CM383" s="10"/>
      <c r="CN383" s="10"/>
      <c r="CO383" s="10"/>
      <c r="CP383" s="10"/>
      <c r="CQ383" s="10"/>
      <c r="CR383" s="10"/>
      <c r="CS383" s="10"/>
      <c r="CT383" s="10"/>
    </row>
    <row r="384" spans="1:98">
      <c r="A384" s="10"/>
      <c r="B384" s="10"/>
      <c r="C384" s="10"/>
      <c r="D384" s="10"/>
      <c r="E384" s="10"/>
      <c r="F384" s="10"/>
      <c r="G384" s="10"/>
      <c r="H384" s="22"/>
      <c r="I384" s="10"/>
      <c r="J384" s="10"/>
      <c r="K384" s="10"/>
      <c r="L384" s="10"/>
      <c r="M384" s="10"/>
      <c r="N384" s="10"/>
      <c r="CJ384" s="10"/>
      <c r="CK384" s="10"/>
      <c r="CL384" s="10"/>
      <c r="CM384" s="10"/>
      <c r="CN384" s="10"/>
      <c r="CO384" s="10"/>
      <c r="CP384" s="10"/>
      <c r="CQ384" s="10"/>
      <c r="CR384" s="10"/>
      <c r="CS384" s="10"/>
      <c r="CT384" s="10"/>
    </row>
    <row r="385" spans="1:98">
      <c r="A385" s="10"/>
      <c r="B385" s="10"/>
      <c r="C385" s="10"/>
      <c r="D385" s="10"/>
      <c r="E385" s="10"/>
      <c r="F385" s="10"/>
      <c r="G385" s="10"/>
      <c r="H385" s="22"/>
      <c r="I385" s="10"/>
      <c r="J385" s="10"/>
      <c r="K385" s="10"/>
      <c r="L385" s="10"/>
      <c r="M385" s="10"/>
      <c r="N385" s="10"/>
      <c r="CJ385" s="10"/>
      <c r="CK385" s="10"/>
      <c r="CL385" s="10"/>
      <c r="CM385" s="10"/>
      <c r="CN385" s="10"/>
      <c r="CO385" s="10"/>
      <c r="CP385" s="10"/>
      <c r="CQ385" s="10"/>
      <c r="CR385" s="10"/>
      <c r="CS385" s="10"/>
      <c r="CT385" s="10"/>
    </row>
    <row r="386" spans="1:98">
      <c r="A386" s="10"/>
      <c r="B386" s="10"/>
      <c r="C386" s="10"/>
      <c r="D386" s="10"/>
      <c r="E386" s="10"/>
      <c r="F386" s="10"/>
      <c r="G386" s="10"/>
      <c r="H386" s="22"/>
      <c r="I386" s="10"/>
      <c r="J386" s="10"/>
      <c r="K386" s="10"/>
      <c r="L386" s="10"/>
      <c r="M386" s="10"/>
      <c r="N386" s="10"/>
      <c r="CJ386" s="10"/>
      <c r="CK386" s="10"/>
      <c r="CL386" s="10"/>
      <c r="CM386" s="10"/>
      <c r="CN386" s="10"/>
      <c r="CO386" s="10"/>
      <c r="CP386" s="10"/>
      <c r="CQ386" s="10"/>
      <c r="CR386" s="10"/>
      <c r="CS386" s="10"/>
      <c r="CT386" s="10"/>
    </row>
    <row r="387" spans="1:98">
      <c r="A387" s="10"/>
      <c r="B387" s="10"/>
      <c r="C387" s="10"/>
      <c r="D387" s="10"/>
      <c r="E387" s="10"/>
      <c r="F387" s="10"/>
      <c r="G387" s="10"/>
      <c r="H387" s="22"/>
      <c r="I387" s="10"/>
      <c r="J387" s="10"/>
      <c r="K387" s="10"/>
      <c r="L387" s="10"/>
      <c r="M387" s="10"/>
      <c r="N387" s="10"/>
      <c r="CJ387" s="10"/>
      <c r="CK387" s="10"/>
      <c r="CL387" s="10"/>
      <c r="CM387" s="10"/>
      <c r="CN387" s="10"/>
      <c r="CO387" s="10"/>
      <c r="CP387" s="10"/>
      <c r="CQ387" s="10"/>
      <c r="CR387" s="10"/>
      <c r="CS387" s="10"/>
      <c r="CT387" s="10"/>
    </row>
    <row r="388" spans="1:98">
      <c r="A388" s="10"/>
      <c r="B388" s="10"/>
      <c r="C388" s="10"/>
      <c r="D388" s="10"/>
      <c r="E388" s="10"/>
      <c r="F388" s="10"/>
      <c r="G388" s="10"/>
      <c r="H388" s="22"/>
      <c r="I388" s="10"/>
      <c r="J388" s="10"/>
      <c r="K388" s="10"/>
      <c r="L388" s="10"/>
      <c r="M388" s="10"/>
      <c r="N388" s="10"/>
      <c r="CJ388" s="10"/>
      <c r="CK388" s="10"/>
      <c r="CL388" s="10"/>
      <c r="CM388" s="10"/>
      <c r="CN388" s="10"/>
      <c r="CO388" s="10"/>
      <c r="CP388" s="10"/>
      <c r="CQ388" s="10"/>
      <c r="CR388" s="10"/>
      <c r="CS388" s="10"/>
      <c r="CT388" s="10"/>
    </row>
    <row r="389" spans="1:98">
      <c r="A389" s="10"/>
      <c r="B389" s="10"/>
      <c r="C389" s="10"/>
      <c r="D389" s="10"/>
      <c r="E389" s="10"/>
      <c r="F389" s="10"/>
      <c r="G389" s="10"/>
      <c r="H389" s="22"/>
      <c r="I389" s="10"/>
      <c r="J389" s="10"/>
      <c r="K389" s="10"/>
      <c r="L389" s="10"/>
      <c r="M389" s="10"/>
      <c r="N389" s="10"/>
      <c r="CJ389" s="10"/>
      <c r="CK389" s="10"/>
      <c r="CL389" s="10"/>
      <c r="CM389" s="10"/>
      <c r="CN389" s="10"/>
      <c r="CO389" s="10"/>
      <c r="CP389" s="10"/>
      <c r="CQ389" s="10"/>
      <c r="CR389" s="10"/>
      <c r="CS389" s="10"/>
      <c r="CT389" s="10"/>
    </row>
    <row r="390" spans="1:98">
      <c r="A390" s="10"/>
      <c r="B390" s="10"/>
      <c r="C390" s="10"/>
      <c r="D390" s="10"/>
      <c r="E390" s="10"/>
      <c r="F390" s="10"/>
      <c r="G390" s="10"/>
      <c r="H390" s="22"/>
      <c r="I390" s="10"/>
      <c r="J390" s="10"/>
      <c r="K390" s="10"/>
      <c r="L390" s="10"/>
      <c r="M390" s="10"/>
      <c r="N390" s="10"/>
      <c r="CJ390" s="10"/>
      <c r="CK390" s="10"/>
      <c r="CL390" s="10"/>
      <c r="CM390" s="10"/>
      <c r="CN390" s="10"/>
      <c r="CO390" s="10"/>
      <c r="CP390" s="10"/>
      <c r="CQ390" s="10"/>
      <c r="CR390" s="10"/>
      <c r="CS390" s="10"/>
      <c r="CT390" s="10"/>
    </row>
    <row r="391" spans="1:98">
      <c r="A391" s="10"/>
      <c r="B391" s="10"/>
      <c r="C391" s="10"/>
      <c r="D391" s="10"/>
      <c r="E391" s="10"/>
      <c r="F391" s="10"/>
      <c r="G391" s="10"/>
      <c r="H391" s="22"/>
      <c r="I391" s="10"/>
      <c r="J391" s="10"/>
      <c r="K391" s="10"/>
      <c r="L391" s="10"/>
      <c r="M391" s="10"/>
      <c r="N391" s="10"/>
      <c r="CJ391" s="10"/>
      <c r="CK391" s="10"/>
      <c r="CL391" s="10"/>
      <c r="CM391" s="10"/>
      <c r="CN391" s="10"/>
      <c r="CO391" s="10"/>
      <c r="CP391" s="10"/>
      <c r="CQ391" s="10"/>
      <c r="CR391" s="10"/>
      <c r="CS391" s="10"/>
      <c r="CT391" s="10"/>
    </row>
    <row r="392" spans="1:98">
      <c r="A392" s="10"/>
      <c r="B392" s="10"/>
      <c r="C392" s="10"/>
      <c r="D392" s="10"/>
      <c r="E392" s="10"/>
      <c r="F392" s="10"/>
      <c r="G392" s="10"/>
      <c r="H392" s="22"/>
      <c r="I392" s="10"/>
      <c r="J392" s="10"/>
      <c r="K392" s="10"/>
      <c r="L392" s="10"/>
      <c r="M392" s="10"/>
      <c r="N392" s="10"/>
      <c r="CJ392" s="10"/>
      <c r="CK392" s="10"/>
      <c r="CL392" s="10"/>
      <c r="CM392" s="10"/>
      <c r="CN392" s="10"/>
      <c r="CO392" s="10"/>
      <c r="CP392" s="10"/>
      <c r="CQ392" s="10"/>
      <c r="CR392" s="10"/>
      <c r="CS392" s="10"/>
      <c r="CT392" s="10"/>
    </row>
    <row r="393" spans="1:98">
      <c r="A393" s="10"/>
      <c r="B393" s="10"/>
      <c r="C393" s="10"/>
      <c r="D393" s="10"/>
      <c r="E393" s="10"/>
      <c r="F393" s="10"/>
      <c r="G393" s="10"/>
      <c r="H393" s="22"/>
      <c r="I393" s="10"/>
      <c r="J393" s="10"/>
      <c r="K393" s="10"/>
      <c r="L393" s="10"/>
      <c r="M393" s="10"/>
      <c r="N393" s="10"/>
      <c r="CJ393" s="10"/>
      <c r="CK393" s="10"/>
      <c r="CL393" s="10"/>
      <c r="CM393" s="10"/>
      <c r="CN393" s="10"/>
      <c r="CO393" s="10"/>
      <c r="CP393" s="10"/>
      <c r="CQ393" s="10"/>
      <c r="CR393" s="10"/>
      <c r="CS393" s="10"/>
      <c r="CT393" s="10"/>
    </row>
    <row r="394" spans="1:98">
      <c r="A394" s="10"/>
      <c r="B394" s="10"/>
      <c r="C394" s="10"/>
      <c r="D394" s="10"/>
      <c r="E394" s="10"/>
      <c r="F394" s="10"/>
      <c r="G394" s="10"/>
      <c r="H394" s="22"/>
      <c r="I394" s="10"/>
      <c r="J394" s="10"/>
      <c r="K394" s="10"/>
      <c r="L394" s="10"/>
      <c r="M394" s="10"/>
      <c r="N394" s="10"/>
      <c r="CJ394" s="10"/>
      <c r="CK394" s="10"/>
      <c r="CL394" s="10"/>
      <c r="CM394" s="10"/>
      <c r="CN394" s="10"/>
      <c r="CO394" s="10"/>
      <c r="CP394" s="10"/>
      <c r="CQ394" s="10"/>
      <c r="CR394" s="10"/>
      <c r="CS394" s="10"/>
      <c r="CT394" s="10"/>
    </row>
    <row r="395" spans="1:98">
      <c r="A395" s="10"/>
      <c r="B395" s="10"/>
      <c r="C395" s="10"/>
      <c r="D395" s="10"/>
      <c r="E395" s="10"/>
      <c r="F395" s="10"/>
      <c r="G395" s="10"/>
      <c r="H395" s="22"/>
      <c r="I395" s="10"/>
      <c r="J395" s="10"/>
      <c r="K395" s="10"/>
      <c r="L395" s="10"/>
      <c r="M395" s="10"/>
      <c r="N395" s="10"/>
      <c r="CJ395" s="10"/>
      <c r="CK395" s="10"/>
      <c r="CL395" s="10"/>
      <c r="CM395" s="10"/>
      <c r="CN395" s="10"/>
      <c r="CO395" s="10"/>
      <c r="CP395" s="10"/>
      <c r="CQ395" s="10"/>
      <c r="CR395" s="10"/>
      <c r="CS395" s="10"/>
      <c r="CT395" s="10"/>
    </row>
    <row r="396" spans="1:98">
      <c r="A396" s="10"/>
      <c r="B396" s="10"/>
      <c r="C396" s="10"/>
      <c r="D396" s="10"/>
      <c r="E396" s="10"/>
      <c r="F396" s="10"/>
      <c r="G396" s="10"/>
      <c r="H396" s="22"/>
      <c r="I396" s="10"/>
      <c r="J396" s="10"/>
      <c r="K396" s="10"/>
      <c r="L396" s="10"/>
      <c r="M396" s="10"/>
      <c r="N396" s="10"/>
      <c r="CJ396" s="10"/>
      <c r="CK396" s="10"/>
      <c r="CL396" s="10"/>
      <c r="CM396" s="10"/>
      <c r="CN396" s="10"/>
      <c r="CO396" s="10"/>
      <c r="CP396" s="10"/>
      <c r="CQ396" s="10"/>
      <c r="CR396" s="10"/>
      <c r="CS396" s="10"/>
      <c r="CT396" s="10"/>
    </row>
    <row r="397" spans="1:98">
      <c r="A397" s="10"/>
      <c r="B397" s="10"/>
      <c r="C397" s="10"/>
      <c r="D397" s="10"/>
      <c r="E397" s="10"/>
      <c r="F397" s="10"/>
      <c r="G397" s="10"/>
      <c r="H397" s="22"/>
      <c r="I397" s="10"/>
      <c r="J397" s="10"/>
      <c r="K397" s="10"/>
      <c r="L397" s="10"/>
      <c r="M397" s="10"/>
      <c r="N397" s="10"/>
      <c r="CJ397" s="10"/>
      <c r="CK397" s="10"/>
      <c r="CL397" s="10"/>
      <c r="CM397" s="10"/>
      <c r="CN397" s="10"/>
      <c r="CO397" s="10"/>
      <c r="CP397" s="10"/>
      <c r="CQ397" s="10"/>
      <c r="CR397" s="10"/>
      <c r="CS397" s="10"/>
      <c r="CT397" s="10"/>
    </row>
    <row r="398" spans="1:98">
      <c r="A398" s="10"/>
      <c r="B398" s="10"/>
      <c r="C398" s="10"/>
      <c r="D398" s="10"/>
      <c r="E398" s="10"/>
      <c r="F398" s="10"/>
      <c r="G398" s="10"/>
      <c r="H398" s="22"/>
      <c r="I398" s="10"/>
      <c r="J398" s="10"/>
      <c r="K398" s="10"/>
      <c r="L398" s="10"/>
      <c r="M398" s="10"/>
      <c r="N398" s="10"/>
      <c r="CJ398" s="10"/>
      <c r="CK398" s="10"/>
      <c r="CL398" s="10"/>
      <c r="CM398" s="10"/>
      <c r="CN398" s="10"/>
      <c r="CO398" s="10"/>
      <c r="CP398" s="10"/>
      <c r="CQ398" s="10"/>
      <c r="CR398" s="10"/>
      <c r="CS398" s="10"/>
      <c r="CT398" s="10"/>
    </row>
    <row r="399" spans="1:98">
      <c r="A399" s="10"/>
      <c r="B399" s="10"/>
      <c r="C399" s="10"/>
      <c r="D399" s="10"/>
      <c r="E399" s="10"/>
      <c r="F399" s="10"/>
      <c r="G399" s="10"/>
      <c r="H399" s="22"/>
      <c r="I399" s="10"/>
      <c r="J399" s="10"/>
      <c r="K399" s="10"/>
      <c r="L399" s="10"/>
      <c r="M399" s="10"/>
      <c r="N399" s="10"/>
      <c r="CJ399" s="10"/>
      <c r="CK399" s="10"/>
      <c r="CL399" s="10"/>
      <c r="CM399" s="10"/>
      <c r="CN399" s="10"/>
      <c r="CO399" s="10"/>
      <c r="CP399" s="10"/>
      <c r="CQ399" s="10"/>
      <c r="CR399" s="10"/>
      <c r="CS399" s="10"/>
      <c r="CT399" s="10"/>
    </row>
    <row r="400" spans="1:98">
      <c r="A400" s="10"/>
      <c r="B400" s="10"/>
      <c r="C400" s="10"/>
      <c r="D400" s="10"/>
      <c r="E400" s="10"/>
      <c r="F400" s="10"/>
      <c r="G400" s="10"/>
      <c r="H400" s="22"/>
      <c r="I400" s="10"/>
      <c r="J400" s="10"/>
      <c r="K400" s="10"/>
      <c r="L400" s="10"/>
      <c r="M400" s="10"/>
      <c r="N400" s="10"/>
      <c r="CJ400" s="10"/>
      <c r="CK400" s="10"/>
      <c r="CL400" s="10"/>
      <c r="CM400" s="10"/>
      <c r="CN400" s="10"/>
      <c r="CO400" s="10"/>
      <c r="CP400" s="10"/>
      <c r="CQ400" s="10"/>
      <c r="CR400" s="10"/>
      <c r="CS400" s="10"/>
      <c r="CT400" s="10"/>
    </row>
    <row r="401" spans="1:98">
      <c r="A401" s="10"/>
      <c r="B401" s="10"/>
      <c r="C401" s="10"/>
      <c r="D401" s="10"/>
      <c r="E401" s="10"/>
      <c r="F401" s="10"/>
      <c r="G401" s="10"/>
      <c r="H401" s="22"/>
      <c r="I401" s="10"/>
      <c r="J401" s="10"/>
      <c r="K401" s="10"/>
      <c r="L401" s="10"/>
      <c r="M401" s="10"/>
      <c r="N401" s="10"/>
      <c r="CJ401" s="10"/>
      <c r="CK401" s="10"/>
      <c r="CL401" s="10"/>
      <c r="CM401" s="10"/>
      <c r="CN401" s="10"/>
      <c r="CO401" s="10"/>
      <c r="CP401" s="10"/>
      <c r="CQ401" s="10"/>
      <c r="CR401" s="10"/>
      <c r="CS401" s="10"/>
      <c r="CT401" s="10"/>
    </row>
    <row r="402" spans="1:98">
      <c r="A402" s="10"/>
      <c r="B402" s="10"/>
      <c r="C402" s="10"/>
      <c r="D402" s="10"/>
      <c r="E402" s="10"/>
      <c r="F402" s="10"/>
      <c r="G402" s="10"/>
      <c r="H402" s="22"/>
      <c r="I402" s="10"/>
      <c r="J402" s="10"/>
      <c r="K402" s="10"/>
      <c r="L402" s="10"/>
      <c r="M402" s="10"/>
      <c r="N402" s="10"/>
      <c r="CJ402" s="10"/>
      <c r="CK402" s="10"/>
      <c r="CL402" s="10"/>
      <c r="CM402" s="10"/>
      <c r="CN402" s="10"/>
      <c r="CO402" s="10"/>
      <c r="CP402" s="10"/>
      <c r="CQ402" s="10"/>
      <c r="CR402" s="10"/>
      <c r="CS402" s="10"/>
      <c r="CT402" s="10"/>
    </row>
    <row r="403" spans="1:98">
      <c r="A403" s="10"/>
      <c r="B403" s="10"/>
      <c r="C403" s="10"/>
      <c r="D403" s="10"/>
      <c r="E403" s="10"/>
      <c r="F403" s="10"/>
      <c r="G403" s="10"/>
      <c r="H403" s="22"/>
      <c r="I403" s="10"/>
      <c r="J403" s="10"/>
      <c r="K403" s="10"/>
      <c r="L403" s="10"/>
      <c r="M403" s="10"/>
      <c r="N403" s="10"/>
      <c r="CJ403" s="10"/>
      <c r="CK403" s="10"/>
      <c r="CL403" s="10"/>
      <c r="CM403" s="10"/>
      <c r="CN403" s="10"/>
      <c r="CO403" s="10"/>
      <c r="CP403" s="10"/>
      <c r="CQ403" s="10"/>
      <c r="CR403" s="10"/>
      <c r="CS403" s="10"/>
      <c r="CT403" s="10"/>
    </row>
    <row r="404" spans="1:98">
      <c r="A404" s="10"/>
      <c r="B404" s="10"/>
      <c r="C404" s="10"/>
      <c r="D404" s="10"/>
      <c r="E404" s="10"/>
      <c r="F404" s="10"/>
      <c r="G404" s="10"/>
      <c r="H404" s="22"/>
      <c r="I404" s="10"/>
      <c r="J404" s="10"/>
      <c r="K404" s="10"/>
      <c r="L404" s="10"/>
      <c r="M404" s="10"/>
      <c r="N404" s="10"/>
      <c r="CJ404" s="10"/>
      <c r="CK404" s="10"/>
      <c r="CL404" s="10"/>
      <c r="CM404" s="10"/>
      <c r="CN404" s="10"/>
      <c r="CO404" s="10"/>
      <c r="CP404" s="10"/>
      <c r="CQ404" s="10"/>
      <c r="CR404" s="10"/>
      <c r="CS404" s="10"/>
      <c r="CT404" s="10"/>
    </row>
    <row r="405" spans="1:98">
      <c r="A405" s="10"/>
      <c r="B405" s="10"/>
      <c r="C405" s="10"/>
      <c r="D405" s="10"/>
      <c r="E405" s="10"/>
      <c r="F405" s="10"/>
      <c r="G405" s="10"/>
      <c r="H405" s="22"/>
      <c r="I405" s="10"/>
      <c r="J405" s="10"/>
      <c r="K405" s="10"/>
      <c r="L405" s="10"/>
      <c r="M405" s="10"/>
      <c r="N405" s="10"/>
      <c r="CJ405" s="10"/>
      <c r="CK405" s="10"/>
      <c r="CL405" s="10"/>
      <c r="CM405" s="10"/>
      <c r="CN405" s="10"/>
      <c r="CO405" s="10"/>
      <c r="CP405" s="10"/>
      <c r="CQ405" s="10"/>
      <c r="CR405" s="10"/>
      <c r="CS405" s="10"/>
      <c r="CT405" s="10"/>
    </row>
    <row r="406" spans="1:98">
      <c r="A406" s="10"/>
      <c r="B406" s="10"/>
      <c r="C406" s="10"/>
      <c r="D406" s="10"/>
      <c r="E406" s="10"/>
      <c r="F406" s="10"/>
      <c r="G406" s="10"/>
      <c r="H406" s="22"/>
      <c r="I406" s="10"/>
      <c r="J406" s="10"/>
      <c r="K406" s="10"/>
      <c r="L406" s="10"/>
      <c r="M406" s="10"/>
      <c r="N406" s="10"/>
      <c r="CJ406" s="10"/>
      <c r="CK406" s="10"/>
      <c r="CL406" s="10"/>
      <c r="CM406" s="10"/>
      <c r="CN406" s="10"/>
      <c r="CO406" s="10"/>
      <c r="CP406" s="10"/>
      <c r="CQ406" s="10"/>
      <c r="CR406" s="10"/>
      <c r="CS406" s="10"/>
      <c r="CT406" s="10"/>
    </row>
    <row r="407" spans="1:98">
      <c r="A407" s="10"/>
      <c r="B407" s="10"/>
      <c r="C407" s="10"/>
      <c r="D407" s="10"/>
      <c r="E407" s="10"/>
      <c r="F407" s="10"/>
      <c r="G407" s="10"/>
      <c r="H407" s="22"/>
      <c r="I407" s="10"/>
      <c r="J407" s="10"/>
      <c r="K407" s="10"/>
      <c r="L407" s="10"/>
      <c r="M407" s="10"/>
      <c r="N407" s="10"/>
      <c r="CJ407" s="10"/>
      <c r="CK407" s="10"/>
      <c r="CL407" s="10"/>
      <c r="CM407" s="10"/>
      <c r="CN407" s="10"/>
      <c r="CO407" s="10"/>
      <c r="CP407" s="10"/>
      <c r="CQ407" s="10"/>
      <c r="CR407" s="10"/>
      <c r="CS407" s="10"/>
      <c r="CT407" s="10"/>
    </row>
    <row r="408" spans="1:98">
      <c r="A408" s="10"/>
      <c r="B408" s="10"/>
      <c r="C408" s="10"/>
      <c r="D408" s="10"/>
      <c r="E408" s="10"/>
      <c r="F408" s="10"/>
      <c r="G408" s="10"/>
      <c r="H408" s="22"/>
      <c r="I408" s="10"/>
      <c r="J408" s="10"/>
      <c r="K408" s="10"/>
      <c r="L408" s="10"/>
      <c r="M408" s="10"/>
      <c r="N408" s="10"/>
      <c r="CJ408" s="10"/>
      <c r="CK408" s="10"/>
      <c r="CL408" s="10"/>
      <c r="CM408" s="10"/>
      <c r="CN408" s="10"/>
      <c r="CO408" s="10"/>
      <c r="CP408" s="10"/>
      <c r="CQ408" s="10"/>
      <c r="CR408" s="10"/>
      <c r="CS408" s="10"/>
      <c r="CT408" s="10"/>
    </row>
    <row r="409" spans="1:98">
      <c r="A409" s="10"/>
      <c r="B409" s="10"/>
      <c r="C409" s="10"/>
      <c r="D409" s="10"/>
      <c r="E409" s="10"/>
      <c r="F409" s="10"/>
      <c r="G409" s="10"/>
      <c r="H409" s="22"/>
      <c r="I409" s="10"/>
      <c r="J409" s="10"/>
      <c r="K409" s="10"/>
      <c r="L409" s="10"/>
      <c r="M409" s="10"/>
      <c r="N409" s="10"/>
      <c r="CJ409" s="10"/>
      <c r="CK409" s="10"/>
      <c r="CL409" s="10"/>
      <c r="CM409" s="10"/>
      <c r="CN409" s="10"/>
      <c r="CO409" s="10"/>
      <c r="CP409" s="10"/>
      <c r="CQ409" s="10"/>
      <c r="CR409" s="10"/>
      <c r="CS409" s="10"/>
      <c r="CT409" s="10"/>
    </row>
    <row r="410" spans="1:98">
      <c r="A410" s="10"/>
      <c r="B410" s="10"/>
      <c r="C410" s="10"/>
      <c r="D410" s="10"/>
      <c r="E410" s="10"/>
      <c r="F410" s="10"/>
      <c r="G410" s="10"/>
      <c r="H410" s="22"/>
      <c r="I410" s="10"/>
      <c r="J410" s="10"/>
      <c r="K410" s="10"/>
      <c r="L410" s="10"/>
      <c r="M410" s="10"/>
      <c r="N410" s="10"/>
      <c r="CJ410" s="10"/>
      <c r="CK410" s="10"/>
      <c r="CL410" s="10"/>
      <c r="CM410" s="10"/>
      <c r="CN410" s="10"/>
      <c r="CO410" s="10"/>
      <c r="CP410" s="10"/>
      <c r="CQ410" s="10"/>
      <c r="CR410" s="10"/>
      <c r="CS410" s="10"/>
      <c r="CT410" s="10"/>
    </row>
    <row r="411" spans="1:98">
      <c r="A411" s="10"/>
      <c r="B411" s="10"/>
      <c r="C411" s="10"/>
      <c r="D411" s="10"/>
      <c r="E411" s="10"/>
      <c r="F411" s="10"/>
      <c r="G411" s="10"/>
      <c r="H411" s="22"/>
      <c r="I411" s="10"/>
      <c r="J411" s="10"/>
      <c r="K411" s="10"/>
      <c r="L411" s="10"/>
      <c r="M411" s="10"/>
      <c r="N411" s="10"/>
      <c r="CJ411" s="10"/>
      <c r="CK411" s="10"/>
      <c r="CL411" s="10"/>
      <c r="CM411" s="10"/>
      <c r="CN411" s="10"/>
      <c r="CO411" s="10"/>
      <c r="CP411" s="10"/>
      <c r="CQ411" s="10"/>
      <c r="CR411" s="10"/>
      <c r="CS411" s="10"/>
      <c r="CT411" s="10"/>
    </row>
    <row r="412" spans="1:98">
      <c r="A412" s="10"/>
      <c r="B412" s="10"/>
      <c r="C412" s="10"/>
      <c r="D412" s="10"/>
      <c r="E412" s="10"/>
      <c r="F412" s="10"/>
      <c r="G412" s="10"/>
      <c r="H412" s="22"/>
      <c r="I412" s="10"/>
      <c r="J412" s="10"/>
      <c r="K412" s="10"/>
      <c r="L412" s="10"/>
      <c r="M412" s="10"/>
      <c r="N412" s="10"/>
      <c r="CJ412" s="10"/>
      <c r="CK412" s="10"/>
      <c r="CL412" s="10"/>
      <c r="CM412" s="10"/>
      <c r="CN412" s="10"/>
      <c r="CO412" s="10"/>
      <c r="CP412" s="10"/>
      <c r="CQ412" s="10"/>
      <c r="CR412" s="10"/>
      <c r="CS412" s="10"/>
      <c r="CT412" s="10"/>
    </row>
    <row r="413" spans="1:98">
      <c r="A413" s="10"/>
      <c r="B413" s="10"/>
      <c r="C413" s="10"/>
      <c r="D413" s="10"/>
      <c r="E413" s="10"/>
      <c r="F413" s="10"/>
      <c r="G413" s="10"/>
      <c r="H413" s="22"/>
      <c r="I413" s="10"/>
      <c r="J413" s="10"/>
      <c r="K413" s="10"/>
      <c r="L413" s="10"/>
      <c r="M413" s="10"/>
      <c r="N413" s="10"/>
      <c r="CJ413" s="10"/>
      <c r="CK413" s="10"/>
      <c r="CL413" s="10"/>
      <c r="CM413" s="10"/>
      <c r="CN413" s="10"/>
      <c r="CO413" s="10"/>
      <c r="CP413" s="10"/>
      <c r="CQ413" s="10"/>
      <c r="CR413" s="10"/>
      <c r="CS413" s="10"/>
      <c r="CT413" s="10"/>
    </row>
    <row r="414" spans="1:98">
      <c r="A414" s="10"/>
      <c r="B414" s="10"/>
      <c r="C414" s="10"/>
      <c r="D414" s="10"/>
      <c r="E414" s="10"/>
      <c r="F414" s="10"/>
      <c r="G414" s="10"/>
      <c r="H414" s="22"/>
      <c r="I414" s="10"/>
      <c r="J414" s="10"/>
      <c r="K414" s="10"/>
      <c r="L414" s="10"/>
      <c r="M414" s="10"/>
      <c r="N414" s="10"/>
      <c r="CJ414" s="10"/>
      <c r="CK414" s="10"/>
      <c r="CL414" s="10"/>
      <c r="CM414" s="10"/>
      <c r="CN414" s="10"/>
      <c r="CO414" s="10"/>
      <c r="CP414" s="10"/>
      <c r="CQ414" s="10"/>
      <c r="CR414" s="10"/>
      <c r="CS414" s="10"/>
      <c r="CT414" s="10"/>
    </row>
    <row r="415" spans="1:98">
      <c r="A415" s="10"/>
      <c r="B415" s="10"/>
      <c r="C415" s="10"/>
      <c r="D415" s="10"/>
      <c r="E415" s="10"/>
      <c r="F415" s="10"/>
      <c r="G415" s="10"/>
      <c r="H415" s="22"/>
      <c r="I415" s="10"/>
      <c r="J415" s="10"/>
      <c r="K415" s="10"/>
      <c r="L415" s="10"/>
      <c r="M415" s="10"/>
      <c r="N415" s="10"/>
      <c r="CJ415" s="10"/>
      <c r="CK415" s="10"/>
      <c r="CL415" s="10"/>
      <c r="CM415" s="10"/>
      <c r="CN415" s="10"/>
      <c r="CO415" s="10"/>
      <c r="CP415" s="10"/>
      <c r="CQ415" s="10"/>
      <c r="CR415" s="10"/>
      <c r="CS415" s="10"/>
      <c r="CT415" s="10"/>
    </row>
    <row r="416" spans="1:98">
      <c r="A416" s="10"/>
      <c r="B416" s="10"/>
      <c r="C416" s="10"/>
      <c r="D416" s="10"/>
      <c r="E416" s="10"/>
      <c r="F416" s="10"/>
      <c r="G416" s="10"/>
      <c r="H416" s="22"/>
      <c r="I416" s="10"/>
      <c r="J416" s="10"/>
      <c r="K416" s="10"/>
      <c r="L416" s="10"/>
      <c r="M416" s="10"/>
      <c r="N416" s="10"/>
      <c r="CJ416" s="10"/>
      <c r="CK416" s="10"/>
      <c r="CL416" s="10"/>
      <c r="CM416" s="10"/>
      <c r="CN416" s="10"/>
      <c r="CO416" s="10"/>
      <c r="CP416" s="10"/>
      <c r="CQ416" s="10"/>
      <c r="CR416" s="10"/>
      <c r="CS416" s="10"/>
      <c r="CT416" s="10"/>
    </row>
    <row r="417" spans="1:98">
      <c r="A417" s="10"/>
      <c r="B417" s="10"/>
      <c r="C417" s="10"/>
      <c r="D417" s="10"/>
      <c r="E417" s="10"/>
      <c r="F417" s="10"/>
      <c r="G417" s="10"/>
      <c r="H417" s="22"/>
      <c r="I417" s="10"/>
      <c r="J417" s="10"/>
      <c r="K417" s="10"/>
      <c r="L417" s="10"/>
      <c r="M417" s="10"/>
      <c r="N417" s="10"/>
      <c r="CJ417" s="10"/>
      <c r="CK417" s="10"/>
      <c r="CL417" s="10"/>
      <c r="CM417" s="10"/>
      <c r="CN417" s="10"/>
      <c r="CO417" s="10"/>
      <c r="CP417" s="10"/>
      <c r="CQ417" s="10"/>
      <c r="CR417" s="10"/>
      <c r="CS417" s="10"/>
      <c r="CT417" s="10"/>
    </row>
    <row r="418" spans="1:98">
      <c r="A418" s="10"/>
      <c r="B418" s="10"/>
      <c r="C418" s="10"/>
      <c r="D418" s="10"/>
      <c r="E418" s="10"/>
      <c r="F418" s="10"/>
      <c r="G418" s="10"/>
      <c r="H418" s="22"/>
      <c r="I418" s="10"/>
      <c r="J418" s="10"/>
      <c r="K418" s="10"/>
      <c r="L418" s="10"/>
      <c r="M418" s="10"/>
      <c r="N418" s="10"/>
      <c r="CJ418" s="10"/>
      <c r="CK418" s="10"/>
      <c r="CL418" s="10"/>
      <c r="CM418" s="10"/>
      <c r="CN418" s="10"/>
      <c r="CO418" s="10"/>
      <c r="CP418" s="10"/>
      <c r="CQ418" s="10"/>
      <c r="CR418" s="10"/>
      <c r="CS418" s="10"/>
      <c r="CT418" s="10"/>
    </row>
    <row r="419" spans="1:98">
      <c r="A419" s="10"/>
      <c r="B419" s="10"/>
      <c r="C419" s="10"/>
      <c r="D419" s="10"/>
      <c r="E419" s="10"/>
      <c r="F419" s="10"/>
      <c r="G419" s="10"/>
      <c r="H419" s="22"/>
      <c r="I419" s="10"/>
      <c r="J419" s="10"/>
      <c r="K419" s="10"/>
      <c r="L419" s="10"/>
      <c r="M419" s="10"/>
      <c r="N419" s="10"/>
      <c r="CJ419" s="10"/>
      <c r="CK419" s="10"/>
      <c r="CL419" s="10"/>
      <c r="CM419" s="10"/>
      <c r="CN419" s="10"/>
      <c r="CO419" s="10"/>
      <c r="CP419" s="10"/>
      <c r="CQ419" s="10"/>
      <c r="CR419" s="10"/>
      <c r="CS419" s="10"/>
      <c r="CT419" s="10"/>
    </row>
    <row r="420" spans="1:98">
      <c r="A420" s="10"/>
      <c r="B420" s="10"/>
      <c r="C420" s="10"/>
      <c r="D420" s="10"/>
      <c r="E420" s="10"/>
      <c r="F420" s="10"/>
      <c r="G420" s="10"/>
      <c r="H420" s="22"/>
      <c r="I420" s="10"/>
      <c r="J420" s="10"/>
      <c r="K420" s="10"/>
      <c r="L420" s="10"/>
      <c r="M420" s="10"/>
      <c r="N420" s="10"/>
      <c r="CJ420" s="10"/>
      <c r="CK420" s="10"/>
      <c r="CL420" s="10"/>
      <c r="CM420" s="10"/>
      <c r="CN420" s="10"/>
      <c r="CO420" s="10"/>
      <c r="CP420" s="10"/>
      <c r="CQ420" s="10"/>
      <c r="CR420" s="10"/>
      <c r="CS420" s="10"/>
      <c r="CT420" s="10"/>
    </row>
    <row r="421" spans="1:98">
      <c r="A421" s="10"/>
      <c r="B421" s="10"/>
      <c r="C421" s="10"/>
      <c r="D421" s="10"/>
      <c r="E421" s="10"/>
      <c r="F421" s="10"/>
      <c r="G421" s="10"/>
      <c r="H421" s="22"/>
      <c r="I421" s="10"/>
      <c r="J421" s="10"/>
      <c r="K421" s="10"/>
      <c r="L421" s="10"/>
      <c r="M421" s="10"/>
      <c r="N421" s="10"/>
      <c r="CJ421" s="10"/>
      <c r="CK421" s="10"/>
      <c r="CL421" s="10"/>
      <c r="CM421" s="10"/>
      <c r="CN421" s="10"/>
      <c r="CO421" s="10"/>
      <c r="CP421" s="10"/>
      <c r="CQ421" s="10"/>
      <c r="CR421" s="10"/>
      <c r="CS421" s="10"/>
      <c r="CT421" s="10"/>
    </row>
    <row r="422" spans="1:98">
      <c r="A422" s="10"/>
      <c r="B422" s="10"/>
      <c r="C422" s="10"/>
      <c r="D422" s="10"/>
      <c r="E422" s="10"/>
      <c r="F422" s="10"/>
      <c r="G422" s="10"/>
      <c r="H422" s="22"/>
      <c r="I422" s="10"/>
      <c r="J422" s="10"/>
      <c r="K422" s="10"/>
      <c r="L422" s="10"/>
      <c r="M422" s="10"/>
      <c r="N422" s="10"/>
      <c r="CJ422" s="10"/>
      <c r="CK422" s="10"/>
      <c r="CL422" s="10"/>
      <c r="CM422" s="10"/>
      <c r="CN422" s="10"/>
      <c r="CO422" s="10"/>
      <c r="CP422" s="10"/>
      <c r="CQ422" s="10"/>
      <c r="CR422" s="10"/>
      <c r="CS422" s="10"/>
      <c r="CT422" s="10"/>
    </row>
    <row r="423" spans="1:98">
      <c r="A423" s="10"/>
      <c r="B423" s="10"/>
      <c r="C423" s="10"/>
      <c r="D423" s="10"/>
      <c r="E423" s="10"/>
      <c r="F423" s="10"/>
      <c r="G423" s="10"/>
      <c r="H423" s="22"/>
      <c r="I423" s="10"/>
      <c r="J423" s="10"/>
      <c r="K423" s="10"/>
      <c r="L423" s="10"/>
      <c r="M423" s="10"/>
      <c r="N423" s="10"/>
      <c r="CJ423" s="10"/>
      <c r="CK423" s="10"/>
      <c r="CL423" s="10"/>
      <c r="CM423" s="10"/>
      <c r="CN423" s="10"/>
      <c r="CO423" s="10"/>
      <c r="CP423" s="10"/>
      <c r="CQ423" s="10"/>
      <c r="CR423" s="10"/>
      <c r="CS423" s="10"/>
      <c r="CT423" s="10"/>
    </row>
    <row r="424" spans="1:98">
      <c r="A424" s="10"/>
      <c r="B424" s="10"/>
      <c r="C424" s="10"/>
      <c r="D424" s="10"/>
      <c r="E424" s="10"/>
      <c r="F424" s="10"/>
      <c r="G424" s="10"/>
      <c r="H424" s="22"/>
      <c r="I424" s="10"/>
      <c r="J424" s="10"/>
      <c r="K424" s="10"/>
      <c r="L424" s="10"/>
      <c r="M424" s="10"/>
      <c r="N424" s="10"/>
      <c r="CJ424" s="10"/>
      <c r="CK424" s="10"/>
      <c r="CL424" s="10"/>
      <c r="CM424" s="10"/>
      <c r="CN424" s="10"/>
      <c r="CO424" s="10"/>
      <c r="CP424" s="10"/>
      <c r="CQ424" s="10"/>
      <c r="CR424" s="10"/>
      <c r="CS424" s="10"/>
      <c r="CT424" s="10"/>
    </row>
    <row r="425" spans="1:98">
      <c r="A425" s="10"/>
      <c r="B425" s="10"/>
      <c r="C425" s="10"/>
      <c r="D425" s="10"/>
      <c r="E425" s="10"/>
      <c r="F425" s="10"/>
      <c r="G425" s="10"/>
      <c r="H425" s="22"/>
      <c r="I425" s="10"/>
      <c r="J425" s="10"/>
      <c r="K425" s="10"/>
      <c r="L425" s="10"/>
      <c r="M425" s="10"/>
      <c r="N425" s="10"/>
      <c r="CJ425" s="10"/>
      <c r="CK425" s="10"/>
      <c r="CL425" s="10"/>
      <c r="CM425" s="10"/>
      <c r="CN425" s="10"/>
      <c r="CO425" s="10"/>
      <c r="CP425" s="10"/>
      <c r="CQ425" s="10"/>
      <c r="CR425" s="10"/>
      <c r="CS425" s="10"/>
      <c r="CT425" s="10"/>
    </row>
    <row r="426" spans="1:98">
      <c r="A426" s="10"/>
      <c r="B426" s="10"/>
      <c r="C426" s="10"/>
      <c r="D426" s="10"/>
      <c r="E426" s="10"/>
      <c r="F426" s="10"/>
      <c r="G426" s="10"/>
      <c r="H426" s="22"/>
      <c r="I426" s="10"/>
      <c r="J426" s="10"/>
      <c r="K426" s="10"/>
      <c r="L426" s="10"/>
      <c r="M426" s="10"/>
      <c r="N426" s="10"/>
      <c r="CJ426" s="10"/>
      <c r="CK426" s="10"/>
      <c r="CL426" s="10"/>
      <c r="CM426" s="10"/>
      <c r="CN426" s="10"/>
      <c r="CO426" s="10"/>
      <c r="CP426" s="10"/>
      <c r="CQ426" s="10"/>
      <c r="CR426" s="10"/>
      <c r="CS426" s="10"/>
      <c r="CT426" s="10"/>
    </row>
    <row r="427" spans="1:98">
      <c r="A427" s="10"/>
      <c r="B427" s="10"/>
      <c r="C427" s="10"/>
      <c r="D427" s="10"/>
      <c r="E427" s="10"/>
      <c r="F427" s="10"/>
      <c r="G427" s="10"/>
      <c r="H427" s="22"/>
      <c r="I427" s="10"/>
      <c r="J427" s="10"/>
      <c r="K427" s="10"/>
      <c r="L427" s="10"/>
      <c r="M427" s="10"/>
      <c r="N427" s="10"/>
      <c r="CJ427" s="10"/>
      <c r="CK427" s="10"/>
      <c r="CL427" s="10"/>
      <c r="CM427" s="10"/>
      <c r="CN427" s="10"/>
      <c r="CO427" s="10"/>
      <c r="CP427" s="10"/>
      <c r="CQ427" s="10"/>
      <c r="CR427" s="10"/>
      <c r="CS427" s="10"/>
      <c r="CT427" s="10"/>
    </row>
    <row r="428" spans="1:98">
      <c r="A428" s="10"/>
      <c r="B428" s="10"/>
      <c r="C428" s="10"/>
      <c r="D428" s="10"/>
      <c r="E428" s="10"/>
      <c r="F428" s="10"/>
      <c r="G428" s="10"/>
      <c r="H428" s="22"/>
      <c r="I428" s="10"/>
      <c r="J428" s="10"/>
      <c r="K428" s="10"/>
      <c r="L428" s="10"/>
      <c r="M428" s="10"/>
      <c r="N428" s="10"/>
      <c r="CJ428" s="10"/>
      <c r="CK428" s="10"/>
      <c r="CL428" s="10"/>
      <c r="CM428" s="10"/>
      <c r="CN428" s="10"/>
      <c r="CO428" s="10"/>
      <c r="CP428" s="10"/>
      <c r="CQ428" s="10"/>
      <c r="CR428" s="10"/>
      <c r="CS428" s="10"/>
      <c r="CT428" s="10"/>
    </row>
    <row r="429" spans="1:98">
      <c r="A429" s="10"/>
      <c r="B429" s="10"/>
      <c r="C429" s="10"/>
      <c r="D429" s="10"/>
      <c r="E429" s="10"/>
      <c r="F429" s="10"/>
      <c r="G429" s="10"/>
      <c r="H429" s="22"/>
      <c r="I429" s="10"/>
      <c r="J429" s="10"/>
      <c r="K429" s="10"/>
      <c r="L429" s="10"/>
      <c r="M429" s="10"/>
      <c r="N429" s="10"/>
      <c r="CJ429" s="10"/>
      <c r="CK429" s="10"/>
      <c r="CL429" s="10"/>
      <c r="CM429" s="10"/>
      <c r="CN429" s="10"/>
      <c r="CO429" s="10"/>
      <c r="CP429" s="10"/>
      <c r="CQ429" s="10"/>
      <c r="CR429" s="10"/>
      <c r="CS429" s="10"/>
      <c r="CT429" s="10"/>
    </row>
    <row r="430" spans="1:98">
      <c r="A430" s="10"/>
      <c r="B430" s="10"/>
      <c r="C430" s="10"/>
      <c r="D430" s="10"/>
      <c r="E430" s="10"/>
      <c r="F430" s="10"/>
      <c r="G430" s="10"/>
      <c r="H430" s="22"/>
      <c r="I430" s="10"/>
      <c r="J430" s="10"/>
      <c r="K430" s="10"/>
      <c r="L430" s="10"/>
      <c r="M430" s="10"/>
      <c r="N430" s="10"/>
      <c r="CJ430" s="10"/>
      <c r="CK430" s="10"/>
      <c r="CL430" s="10"/>
      <c r="CM430" s="10"/>
      <c r="CN430" s="10"/>
      <c r="CO430" s="10"/>
      <c r="CP430" s="10"/>
      <c r="CQ430" s="10"/>
      <c r="CR430" s="10"/>
      <c r="CS430" s="10"/>
      <c r="CT430" s="10"/>
    </row>
    <row r="431" spans="1:98">
      <c r="A431" s="10"/>
      <c r="B431" s="10"/>
      <c r="C431" s="10"/>
      <c r="D431" s="10"/>
      <c r="E431" s="10"/>
      <c r="F431" s="10"/>
      <c r="G431" s="10"/>
      <c r="H431" s="22"/>
      <c r="I431" s="10"/>
      <c r="J431" s="10"/>
      <c r="K431" s="10"/>
      <c r="L431" s="10"/>
      <c r="M431" s="10"/>
      <c r="N431" s="10"/>
      <c r="CJ431" s="10"/>
      <c r="CK431" s="10"/>
      <c r="CL431" s="10"/>
      <c r="CM431" s="10"/>
      <c r="CN431" s="10"/>
      <c r="CO431" s="10"/>
      <c r="CP431" s="10"/>
      <c r="CQ431" s="10"/>
      <c r="CR431" s="10"/>
      <c r="CS431" s="10"/>
      <c r="CT431" s="10"/>
    </row>
    <row r="432" spans="1:98">
      <c r="A432" s="10"/>
      <c r="B432" s="10"/>
      <c r="C432" s="10"/>
      <c r="D432" s="10"/>
      <c r="E432" s="10"/>
      <c r="F432" s="10"/>
      <c r="G432" s="10"/>
      <c r="H432" s="22"/>
      <c r="I432" s="10"/>
      <c r="J432" s="10"/>
      <c r="K432" s="10"/>
      <c r="L432" s="10"/>
      <c r="M432" s="10"/>
      <c r="N432" s="10"/>
      <c r="CJ432" s="10"/>
      <c r="CK432" s="10"/>
      <c r="CL432" s="10"/>
      <c r="CM432" s="10"/>
      <c r="CN432" s="10"/>
      <c r="CO432" s="10"/>
      <c r="CP432" s="10"/>
      <c r="CQ432" s="10"/>
      <c r="CR432" s="10"/>
      <c r="CS432" s="10"/>
      <c r="CT432" s="10"/>
    </row>
    <row r="433" spans="1:98">
      <c r="A433" s="10"/>
      <c r="B433" s="10"/>
      <c r="C433" s="10"/>
      <c r="D433" s="10"/>
      <c r="E433" s="10"/>
      <c r="F433" s="10"/>
      <c r="G433" s="10"/>
      <c r="H433" s="22"/>
      <c r="I433" s="10"/>
      <c r="J433" s="10"/>
      <c r="K433" s="10"/>
      <c r="L433" s="10"/>
      <c r="M433" s="10"/>
      <c r="N433" s="10"/>
      <c r="CJ433" s="10"/>
      <c r="CK433" s="10"/>
      <c r="CL433" s="10"/>
      <c r="CM433" s="10"/>
      <c r="CN433" s="10"/>
      <c r="CO433" s="10"/>
      <c r="CP433" s="10"/>
      <c r="CQ433" s="10"/>
      <c r="CR433" s="10"/>
      <c r="CS433" s="10"/>
      <c r="CT433" s="10"/>
    </row>
    <row r="434" spans="1:98">
      <c r="A434" s="10"/>
      <c r="B434" s="10"/>
      <c r="C434" s="10"/>
      <c r="D434" s="10"/>
      <c r="E434" s="10"/>
      <c r="F434" s="10"/>
      <c r="G434" s="10"/>
      <c r="H434" s="22"/>
      <c r="I434" s="10"/>
      <c r="J434" s="10"/>
      <c r="K434" s="10"/>
      <c r="L434" s="10"/>
      <c r="M434" s="10"/>
      <c r="N434" s="10"/>
      <c r="CJ434" s="10"/>
      <c r="CK434" s="10"/>
      <c r="CL434" s="10"/>
      <c r="CM434" s="10"/>
      <c r="CN434" s="10"/>
      <c r="CO434" s="10"/>
      <c r="CP434" s="10"/>
      <c r="CQ434" s="10"/>
      <c r="CR434" s="10"/>
      <c r="CS434" s="10"/>
      <c r="CT434" s="10"/>
    </row>
    <row r="435" spans="1:98">
      <c r="A435" s="10"/>
      <c r="B435" s="10"/>
      <c r="C435" s="10"/>
      <c r="D435" s="10"/>
      <c r="E435" s="10"/>
      <c r="F435" s="10"/>
      <c r="G435" s="10"/>
      <c r="H435" s="22"/>
      <c r="I435" s="10"/>
      <c r="J435" s="10"/>
      <c r="K435" s="10"/>
      <c r="L435" s="10"/>
      <c r="M435" s="10"/>
      <c r="N435" s="10"/>
      <c r="CJ435" s="10"/>
      <c r="CK435" s="10"/>
      <c r="CL435" s="10"/>
      <c r="CM435" s="10"/>
      <c r="CN435" s="10"/>
      <c r="CO435" s="10"/>
      <c r="CP435" s="10"/>
      <c r="CQ435" s="10"/>
      <c r="CR435" s="10"/>
      <c r="CS435" s="10"/>
      <c r="CT435" s="10"/>
    </row>
    <row r="436" spans="1:98">
      <c r="A436" s="10"/>
      <c r="B436" s="10"/>
      <c r="C436" s="10"/>
      <c r="D436" s="10"/>
      <c r="E436" s="10"/>
      <c r="F436" s="10"/>
      <c r="G436" s="10"/>
      <c r="H436" s="22"/>
      <c r="I436" s="10"/>
      <c r="J436" s="10"/>
      <c r="K436" s="10"/>
      <c r="L436" s="10"/>
      <c r="M436" s="10"/>
      <c r="N436" s="10"/>
      <c r="CJ436" s="10"/>
      <c r="CK436" s="10"/>
      <c r="CL436" s="10"/>
      <c r="CM436" s="10"/>
      <c r="CN436" s="10"/>
      <c r="CO436" s="10"/>
      <c r="CP436" s="10"/>
      <c r="CQ436" s="10"/>
      <c r="CR436" s="10"/>
      <c r="CS436" s="10"/>
      <c r="CT436" s="10"/>
    </row>
    <row r="437" spans="1:98">
      <c r="A437" s="10"/>
      <c r="B437" s="10"/>
      <c r="C437" s="10"/>
      <c r="D437" s="10"/>
      <c r="E437" s="10"/>
      <c r="F437" s="10"/>
      <c r="G437" s="10"/>
      <c r="H437" s="22"/>
      <c r="I437" s="10"/>
      <c r="J437" s="10"/>
      <c r="K437" s="10"/>
      <c r="L437" s="10"/>
      <c r="M437" s="10"/>
      <c r="N437" s="10"/>
      <c r="CJ437" s="10"/>
      <c r="CK437" s="10"/>
      <c r="CL437" s="10"/>
      <c r="CM437" s="10"/>
      <c r="CN437" s="10"/>
      <c r="CO437" s="10"/>
      <c r="CP437" s="10"/>
      <c r="CQ437" s="10"/>
      <c r="CR437" s="10"/>
      <c r="CS437" s="10"/>
      <c r="CT437" s="10"/>
    </row>
    <row r="438" spans="1:98">
      <c r="A438" s="10"/>
      <c r="B438" s="10"/>
      <c r="C438" s="10"/>
      <c r="D438" s="10"/>
      <c r="E438" s="10"/>
      <c r="F438" s="10"/>
      <c r="G438" s="10"/>
      <c r="H438" s="22"/>
      <c r="I438" s="10"/>
      <c r="J438" s="10"/>
      <c r="K438" s="10"/>
      <c r="L438" s="10"/>
      <c r="M438" s="10"/>
      <c r="N438" s="10"/>
      <c r="CJ438" s="10"/>
      <c r="CK438" s="10"/>
      <c r="CL438" s="10"/>
      <c r="CM438" s="10"/>
      <c r="CN438" s="10"/>
      <c r="CO438" s="10"/>
      <c r="CP438" s="10"/>
      <c r="CQ438" s="10"/>
      <c r="CR438" s="10"/>
      <c r="CS438" s="10"/>
      <c r="CT438" s="10"/>
    </row>
    <row r="439" spans="1:98">
      <c r="A439" s="10"/>
      <c r="B439" s="10"/>
      <c r="C439" s="10"/>
      <c r="D439" s="10"/>
      <c r="E439" s="10"/>
      <c r="F439" s="10"/>
      <c r="G439" s="10"/>
      <c r="H439" s="22"/>
      <c r="I439" s="10"/>
      <c r="J439" s="10"/>
      <c r="K439" s="10"/>
      <c r="L439" s="10"/>
      <c r="M439" s="10"/>
      <c r="N439" s="10"/>
      <c r="CJ439" s="10"/>
      <c r="CK439" s="10"/>
      <c r="CL439" s="10"/>
      <c r="CM439" s="10"/>
      <c r="CN439" s="10"/>
      <c r="CO439" s="10"/>
      <c r="CP439" s="10"/>
      <c r="CQ439" s="10"/>
      <c r="CR439" s="10"/>
      <c r="CS439" s="10"/>
      <c r="CT439" s="10"/>
    </row>
    <row r="440" spans="1:98">
      <c r="A440" s="10"/>
      <c r="B440" s="10"/>
      <c r="C440" s="10"/>
      <c r="D440" s="10"/>
      <c r="E440" s="10"/>
      <c r="F440" s="10"/>
      <c r="G440" s="10"/>
      <c r="H440" s="22"/>
      <c r="I440" s="10"/>
      <c r="J440" s="10"/>
      <c r="K440" s="10"/>
      <c r="L440" s="10"/>
      <c r="M440" s="10"/>
      <c r="N440" s="10"/>
      <c r="CJ440" s="10"/>
      <c r="CK440" s="10"/>
      <c r="CL440" s="10"/>
      <c r="CM440" s="10"/>
      <c r="CN440" s="10"/>
      <c r="CO440" s="10"/>
      <c r="CP440" s="10"/>
      <c r="CQ440" s="10"/>
      <c r="CR440" s="10"/>
      <c r="CS440" s="10"/>
      <c r="CT440" s="10"/>
    </row>
    <row r="441" spans="1:98">
      <c r="A441" s="10"/>
      <c r="B441" s="10"/>
      <c r="C441" s="10"/>
      <c r="D441" s="10"/>
      <c r="E441" s="10"/>
      <c r="F441" s="10"/>
      <c r="G441" s="10"/>
      <c r="H441" s="22"/>
      <c r="I441" s="10"/>
      <c r="J441" s="10"/>
      <c r="K441" s="10"/>
      <c r="L441" s="10"/>
      <c r="M441" s="10"/>
      <c r="N441" s="10"/>
      <c r="CJ441" s="10"/>
      <c r="CK441" s="10"/>
      <c r="CL441" s="10"/>
      <c r="CM441" s="10"/>
      <c r="CN441" s="10"/>
      <c r="CO441" s="10"/>
      <c r="CP441" s="10"/>
      <c r="CQ441" s="10"/>
      <c r="CR441" s="10"/>
      <c r="CS441" s="10"/>
      <c r="CT441" s="10"/>
    </row>
    <row r="442" spans="1:98">
      <c r="A442" s="10"/>
      <c r="B442" s="10"/>
      <c r="C442" s="10"/>
      <c r="D442" s="10"/>
      <c r="E442" s="10"/>
      <c r="F442" s="10"/>
      <c r="G442" s="10"/>
      <c r="H442" s="22"/>
      <c r="I442" s="10"/>
      <c r="J442" s="10"/>
      <c r="K442" s="10"/>
      <c r="L442" s="10"/>
      <c r="M442" s="10"/>
      <c r="N442" s="10"/>
      <c r="CJ442" s="10"/>
      <c r="CK442" s="10"/>
      <c r="CL442" s="10"/>
      <c r="CM442" s="10"/>
      <c r="CN442" s="10"/>
      <c r="CO442" s="10"/>
      <c r="CP442" s="10"/>
      <c r="CQ442" s="10"/>
      <c r="CR442" s="10"/>
      <c r="CS442" s="10"/>
      <c r="CT442" s="10"/>
    </row>
    <row r="443" spans="1:98">
      <c r="A443" s="10"/>
      <c r="B443" s="10"/>
      <c r="C443" s="10"/>
      <c r="D443" s="10"/>
      <c r="E443" s="10"/>
      <c r="F443" s="10"/>
      <c r="G443" s="10"/>
      <c r="H443" s="22"/>
      <c r="I443" s="10"/>
      <c r="J443" s="10"/>
      <c r="K443" s="10"/>
      <c r="L443" s="10"/>
      <c r="M443" s="10"/>
      <c r="N443" s="10"/>
      <c r="CJ443" s="10"/>
      <c r="CK443" s="10"/>
      <c r="CL443" s="10"/>
      <c r="CM443" s="10"/>
      <c r="CN443" s="10"/>
      <c r="CO443" s="10"/>
      <c r="CP443" s="10"/>
      <c r="CQ443" s="10"/>
      <c r="CR443" s="10"/>
      <c r="CS443" s="10"/>
      <c r="CT443" s="10"/>
    </row>
    <row r="444" spans="1:98">
      <c r="A444" s="10"/>
      <c r="B444" s="10"/>
      <c r="C444" s="10"/>
      <c r="D444" s="10"/>
      <c r="E444" s="10"/>
      <c r="F444" s="10"/>
      <c r="G444" s="10"/>
      <c r="H444" s="22"/>
      <c r="I444" s="10"/>
      <c r="J444" s="10"/>
      <c r="K444" s="10"/>
      <c r="L444" s="10"/>
      <c r="M444" s="10"/>
      <c r="N444" s="10"/>
      <c r="CJ444" s="10"/>
      <c r="CK444" s="10"/>
      <c r="CL444" s="10"/>
      <c r="CM444" s="10"/>
      <c r="CN444" s="10"/>
      <c r="CO444" s="10"/>
      <c r="CP444" s="10"/>
      <c r="CQ444" s="10"/>
      <c r="CR444" s="10"/>
      <c r="CS444" s="10"/>
      <c r="CT444" s="10"/>
    </row>
    <row r="445" spans="1:98">
      <c r="A445" s="10"/>
      <c r="B445" s="10"/>
      <c r="C445" s="10"/>
      <c r="D445" s="10"/>
      <c r="E445" s="10"/>
      <c r="F445" s="10"/>
      <c r="G445" s="10"/>
      <c r="H445" s="22"/>
      <c r="I445" s="10"/>
      <c r="J445" s="10"/>
      <c r="K445" s="10"/>
      <c r="L445" s="10"/>
      <c r="M445" s="10"/>
      <c r="N445" s="10"/>
      <c r="CJ445" s="10"/>
      <c r="CK445" s="10"/>
      <c r="CL445" s="10"/>
      <c r="CM445" s="10"/>
      <c r="CN445" s="10"/>
      <c r="CO445" s="10"/>
      <c r="CP445" s="10"/>
      <c r="CQ445" s="10"/>
      <c r="CR445" s="10"/>
      <c r="CS445" s="10"/>
      <c r="CT445" s="10"/>
    </row>
    <row r="446" spans="1:98">
      <c r="A446" s="10"/>
      <c r="B446" s="10"/>
      <c r="C446" s="10"/>
      <c r="D446" s="10"/>
      <c r="E446" s="10"/>
      <c r="F446" s="10"/>
      <c r="G446" s="10"/>
      <c r="H446" s="22"/>
      <c r="I446" s="10"/>
      <c r="J446" s="10"/>
      <c r="K446" s="10"/>
      <c r="L446" s="10"/>
      <c r="M446" s="10"/>
      <c r="N446" s="10"/>
      <c r="CJ446" s="10"/>
      <c r="CK446" s="10"/>
      <c r="CL446" s="10"/>
      <c r="CM446" s="10"/>
      <c r="CN446" s="10"/>
      <c r="CO446" s="10"/>
      <c r="CP446" s="10"/>
      <c r="CQ446" s="10"/>
      <c r="CR446" s="10"/>
      <c r="CS446" s="10"/>
      <c r="CT446" s="10"/>
    </row>
    <row r="447" spans="1:98">
      <c r="A447" s="10"/>
      <c r="B447" s="10"/>
      <c r="C447" s="10"/>
      <c r="D447" s="10"/>
      <c r="E447" s="10"/>
      <c r="F447" s="10"/>
      <c r="G447" s="10"/>
      <c r="H447" s="22"/>
      <c r="I447" s="10"/>
      <c r="J447" s="10"/>
      <c r="K447" s="10"/>
      <c r="L447" s="10"/>
      <c r="M447" s="10"/>
      <c r="N447" s="10"/>
      <c r="CJ447" s="10"/>
      <c r="CK447" s="10"/>
      <c r="CL447" s="10"/>
      <c r="CM447" s="10"/>
      <c r="CN447" s="10"/>
      <c r="CO447" s="10"/>
      <c r="CP447" s="10"/>
      <c r="CQ447" s="10"/>
      <c r="CR447" s="10"/>
      <c r="CS447" s="10"/>
      <c r="CT447" s="10"/>
    </row>
    <row r="448" spans="1:98">
      <c r="A448" s="10"/>
      <c r="B448" s="10"/>
      <c r="C448" s="10"/>
      <c r="D448" s="10"/>
      <c r="E448" s="10"/>
      <c r="F448" s="10"/>
      <c r="G448" s="10"/>
      <c r="H448" s="22"/>
      <c r="I448" s="10"/>
      <c r="J448" s="10"/>
      <c r="K448" s="10"/>
      <c r="L448" s="10"/>
      <c r="M448" s="10"/>
      <c r="N448" s="10"/>
      <c r="CJ448" s="10"/>
      <c r="CK448" s="10"/>
      <c r="CL448" s="10"/>
      <c r="CM448" s="10"/>
      <c r="CN448" s="10"/>
      <c r="CO448" s="10"/>
      <c r="CP448" s="10"/>
      <c r="CQ448" s="10"/>
      <c r="CR448" s="10"/>
      <c r="CS448" s="10"/>
      <c r="CT448" s="10"/>
    </row>
    <row r="449" spans="1:98">
      <c r="A449" s="10"/>
      <c r="B449" s="10"/>
      <c r="C449" s="10"/>
      <c r="D449" s="10"/>
      <c r="E449" s="10"/>
      <c r="F449" s="10"/>
      <c r="G449" s="10"/>
      <c r="H449" s="22"/>
      <c r="I449" s="10"/>
      <c r="J449" s="10"/>
      <c r="K449" s="10"/>
      <c r="L449" s="10"/>
      <c r="M449" s="10"/>
      <c r="N449" s="10"/>
      <c r="CJ449" s="10"/>
      <c r="CK449" s="10"/>
      <c r="CL449" s="10"/>
      <c r="CM449" s="10"/>
      <c r="CN449" s="10"/>
      <c r="CO449" s="10"/>
      <c r="CP449" s="10"/>
      <c r="CQ449" s="10"/>
      <c r="CR449" s="10"/>
      <c r="CS449" s="10"/>
      <c r="CT449" s="10"/>
    </row>
    <row r="450" spans="1:98">
      <c r="A450" s="10"/>
      <c r="B450" s="10"/>
      <c r="C450" s="10"/>
      <c r="D450" s="10"/>
      <c r="E450" s="10"/>
      <c r="F450" s="10"/>
      <c r="G450" s="10"/>
      <c r="H450" s="22"/>
      <c r="I450" s="10"/>
      <c r="J450" s="10"/>
      <c r="K450" s="10"/>
      <c r="L450" s="10"/>
      <c r="M450" s="10"/>
      <c r="N450" s="10"/>
      <c r="CJ450" s="10"/>
      <c r="CK450" s="10"/>
      <c r="CL450" s="10"/>
      <c r="CM450" s="10"/>
      <c r="CN450" s="10"/>
      <c r="CO450" s="10"/>
      <c r="CP450" s="10"/>
      <c r="CQ450" s="10"/>
      <c r="CR450" s="10"/>
      <c r="CS450" s="10"/>
      <c r="CT450" s="10"/>
    </row>
    <row r="451" spans="1:98">
      <c r="A451" s="10"/>
      <c r="B451" s="10"/>
      <c r="C451" s="10"/>
      <c r="D451" s="10"/>
      <c r="E451" s="10"/>
      <c r="F451" s="10"/>
      <c r="G451" s="10"/>
      <c r="H451" s="22"/>
      <c r="I451" s="10"/>
      <c r="J451" s="10"/>
      <c r="K451" s="10"/>
      <c r="L451" s="10"/>
      <c r="M451" s="10"/>
      <c r="N451" s="10"/>
      <c r="CJ451" s="10"/>
      <c r="CK451" s="10"/>
      <c r="CL451" s="10"/>
      <c r="CM451" s="10"/>
      <c r="CN451" s="10"/>
      <c r="CO451" s="10"/>
      <c r="CP451" s="10"/>
      <c r="CQ451" s="10"/>
      <c r="CR451" s="10"/>
      <c r="CS451" s="10"/>
      <c r="CT451" s="10"/>
    </row>
    <row r="452" spans="1:98">
      <c r="A452" s="10"/>
      <c r="B452" s="10"/>
      <c r="C452" s="10"/>
      <c r="D452" s="10"/>
      <c r="E452" s="10"/>
      <c r="F452" s="10"/>
      <c r="G452" s="10"/>
      <c r="H452" s="22"/>
      <c r="I452" s="10"/>
      <c r="J452" s="10"/>
      <c r="K452" s="10"/>
      <c r="L452" s="10"/>
      <c r="M452" s="10"/>
      <c r="N452" s="10"/>
      <c r="CJ452" s="10"/>
      <c r="CK452" s="10"/>
      <c r="CL452" s="10"/>
      <c r="CM452" s="10"/>
      <c r="CN452" s="10"/>
      <c r="CO452" s="10"/>
      <c r="CP452" s="10"/>
      <c r="CQ452" s="10"/>
      <c r="CR452" s="10"/>
      <c r="CS452" s="10"/>
      <c r="CT452" s="10"/>
    </row>
    <row r="453" spans="1:98">
      <c r="A453" s="10"/>
      <c r="B453" s="10"/>
      <c r="C453" s="10"/>
      <c r="D453" s="10"/>
      <c r="E453" s="10"/>
      <c r="F453" s="10"/>
      <c r="G453" s="10"/>
      <c r="H453" s="22"/>
      <c r="I453" s="10"/>
      <c r="J453" s="10"/>
      <c r="K453" s="10"/>
      <c r="L453" s="10"/>
      <c r="M453" s="10"/>
      <c r="N453" s="10"/>
      <c r="CJ453" s="10"/>
      <c r="CK453" s="10"/>
      <c r="CL453" s="10"/>
      <c r="CM453" s="10"/>
      <c r="CN453" s="10"/>
      <c r="CO453" s="10"/>
      <c r="CP453" s="10"/>
      <c r="CQ453" s="10"/>
      <c r="CR453" s="10"/>
      <c r="CS453" s="10"/>
      <c r="CT453" s="10"/>
    </row>
    <row r="454" spans="1:98">
      <c r="A454" s="10"/>
      <c r="B454" s="10"/>
      <c r="C454" s="10"/>
      <c r="D454" s="10"/>
      <c r="E454" s="10"/>
      <c r="F454" s="10"/>
      <c r="G454" s="10"/>
      <c r="H454" s="22"/>
      <c r="I454" s="10"/>
      <c r="J454" s="10"/>
      <c r="K454" s="10"/>
      <c r="L454" s="10"/>
      <c r="M454" s="10"/>
      <c r="N454" s="10"/>
      <c r="CJ454" s="10"/>
      <c r="CK454" s="10"/>
      <c r="CL454" s="10"/>
      <c r="CM454" s="10"/>
      <c r="CN454" s="10"/>
      <c r="CO454" s="10"/>
      <c r="CP454" s="10"/>
      <c r="CQ454" s="10"/>
      <c r="CR454" s="10"/>
      <c r="CS454" s="10"/>
      <c r="CT454" s="10"/>
    </row>
    <row r="455" spans="1:98">
      <c r="A455" s="10"/>
      <c r="B455" s="10"/>
      <c r="C455" s="10"/>
      <c r="D455" s="10"/>
      <c r="E455" s="10"/>
      <c r="F455" s="10"/>
      <c r="G455" s="10"/>
      <c r="H455" s="22"/>
      <c r="I455" s="10"/>
      <c r="J455" s="10"/>
      <c r="K455" s="10"/>
      <c r="L455" s="10"/>
      <c r="M455" s="10"/>
      <c r="N455" s="10"/>
      <c r="CJ455" s="10"/>
      <c r="CK455" s="10"/>
      <c r="CL455" s="10"/>
      <c r="CM455" s="10"/>
      <c r="CN455" s="10"/>
      <c r="CO455" s="10"/>
      <c r="CP455" s="10"/>
      <c r="CQ455" s="10"/>
      <c r="CR455" s="10"/>
      <c r="CS455" s="10"/>
      <c r="CT455" s="10"/>
    </row>
    <row r="456" spans="1:98">
      <c r="A456" s="10"/>
      <c r="B456" s="10"/>
      <c r="C456" s="10"/>
      <c r="D456" s="10"/>
      <c r="E456" s="10"/>
      <c r="F456" s="10"/>
      <c r="G456" s="10"/>
      <c r="H456" s="22"/>
      <c r="I456" s="10"/>
      <c r="J456" s="10"/>
      <c r="K456" s="10"/>
      <c r="L456" s="10"/>
      <c r="M456" s="10"/>
      <c r="N456" s="10"/>
      <c r="CJ456" s="10"/>
      <c r="CK456" s="10"/>
      <c r="CL456" s="10"/>
      <c r="CM456" s="10"/>
      <c r="CN456" s="10"/>
      <c r="CO456" s="10"/>
      <c r="CP456" s="10"/>
      <c r="CQ456" s="10"/>
      <c r="CR456" s="10"/>
      <c r="CS456" s="10"/>
      <c r="CT456" s="10"/>
    </row>
    <row r="457" spans="1:98">
      <c r="A457" s="10"/>
      <c r="B457" s="10"/>
      <c r="C457" s="10"/>
      <c r="D457" s="10"/>
      <c r="E457" s="10"/>
      <c r="F457" s="10"/>
      <c r="G457" s="10"/>
      <c r="H457" s="22"/>
      <c r="I457" s="10"/>
      <c r="J457" s="10"/>
      <c r="K457" s="10"/>
      <c r="L457" s="10"/>
      <c r="M457" s="10"/>
      <c r="N457" s="10"/>
      <c r="CJ457" s="10"/>
      <c r="CK457" s="10"/>
      <c r="CL457" s="10"/>
      <c r="CM457" s="10"/>
      <c r="CN457" s="10"/>
      <c r="CO457" s="10"/>
      <c r="CP457" s="10"/>
      <c r="CQ457" s="10"/>
      <c r="CR457" s="10"/>
      <c r="CS457" s="10"/>
      <c r="CT457" s="10"/>
    </row>
    <row r="458" spans="1:98">
      <c r="A458" s="10"/>
      <c r="B458" s="10"/>
      <c r="C458" s="10"/>
      <c r="D458" s="10"/>
      <c r="E458" s="10"/>
      <c r="F458" s="10"/>
      <c r="G458" s="10"/>
      <c r="H458" s="22"/>
      <c r="I458" s="10"/>
      <c r="J458" s="10"/>
      <c r="K458" s="10"/>
      <c r="L458" s="10"/>
      <c r="M458" s="10"/>
      <c r="N458" s="10"/>
      <c r="CJ458" s="10"/>
      <c r="CK458" s="10"/>
      <c r="CL458" s="10"/>
      <c r="CM458" s="10"/>
      <c r="CN458" s="10"/>
      <c r="CO458" s="10"/>
      <c r="CP458" s="10"/>
      <c r="CQ458" s="10"/>
      <c r="CR458" s="10"/>
      <c r="CS458" s="10"/>
      <c r="CT458" s="10"/>
    </row>
    <row r="459" spans="1:98">
      <c r="A459" s="10"/>
      <c r="B459" s="10"/>
      <c r="C459" s="10"/>
      <c r="D459" s="10"/>
      <c r="E459" s="10"/>
      <c r="F459" s="10"/>
      <c r="G459" s="10"/>
      <c r="H459" s="22"/>
      <c r="I459" s="10"/>
      <c r="J459" s="10"/>
      <c r="K459" s="10"/>
      <c r="L459" s="10"/>
      <c r="M459" s="10"/>
      <c r="N459" s="10"/>
      <c r="CJ459" s="10"/>
      <c r="CK459" s="10"/>
      <c r="CL459" s="10"/>
      <c r="CM459" s="10"/>
      <c r="CN459" s="10"/>
      <c r="CO459" s="10"/>
      <c r="CP459" s="10"/>
      <c r="CQ459" s="10"/>
      <c r="CR459" s="10"/>
      <c r="CS459" s="10"/>
      <c r="CT459" s="10"/>
    </row>
    <row r="460" spans="1:98">
      <c r="A460" s="10"/>
      <c r="B460" s="10"/>
      <c r="C460" s="10"/>
      <c r="D460" s="10"/>
      <c r="E460" s="10"/>
      <c r="F460" s="10"/>
      <c r="G460" s="10"/>
      <c r="H460" s="22"/>
      <c r="I460" s="10"/>
      <c r="J460" s="10"/>
      <c r="K460" s="10"/>
      <c r="L460" s="10"/>
      <c r="M460" s="10"/>
      <c r="N460" s="10"/>
      <c r="CJ460" s="10"/>
      <c r="CK460" s="10"/>
      <c r="CL460" s="10"/>
      <c r="CM460" s="10"/>
      <c r="CN460" s="10"/>
      <c r="CO460" s="10"/>
      <c r="CP460" s="10"/>
      <c r="CQ460" s="10"/>
      <c r="CR460" s="10"/>
      <c r="CS460" s="10"/>
      <c r="CT460" s="10"/>
    </row>
    <row r="461" spans="1:98">
      <c r="A461" s="10"/>
      <c r="B461" s="10"/>
      <c r="C461" s="10"/>
      <c r="D461" s="10"/>
      <c r="E461" s="10"/>
      <c r="F461" s="10"/>
      <c r="G461" s="10"/>
      <c r="H461" s="22"/>
      <c r="I461" s="10"/>
      <c r="J461" s="10"/>
      <c r="K461" s="10"/>
      <c r="L461" s="10"/>
      <c r="M461" s="10"/>
      <c r="N461" s="10"/>
      <c r="CJ461" s="10"/>
      <c r="CK461" s="10"/>
      <c r="CL461" s="10"/>
      <c r="CM461" s="10"/>
      <c r="CN461" s="10"/>
      <c r="CO461" s="10"/>
      <c r="CP461" s="10"/>
      <c r="CQ461" s="10"/>
      <c r="CR461" s="10"/>
      <c r="CS461" s="10"/>
      <c r="CT461" s="10"/>
    </row>
    <row r="462" spans="1:98">
      <c r="A462" s="10"/>
      <c r="B462" s="10"/>
      <c r="C462" s="10"/>
      <c r="D462" s="10"/>
      <c r="E462" s="10"/>
      <c r="F462" s="10"/>
      <c r="G462" s="10"/>
      <c r="H462" s="22"/>
      <c r="I462" s="10"/>
      <c r="J462" s="10"/>
      <c r="K462" s="10"/>
      <c r="L462" s="10"/>
      <c r="M462" s="10"/>
      <c r="N462" s="10"/>
      <c r="CJ462" s="10"/>
      <c r="CK462" s="10"/>
      <c r="CL462" s="10"/>
      <c r="CM462" s="10"/>
      <c r="CN462" s="10"/>
      <c r="CO462" s="10"/>
      <c r="CP462" s="10"/>
      <c r="CQ462" s="10"/>
      <c r="CR462" s="10"/>
      <c r="CS462" s="10"/>
      <c r="CT462" s="10"/>
    </row>
    <row r="463" spans="1:98">
      <c r="A463" s="10"/>
      <c r="B463" s="10"/>
      <c r="C463" s="10"/>
      <c r="D463" s="10"/>
      <c r="E463" s="10"/>
      <c r="F463" s="10"/>
      <c r="G463" s="10"/>
      <c r="H463" s="22"/>
      <c r="I463" s="10"/>
      <c r="J463" s="10"/>
      <c r="K463" s="10"/>
      <c r="L463" s="10"/>
      <c r="M463" s="10"/>
      <c r="N463" s="10"/>
      <c r="CJ463" s="10"/>
      <c r="CK463" s="10"/>
      <c r="CL463" s="10"/>
      <c r="CM463" s="10"/>
      <c r="CN463" s="10"/>
      <c r="CO463" s="10"/>
      <c r="CP463" s="10"/>
      <c r="CQ463" s="10"/>
      <c r="CR463" s="10"/>
      <c r="CS463" s="10"/>
      <c r="CT463" s="10"/>
    </row>
    <row r="464" spans="1:98">
      <c r="A464" s="10"/>
      <c r="B464" s="10"/>
      <c r="C464" s="10"/>
      <c r="D464" s="10"/>
      <c r="E464" s="10"/>
      <c r="F464" s="10"/>
      <c r="G464" s="10"/>
      <c r="H464" s="22"/>
      <c r="I464" s="10"/>
      <c r="J464" s="10"/>
      <c r="K464" s="10"/>
      <c r="L464" s="10"/>
      <c r="M464" s="10"/>
      <c r="N464" s="10"/>
      <c r="CJ464" s="10"/>
      <c r="CK464" s="10"/>
      <c r="CL464" s="10"/>
      <c r="CM464" s="10"/>
      <c r="CN464" s="10"/>
      <c r="CO464" s="10"/>
      <c r="CP464" s="10"/>
      <c r="CQ464" s="10"/>
      <c r="CR464" s="10"/>
      <c r="CS464" s="10"/>
      <c r="CT464" s="10"/>
    </row>
    <row r="465" spans="1:98">
      <c r="A465" s="10"/>
      <c r="B465" s="10"/>
      <c r="C465" s="10"/>
      <c r="D465" s="10"/>
      <c r="E465" s="10"/>
      <c r="F465" s="10"/>
      <c r="G465" s="10"/>
      <c r="H465" s="22"/>
      <c r="I465" s="10"/>
      <c r="J465" s="10"/>
      <c r="K465" s="10"/>
      <c r="L465" s="10"/>
      <c r="M465" s="10"/>
      <c r="N465" s="10"/>
      <c r="CJ465" s="10"/>
      <c r="CK465" s="10"/>
      <c r="CL465" s="10"/>
      <c r="CM465" s="10"/>
      <c r="CN465" s="10"/>
      <c r="CO465" s="10"/>
      <c r="CP465" s="10"/>
      <c r="CQ465" s="10"/>
      <c r="CR465" s="10"/>
      <c r="CS465" s="10"/>
      <c r="CT465" s="10"/>
    </row>
    <row r="466" spans="1:98">
      <c r="A466" s="10"/>
      <c r="B466" s="10"/>
      <c r="C466" s="10"/>
      <c r="D466" s="10"/>
      <c r="E466" s="10"/>
      <c r="F466" s="10"/>
      <c r="G466" s="10"/>
      <c r="H466" s="22"/>
      <c r="I466" s="10"/>
      <c r="J466" s="10"/>
      <c r="K466" s="10"/>
      <c r="L466" s="10"/>
      <c r="M466" s="10"/>
      <c r="N466" s="10"/>
      <c r="CJ466" s="10"/>
      <c r="CK466" s="10"/>
      <c r="CL466" s="10"/>
      <c r="CM466" s="10"/>
      <c r="CN466" s="10"/>
      <c r="CO466" s="10"/>
      <c r="CP466" s="10"/>
      <c r="CQ466" s="10"/>
      <c r="CR466" s="10"/>
      <c r="CS466" s="10"/>
      <c r="CT466" s="10"/>
    </row>
    <row r="467" spans="1:98">
      <c r="A467" s="10"/>
      <c r="B467" s="10"/>
      <c r="C467" s="10"/>
      <c r="D467" s="10"/>
      <c r="E467" s="10"/>
      <c r="F467" s="10"/>
      <c r="G467" s="10"/>
      <c r="H467" s="22"/>
      <c r="I467" s="10"/>
      <c r="J467" s="10"/>
      <c r="K467" s="10"/>
      <c r="L467" s="10"/>
      <c r="M467" s="10"/>
      <c r="N467" s="10"/>
      <c r="CJ467" s="10"/>
      <c r="CK467" s="10"/>
      <c r="CL467" s="10"/>
      <c r="CM467" s="10"/>
      <c r="CN467" s="10"/>
      <c r="CO467" s="10"/>
      <c r="CP467" s="10"/>
      <c r="CQ467" s="10"/>
      <c r="CR467" s="10"/>
      <c r="CS467" s="10"/>
      <c r="CT467" s="10"/>
    </row>
    <row r="468" spans="1:98">
      <c r="A468" s="10"/>
      <c r="B468" s="10"/>
      <c r="C468" s="10"/>
      <c r="D468" s="10"/>
      <c r="E468" s="10"/>
      <c r="F468" s="10"/>
      <c r="G468" s="10"/>
      <c r="H468" s="22"/>
      <c r="I468" s="10"/>
      <c r="J468" s="10"/>
      <c r="K468" s="10"/>
      <c r="L468" s="10"/>
      <c r="M468" s="10"/>
      <c r="N468" s="10"/>
      <c r="CJ468" s="10"/>
      <c r="CK468" s="10"/>
      <c r="CL468" s="10"/>
      <c r="CM468" s="10"/>
      <c r="CN468" s="10"/>
      <c r="CO468" s="10"/>
      <c r="CP468" s="10"/>
      <c r="CQ468" s="10"/>
      <c r="CR468" s="10"/>
      <c r="CS468" s="10"/>
      <c r="CT468" s="10"/>
    </row>
    <row r="469" spans="1:98">
      <c r="A469" s="10"/>
      <c r="B469" s="10"/>
      <c r="C469" s="10"/>
      <c r="D469" s="10"/>
      <c r="E469" s="10"/>
      <c r="F469" s="10"/>
      <c r="G469" s="10"/>
      <c r="H469" s="22"/>
      <c r="I469" s="10"/>
      <c r="J469" s="10"/>
      <c r="K469" s="10"/>
      <c r="L469" s="10"/>
      <c r="M469" s="10"/>
      <c r="N469" s="10"/>
      <c r="CJ469" s="10"/>
      <c r="CK469" s="10"/>
      <c r="CL469" s="10"/>
      <c r="CM469" s="10"/>
      <c r="CN469" s="10"/>
      <c r="CO469" s="10"/>
      <c r="CP469" s="10"/>
      <c r="CQ469" s="10"/>
      <c r="CR469" s="10"/>
      <c r="CS469" s="10"/>
      <c r="CT469" s="10"/>
    </row>
    <row r="470" spans="1:98">
      <c r="A470" s="10"/>
      <c r="B470" s="10"/>
      <c r="C470" s="10"/>
      <c r="D470" s="10"/>
      <c r="E470" s="10"/>
      <c r="F470" s="10"/>
      <c r="G470" s="10"/>
      <c r="H470" s="22"/>
      <c r="I470" s="10"/>
      <c r="J470" s="10"/>
      <c r="K470" s="10"/>
      <c r="L470" s="10"/>
      <c r="M470" s="10"/>
      <c r="N470" s="10"/>
      <c r="CJ470" s="10"/>
      <c r="CK470" s="10"/>
      <c r="CL470" s="10"/>
      <c r="CM470" s="10"/>
      <c r="CN470" s="10"/>
      <c r="CO470" s="10"/>
      <c r="CP470" s="10"/>
      <c r="CQ470" s="10"/>
      <c r="CR470" s="10"/>
      <c r="CS470" s="10"/>
      <c r="CT470" s="10"/>
    </row>
    <row r="471" spans="1:98">
      <c r="A471" s="10"/>
      <c r="B471" s="10"/>
      <c r="C471" s="10"/>
      <c r="D471" s="10"/>
      <c r="E471" s="10"/>
      <c r="F471" s="10"/>
      <c r="G471" s="10"/>
      <c r="H471" s="22"/>
      <c r="I471" s="10"/>
      <c r="J471" s="10"/>
      <c r="K471" s="10"/>
      <c r="L471" s="10"/>
      <c r="M471" s="10"/>
      <c r="N471" s="10"/>
      <c r="CJ471" s="10"/>
      <c r="CK471" s="10"/>
      <c r="CL471" s="10"/>
      <c r="CM471" s="10"/>
      <c r="CN471" s="10"/>
      <c r="CO471" s="10"/>
      <c r="CP471" s="10"/>
      <c r="CQ471" s="10"/>
      <c r="CR471" s="10"/>
      <c r="CS471" s="10"/>
      <c r="CT471" s="10"/>
    </row>
    <row r="472" spans="1:98">
      <c r="A472" s="10"/>
      <c r="B472" s="10"/>
      <c r="C472" s="10"/>
      <c r="D472" s="10"/>
      <c r="E472" s="10"/>
      <c r="F472" s="10"/>
      <c r="G472" s="10"/>
      <c r="H472" s="22"/>
      <c r="I472" s="10"/>
      <c r="J472" s="10"/>
      <c r="K472" s="10"/>
      <c r="L472" s="10"/>
      <c r="M472" s="10"/>
      <c r="N472" s="10"/>
      <c r="CJ472" s="10"/>
      <c r="CK472" s="10"/>
      <c r="CL472" s="10"/>
      <c r="CM472" s="10"/>
      <c r="CN472" s="10"/>
      <c r="CO472" s="10"/>
      <c r="CP472" s="10"/>
      <c r="CQ472" s="10"/>
      <c r="CR472" s="10"/>
      <c r="CS472" s="10"/>
      <c r="CT472" s="10"/>
    </row>
    <row r="473" spans="1:98">
      <c r="A473" s="10"/>
      <c r="B473" s="10"/>
      <c r="C473" s="10"/>
      <c r="D473" s="10"/>
      <c r="E473" s="10"/>
      <c r="F473" s="10"/>
      <c r="G473" s="10"/>
      <c r="H473" s="22"/>
      <c r="I473" s="10"/>
      <c r="J473" s="10"/>
      <c r="K473" s="10"/>
      <c r="L473" s="10"/>
      <c r="M473" s="10"/>
      <c r="N473" s="10"/>
      <c r="CJ473" s="10"/>
      <c r="CK473" s="10"/>
      <c r="CL473" s="10"/>
      <c r="CM473" s="10"/>
      <c r="CN473" s="10"/>
      <c r="CO473" s="10"/>
      <c r="CP473" s="10"/>
      <c r="CQ473" s="10"/>
      <c r="CR473" s="10"/>
      <c r="CS473" s="10"/>
      <c r="CT473" s="10"/>
    </row>
    <row r="474" spans="1:98">
      <c r="A474" s="10"/>
      <c r="B474" s="10"/>
      <c r="C474" s="10"/>
      <c r="D474" s="10"/>
      <c r="E474" s="10"/>
      <c r="F474" s="10"/>
      <c r="G474" s="10"/>
      <c r="H474" s="22"/>
      <c r="I474" s="10"/>
      <c r="J474" s="10"/>
      <c r="K474" s="10"/>
      <c r="L474" s="10"/>
      <c r="M474" s="10"/>
      <c r="N474" s="10"/>
      <c r="CJ474" s="10"/>
      <c r="CK474" s="10"/>
      <c r="CL474" s="10"/>
      <c r="CM474" s="10"/>
      <c r="CN474" s="10"/>
      <c r="CO474" s="10"/>
      <c r="CP474" s="10"/>
      <c r="CQ474" s="10"/>
      <c r="CR474" s="10"/>
      <c r="CS474" s="10"/>
      <c r="CT474" s="10"/>
    </row>
    <row r="475" spans="1:98">
      <c r="A475" s="10"/>
      <c r="B475" s="10"/>
      <c r="C475" s="10"/>
      <c r="D475" s="10"/>
      <c r="E475" s="10"/>
      <c r="F475" s="10"/>
      <c r="G475" s="10"/>
      <c r="H475" s="22"/>
      <c r="I475" s="10"/>
      <c r="J475" s="10"/>
      <c r="K475" s="10"/>
      <c r="L475" s="10"/>
      <c r="M475" s="10"/>
      <c r="N475" s="10"/>
      <c r="CJ475" s="10"/>
      <c r="CK475" s="10"/>
      <c r="CL475" s="10"/>
      <c r="CM475" s="10"/>
      <c r="CN475" s="10"/>
      <c r="CO475" s="10"/>
      <c r="CP475" s="10"/>
      <c r="CQ475" s="10"/>
      <c r="CR475" s="10"/>
      <c r="CS475" s="10"/>
      <c r="CT475" s="10"/>
    </row>
    <row r="476" spans="1:98">
      <c r="A476" s="10"/>
      <c r="B476" s="10"/>
      <c r="C476" s="10"/>
      <c r="D476" s="10"/>
      <c r="E476" s="10"/>
      <c r="F476" s="10"/>
      <c r="G476" s="10"/>
      <c r="H476" s="22"/>
      <c r="I476" s="10"/>
      <c r="J476" s="10"/>
      <c r="K476" s="10"/>
      <c r="L476" s="10"/>
      <c r="M476" s="10"/>
      <c r="N476" s="10"/>
      <c r="CJ476" s="10"/>
      <c r="CK476" s="10"/>
      <c r="CL476" s="10"/>
      <c r="CM476" s="10"/>
      <c r="CN476" s="10"/>
      <c r="CO476" s="10"/>
      <c r="CP476" s="10"/>
      <c r="CQ476" s="10"/>
      <c r="CR476" s="10"/>
      <c r="CS476" s="10"/>
      <c r="CT476" s="10"/>
    </row>
    <row r="477" spans="1:98">
      <c r="A477" s="10"/>
      <c r="B477" s="10"/>
      <c r="C477" s="10"/>
      <c r="D477" s="10"/>
      <c r="E477" s="10"/>
      <c r="F477" s="10"/>
      <c r="G477" s="10"/>
      <c r="H477" s="22"/>
      <c r="I477" s="10"/>
      <c r="J477" s="10"/>
      <c r="K477" s="10"/>
      <c r="L477" s="10"/>
      <c r="M477" s="10"/>
      <c r="N477" s="10"/>
      <c r="CJ477" s="10"/>
      <c r="CK477" s="10"/>
      <c r="CL477" s="10"/>
      <c r="CM477" s="10"/>
      <c r="CN477" s="10"/>
      <c r="CO477" s="10"/>
      <c r="CP477" s="10"/>
      <c r="CQ477" s="10"/>
      <c r="CR477" s="10"/>
      <c r="CS477" s="10"/>
      <c r="CT477" s="10"/>
    </row>
    <row r="478" spans="1:98">
      <c r="A478" s="10"/>
      <c r="B478" s="10"/>
      <c r="C478" s="10"/>
      <c r="D478" s="10"/>
      <c r="E478" s="10"/>
      <c r="F478" s="10"/>
      <c r="G478" s="10"/>
      <c r="H478" s="22"/>
      <c r="I478" s="10"/>
      <c r="J478" s="10"/>
      <c r="K478" s="10"/>
      <c r="L478" s="10"/>
      <c r="M478" s="10"/>
      <c r="N478" s="10"/>
      <c r="CJ478" s="10"/>
      <c r="CK478" s="10"/>
      <c r="CL478" s="10"/>
      <c r="CM478" s="10"/>
      <c r="CN478" s="10"/>
      <c r="CO478" s="10"/>
      <c r="CP478" s="10"/>
      <c r="CQ478" s="10"/>
      <c r="CR478" s="10"/>
      <c r="CS478" s="10"/>
      <c r="CT478" s="10"/>
    </row>
    <row r="479" spans="1:98">
      <c r="A479" s="10"/>
      <c r="B479" s="10"/>
      <c r="C479" s="10"/>
      <c r="D479" s="10"/>
      <c r="E479" s="10"/>
      <c r="F479" s="10"/>
      <c r="G479" s="10"/>
      <c r="H479" s="22"/>
      <c r="I479" s="10"/>
      <c r="J479" s="10"/>
      <c r="K479" s="10"/>
      <c r="L479" s="10"/>
      <c r="M479" s="10"/>
      <c r="N479" s="10"/>
      <c r="CJ479" s="10"/>
      <c r="CK479" s="10"/>
      <c r="CL479" s="10"/>
      <c r="CM479" s="10"/>
      <c r="CN479" s="10"/>
      <c r="CO479" s="10"/>
      <c r="CP479" s="10"/>
      <c r="CQ479" s="10"/>
      <c r="CR479" s="10"/>
      <c r="CS479" s="10"/>
      <c r="CT479" s="10"/>
    </row>
    <row r="480" spans="1:98">
      <c r="A480" s="10"/>
      <c r="B480" s="10"/>
      <c r="C480" s="10"/>
      <c r="D480" s="10"/>
      <c r="E480" s="10"/>
      <c r="F480" s="10"/>
      <c r="G480" s="10"/>
      <c r="H480" s="22"/>
      <c r="I480" s="10"/>
      <c r="J480" s="10"/>
      <c r="K480" s="10"/>
      <c r="L480" s="10"/>
      <c r="M480" s="10"/>
      <c r="N480" s="10"/>
      <c r="CJ480" s="10"/>
      <c r="CK480" s="10"/>
      <c r="CL480" s="10"/>
      <c r="CM480" s="10"/>
      <c r="CN480" s="10"/>
      <c r="CO480" s="10"/>
      <c r="CP480" s="10"/>
      <c r="CQ480" s="10"/>
      <c r="CR480" s="10"/>
      <c r="CS480" s="10"/>
      <c r="CT480" s="10"/>
    </row>
    <row r="481" spans="1:98">
      <c r="A481" s="10"/>
      <c r="B481" s="10"/>
      <c r="C481" s="10"/>
      <c r="D481" s="10"/>
      <c r="E481" s="10"/>
      <c r="F481" s="10"/>
      <c r="G481" s="10"/>
      <c r="H481" s="22"/>
      <c r="I481" s="10"/>
      <c r="J481" s="10"/>
      <c r="K481" s="10"/>
      <c r="L481" s="10"/>
      <c r="M481" s="10"/>
      <c r="N481" s="10"/>
      <c r="CJ481" s="10"/>
      <c r="CK481" s="10"/>
      <c r="CL481" s="10"/>
      <c r="CM481" s="10"/>
      <c r="CN481" s="10"/>
      <c r="CO481" s="10"/>
      <c r="CP481" s="10"/>
      <c r="CQ481" s="10"/>
      <c r="CR481" s="10"/>
      <c r="CS481" s="10"/>
      <c r="CT481" s="10"/>
    </row>
    <row r="482" spans="1:98">
      <c r="A482" s="10"/>
      <c r="B482" s="10"/>
      <c r="C482" s="10"/>
      <c r="D482" s="10"/>
      <c r="E482" s="10"/>
      <c r="F482" s="10"/>
      <c r="G482" s="10"/>
      <c r="H482" s="22"/>
      <c r="I482" s="10"/>
      <c r="J482" s="10"/>
      <c r="K482" s="10"/>
      <c r="L482" s="10"/>
      <c r="M482" s="10"/>
      <c r="N482" s="10"/>
      <c r="CJ482" s="10"/>
      <c r="CK482" s="10"/>
      <c r="CL482" s="10"/>
      <c r="CM482" s="10"/>
      <c r="CN482" s="10"/>
      <c r="CO482" s="10"/>
      <c r="CP482" s="10"/>
      <c r="CQ482" s="10"/>
      <c r="CR482" s="10"/>
      <c r="CS482" s="10"/>
      <c r="CT482" s="10"/>
    </row>
    <row r="483" spans="1:98">
      <c r="A483" s="10"/>
      <c r="B483" s="10"/>
      <c r="C483" s="10"/>
      <c r="D483" s="10"/>
      <c r="E483" s="10"/>
      <c r="F483" s="10"/>
      <c r="G483" s="10"/>
      <c r="H483" s="22"/>
      <c r="I483" s="10"/>
      <c r="J483" s="10"/>
      <c r="K483" s="10"/>
      <c r="L483" s="10"/>
      <c r="M483" s="10"/>
      <c r="N483" s="10"/>
      <c r="CJ483" s="10"/>
      <c r="CK483" s="10"/>
      <c r="CL483" s="10"/>
      <c r="CM483" s="10"/>
      <c r="CN483" s="10"/>
      <c r="CO483" s="10"/>
      <c r="CP483" s="10"/>
      <c r="CQ483" s="10"/>
      <c r="CR483" s="10"/>
      <c r="CS483" s="10"/>
      <c r="CT483" s="10"/>
    </row>
    <row r="484" spans="1:98">
      <c r="A484" s="10"/>
      <c r="B484" s="10"/>
      <c r="C484" s="10"/>
      <c r="D484" s="10"/>
      <c r="E484" s="10"/>
      <c r="F484" s="10"/>
      <c r="G484" s="10"/>
      <c r="H484" s="22"/>
      <c r="I484" s="10"/>
      <c r="J484" s="10"/>
      <c r="K484" s="10"/>
      <c r="L484" s="10"/>
      <c r="M484" s="10"/>
      <c r="N484" s="10"/>
      <c r="CJ484" s="10"/>
      <c r="CK484" s="10"/>
      <c r="CL484" s="10"/>
      <c r="CM484" s="10"/>
      <c r="CN484" s="10"/>
      <c r="CO484" s="10"/>
      <c r="CP484" s="10"/>
      <c r="CQ484" s="10"/>
      <c r="CR484" s="10"/>
      <c r="CS484" s="10"/>
      <c r="CT484" s="10"/>
    </row>
    <row r="485" spans="1:98">
      <c r="A485" s="10"/>
      <c r="B485" s="10"/>
      <c r="C485" s="10"/>
      <c r="D485" s="10"/>
      <c r="E485" s="10"/>
      <c r="F485" s="10"/>
      <c r="G485" s="10"/>
      <c r="H485" s="22"/>
      <c r="I485" s="10"/>
      <c r="J485" s="10"/>
      <c r="K485" s="10"/>
      <c r="L485" s="10"/>
      <c r="M485" s="10"/>
      <c r="N485" s="10"/>
      <c r="CJ485" s="10"/>
      <c r="CK485" s="10"/>
      <c r="CL485" s="10"/>
      <c r="CM485" s="10"/>
      <c r="CN485" s="10"/>
      <c r="CO485" s="10"/>
      <c r="CP485" s="10"/>
      <c r="CQ485" s="10"/>
      <c r="CR485" s="10"/>
      <c r="CS485" s="10"/>
      <c r="CT485" s="10"/>
    </row>
    <row r="486" spans="1:98">
      <c r="A486" s="10"/>
      <c r="B486" s="10"/>
      <c r="C486" s="10"/>
      <c r="D486" s="10"/>
      <c r="E486" s="10"/>
      <c r="F486" s="10"/>
      <c r="G486" s="10"/>
      <c r="H486" s="22"/>
      <c r="I486" s="10"/>
      <c r="J486" s="10"/>
      <c r="K486" s="10"/>
      <c r="L486" s="10"/>
      <c r="M486" s="10"/>
      <c r="N486" s="10"/>
      <c r="CJ486" s="10"/>
      <c r="CK486" s="10"/>
      <c r="CL486" s="10"/>
      <c r="CM486" s="10"/>
      <c r="CN486" s="10"/>
      <c r="CO486" s="10"/>
      <c r="CP486" s="10"/>
      <c r="CQ486" s="10"/>
      <c r="CR486" s="10"/>
      <c r="CS486" s="10"/>
      <c r="CT486" s="10"/>
    </row>
    <row r="487" spans="1:98">
      <c r="A487" s="10"/>
      <c r="B487" s="10"/>
      <c r="C487" s="10"/>
      <c r="D487" s="10"/>
      <c r="E487" s="10"/>
      <c r="F487" s="10"/>
      <c r="G487" s="10"/>
      <c r="H487" s="22"/>
      <c r="I487" s="10"/>
      <c r="J487" s="10"/>
      <c r="K487" s="10"/>
      <c r="L487" s="10"/>
      <c r="M487" s="10"/>
      <c r="N487" s="10"/>
      <c r="CJ487" s="10"/>
      <c r="CK487" s="10"/>
      <c r="CL487" s="10"/>
      <c r="CM487" s="10"/>
      <c r="CN487" s="10"/>
      <c r="CO487" s="10"/>
      <c r="CP487" s="10"/>
      <c r="CQ487" s="10"/>
      <c r="CR487" s="10"/>
      <c r="CS487" s="10"/>
      <c r="CT487" s="10"/>
    </row>
    <row r="488" spans="1:98">
      <c r="A488" s="10"/>
      <c r="B488" s="10"/>
      <c r="C488" s="10"/>
      <c r="D488" s="10"/>
      <c r="E488" s="10"/>
      <c r="F488" s="10"/>
      <c r="G488" s="10"/>
      <c r="H488" s="22"/>
      <c r="I488" s="10"/>
      <c r="J488" s="10"/>
      <c r="K488" s="10"/>
      <c r="L488" s="10"/>
      <c r="M488" s="10"/>
      <c r="N488" s="10"/>
      <c r="CJ488" s="10"/>
      <c r="CK488" s="10"/>
      <c r="CL488" s="10"/>
      <c r="CM488" s="10"/>
      <c r="CN488" s="10"/>
      <c r="CO488" s="10"/>
      <c r="CP488" s="10"/>
      <c r="CQ488" s="10"/>
      <c r="CR488" s="10"/>
      <c r="CS488" s="10"/>
      <c r="CT488" s="10"/>
    </row>
    <row r="489" spans="1:98">
      <c r="A489" s="10"/>
      <c r="B489" s="10"/>
      <c r="C489" s="10"/>
      <c r="D489" s="10"/>
      <c r="E489" s="10"/>
      <c r="F489" s="10"/>
      <c r="G489" s="10"/>
      <c r="H489" s="22"/>
      <c r="I489" s="10"/>
      <c r="J489" s="10"/>
      <c r="K489" s="10"/>
      <c r="L489" s="10"/>
      <c r="M489" s="10"/>
      <c r="N489" s="10"/>
      <c r="CJ489" s="10"/>
      <c r="CK489" s="10"/>
      <c r="CL489" s="10"/>
      <c r="CM489" s="10"/>
      <c r="CN489" s="10"/>
      <c r="CO489" s="10"/>
      <c r="CP489" s="10"/>
      <c r="CQ489" s="10"/>
      <c r="CR489" s="10"/>
      <c r="CS489" s="10"/>
      <c r="CT489" s="10"/>
    </row>
    <row r="490" spans="1:98">
      <c r="A490" s="10"/>
      <c r="B490" s="10"/>
      <c r="C490" s="10"/>
      <c r="D490" s="10"/>
      <c r="E490" s="10"/>
      <c r="F490" s="10"/>
      <c r="G490" s="10"/>
      <c r="H490" s="22"/>
      <c r="I490" s="10"/>
      <c r="J490" s="10"/>
      <c r="K490" s="10"/>
      <c r="L490" s="10"/>
      <c r="M490" s="10"/>
      <c r="N490" s="10"/>
      <c r="CJ490" s="10"/>
      <c r="CK490" s="10"/>
      <c r="CL490" s="10"/>
      <c r="CM490" s="10"/>
      <c r="CN490" s="10"/>
      <c r="CO490" s="10"/>
      <c r="CP490" s="10"/>
      <c r="CQ490" s="10"/>
      <c r="CR490" s="10"/>
      <c r="CS490" s="10"/>
      <c r="CT490" s="10"/>
    </row>
    <row r="491" spans="1:98">
      <c r="A491" s="10"/>
      <c r="B491" s="10"/>
      <c r="C491" s="10"/>
      <c r="D491" s="10"/>
      <c r="E491" s="10"/>
      <c r="F491" s="10"/>
      <c r="G491" s="10"/>
      <c r="H491" s="22"/>
      <c r="I491" s="10"/>
      <c r="J491" s="10"/>
      <c r="K491" s="10"/>
      <c r="L491" s="10"/>
      <c r="M491" s="10"/>
      <c r="N491" s="10"/>
      <c r="CJ491" s="10"/>
      <c r="CK491" s="10"/>
      <c r="CL491" s="10"/>
      <c r="CM491" s="10"/>
      <c r="CN491" s="10"/>
      <c r="CO491" s="10"/>
      <c r="CP491" s="10"/>
      <c r="CQ491" s="10"/>
      <c r="CR491" s="10"/>
      <c r="CS491" s="10"/>
      <c r="CT491" s="10"/>
    </row>
    <row r="492" spans="1:98">
      <c r="A492" s="10"/>
      <c r="B492" s="10"/>
      <c r="C492" s="10"/>
      <c r="D492" s="10"/>
      <c r="E492" s="10"/>
      <c r="F492" s="10"/>
      <c r="G492" s="10"/>
      <c r="H492" s="22"/>
      <c r="I492" s="10"/>
      <c r="J492" s="10"/>
      <c r="K492" s="10"/>
      <c r="L492" s="10"/>
      <c r="M492" s="10"/>
      <c r="N492" s="10"/>
      <c r="CJ492" s="10"/>
      <c r="CK492" s="10"/>
      <c r="CL492" s="10"/>
      <c r="CM492" s="10"/>
      <c r="CN492" s="10"/>
      <c r="CO492" s="10"/>
      <c r="CP492" s="10"/>
      <c r="CQ492" s="10"/>
      <c r="CR492" s="10"/>
      <c r="CS492" s="10"/>
      <c r="CT492" s="10"/>
    </row>
    <row r="493" spans="1:98">
      <c r="A493" s="10"/>
      <c r="B493" s="10"/>
      <c r="C493" s="10"/>
      <c r="D493" s="10"/>
      <c r="E493" s="10"/>
      <c r="F493" s="10"/>
      <c r="G493" s="10"/>
      <c r="H493" s="22"/>
      <c r="I493" s="10"/>
      <c r="J493" s="10"/>
      <c r="K493" s="10"/>
      <c r="L493" s="10"/>
      <c r="M493" s="10"/>
      <c r="N493" s="10"/>
      <c r="CJ493" s="10"/>
      <c r="CK493" s="10"/>
      <c r="CL493" s="10"/>
      <c r="CM493" s="10"/>
      <c r="CN493" s="10"/>
      <c r="CO493" s="10"/>
      <c r="CP493" s="10"/>
      <c r="CQ493" s="10"/>
      <c r="CR493" s="10"/>
      <c r="CS493" s="10"/>
      <c r="CT493" s="10"/>
    </row>
    <row r="494" spans="1:98">
      <c r="A494" s="10"/>
      <c r="B494" s="10"/>
      <c r="C494" s="10"/>
      <c r="D494" s="10"/>
      <c r="E494" s="10"/>
      <c r="F494" s="10"/>
      <c r="G494" s="10"/>
      <c r="H494" s="22"/>
      <c r="I494" s="10"/>
      <c r="J494" s="10"/>
      <c r="K494" s="10"/>
      <c r="L494" s="10"/>
      <c r="M494" s="10"/>
      <c r="N494" s="10"/>
      <c r="CJ494" s="10"/>
      <c r="CK494" s="10"/>
      <c r="CL494" s="10"/>
      <c r="CM494" s="10"/>
      <c r="CN494" s="10"/>
      <c r="CO494" s="10"/>
      <c r="CP494" s="10"/>
      <c r="CQ494" s="10"/>
      <c r="CR494" s="10"/>
      <c r="CS494" s="10"/>
      <c r="CT494" s="10"/>
    </row>
    <row r="495" spans="1:98">
      <c r="A495" s="10"/>
      <c r="B495" s="10"/>
      <c r="C495" s="10"/>
      <c r="D495" s="10"/>
      <c r="E495" s="10"/>
      <c r="F495" s="10"/>
      <c r="G495" s="10"/>
      <c r="H495" s="22"/>
      <c r="I495" s="10"/>
      <c r="J495" s="10"/>
      <c r="K495" s="10"/>
      <c r="L495" s="10"/>
      <c r="M495" s="10"/>
      <c r="N495" s="10"/>
      <c r="CJ495" s="10"/>
      <c r="CK495" s="10"/>
      <c r="CL495" s="10"/>
      <c r="CM495" s="10"/>
      <c r="CN495" s="10"/>
      <c r="CO495" s="10"/>
      <c r="CP495" s="10"/>
      <c r="CQ495" s="10"/>
      <c r="CR495" s="10"/>
      <c r="CS495" s="10"/>
      <c r="CT495" s="10"/>
    </row>
    <row r="496" spans="1:98">
      <c r="A496" s="10"/>
      <c r="B496" s="10"/>
      <c r="C496" s="10"/>
      <c r="D496" s="10"/>
      <c r="E496" s="10"/>
      <c r="F496" s="10"/>
      <c r="G496" s="10"/>
      <c r="H496" s="22"/>
      <c r="I496" s="10"/>
      <c r="J496" s="10"/>
      <c r="K496" s="10"/>
      <c r="L496" s="10"/>
      <c r="M496" s="10"/>
      <c r="N496" s="10"/>
      <c r="CJ496" s="10"/>
      <c r="CK496" s="10"/>
      <c r="CL496" s="10"/>
      <c r="CM496" s="10"/>
      <c r="CN496" s="10"/>
      <c r="CO496" s="10"/>
      <c r="CP496" s="10"/>
      <c r="CQ496" s="10"/>
      <c r="CR496" s="10"/>
      <c r="CS496" s="10"/>
      <c r="CT496" s="10"/>
    </row>
    <row r="497" spans="1:98">
      <c r="A497" s="10"/>
      <c r="B497" s="10"/>
      <c r="C497" s="10"/>
      <c r="D497" s="10"/>
      <c r="E497" s="10"/>
      <c r="F497" s="10"/>
      <c r="G497" s="10"/>
      <c r="H497" s="22"/>
      <c r="I497" s="10"/>
      <c r="J497" s="10"/>
      <c r="K497" s="10"/>
      <c r="L497" s="10"/>
      <c r="M497" s="10"/>
      <c r="N497" s="10"/>
      <c r="CJ497" s="10"/>
      <c r="CK497" s="10"/>
      <c r="CL497" s="10"/>
      <c r="CM497" s="10"/>
      <c r="CN497" s="10"/>
      <c r="CO497" s="10"/>
      <c r="CP497" s="10"/>
      <c r="CQ497" s="10"/>
      <c r="CR497" s="10"/>
      <c r="CS497" s="10"/>
      <c r="CT497" s="10"/>
    </row>
    <row r="498" spans="1:98">
      <c r="A498" s="10"/>
      <c r="B498" s="10"/>
      <c r="C498" s="10"/>
      <c r="D498" s="10"/>
      <c r="E498" s="10"/>
      <c r="F498" s="10"/>
      <c r="G498" s="10"/>
      <c r="H498" s="22"/>
      <c r="I498" s="10"/>
      <c r="J498" s="10"/>
      <c r="K498" s="10"/>
      <c r="L498" s="10"/>
      <c r="M498" s="10"/>
      <c r="N498" s="10"/>
      <c r="CJ498" s="10"/>
      <c r="CK498" s="10"/>
      <c r="CL498" s="10"/>
      <c r="CM498" s="10"/>
      <c r="CN498" s="10"/>
      <c r="CO498" s="10"/>
      <c r="CP498" s="10"/>
      <c r="CQ498" s="10"/>
      <c r="CR498" s="10"/>
      <c r="CS498" s="10"/>
      <c r="CT498" s="10"/>
    </row>
    <row r="499" spans="1:98">
      <c r="A499" s="10"/>
      <c r="B499" s="10"/>
      <c r="C499" s="10"/>
      <c r="D499" s="10"/>
      <c r="E499" s="10"/>
      <c r="F499" s="10"/>
      <c r="G499" s="10"/>
      <c r="H499" s="22"/>
      <c r="I499" s="10"/>
      <c r="J499" s="10"/>
      <c r="K499" s="10"/>
      <c r="L499" s="10"/>
      <c r="M499" s="10"/>
      <c r="N499" s="10"/>
      <c r="CJ499" s="10"/>
      <c r="CK499" s="10"/>
      <c r="CL499" s="10"/>
      <c r="CM499" s="10"/>
      <c r="CN499" s="10"/>
      <c r="CO499" s="10"/>
      <c r="CP499" s="10"/>
      <c r="CQ499" s="10"/>
      <c r="CR499" s="10"/>
      <c r="CS499" s="10"/>
      <c r="CT499" s="10"/>
    </row>
    <row r="500" spans="1:98">
      <c r="A500" s="10"/>
      <c r="B500" s="10"/>
      <c r="C500" s="10"/>
      <c r="D500" s="10"/>
      <c r="E500" s="10"/>
      <c r="F500" s="10"/>
      <c r="G500" s="10"/>
      <c r="H500" s="22"/>
      <c r="I500" s="10"/>
      <c r="J500" s="10"/>
      <c r="K500" s="10"/>
      <c r="L500" s="10"/>
      <c r="M500" s="10"/>
      <c r="N500" s="10"/>
      <c r="CJ500" s="10"/>
      <c r="CK500" s="10"/>
      <c r="CL500" s="10"/>
      <c r="CM500" s="10"/>
      <c r="CN500" s="10"/>
      <c r="CO500" s="10"/>
      <c r="CP500" s="10"/>
      <c r="CQ500" s="10"/>
      <c r="CR500" s="10"/>
      <c r="CS500" s="10"/>
      <c r="CT500" s="10"/>
    </row>
    <row r="501" spans="1:98">
      <c r="A501" s="10"/>
      <c r="B501" s="10"/>
      <c r="C501" s="10"/>
      <c r="D501" s="10"/>
      <c r="E501" s="10"/>
      <c r="F501" s="10"/>
      <c r="G501" s="10"/>
      <c r="H501" s="22"/>
      <c r="I501" s="10"/>
      <c r="J501" s="10"/>
      <c r="K501" s="10"/>
      <c r="L501" s="10"/>
      <c r="M501" s="10"/>
      <c r="N501" s="10"/>
      <c r="CJ501" s="10"/>
      <c r="CK501" s="10"/>
      <c r="CL501" s="10"/>
      <c r="CM501" s="10"/>
      <c r="CN501" s="10"/>
      <c r="CO501" s="10"/>
      <c r="CP501" s="10"/>
      <c r="CQ501" s="10"/>
      <c r="CR501" s="10"/>
      <c r="CS501" s="10"/>
      <c r="CT501" s="10"/>
    </row>
    <row r="502" spans="1:98">
      <c r="A502" s="10"/>
      <c r="B502" s="10"/>
      <c r="C502" s="10"/>
      <c r="D502" s="10"/>
      <c r="E502" s="10"/>
      <c r="F502" s="10"/>
      <c r="G502" s="10"/>
      <c r="H502" s="22"/>
      <c r="I502" s="10"/>
      <c r="J502" s="10"/>
      <c r="K502" s="10"/>
      <c r="L502" s="10"/>
      <c r="M502" s="10"/>
      <c r="N502" s="10"/>
      <c r="CJ502" s="10"/>
      <c r="CK502" s="10"/>
      <c r="CL502" s="10"/>
      <c r="CM502" s="10"/>
      <c r="CN502" s="10"/>
      <c r="CO502" s="10"/>
      <c r="CP502" s="10"/>
      <c r="CQ502" s="10"/>
      <c r="CR502" s="10"/>
      <c r="CS502" s="10"/>
      <c r="CT502" s="10"/>
    </row>
    <row r="503" spans="1:98">
      <c r="A503" s="10"/>
      <c r="B503" s="10"/>
      <c r="C503" s="10"/>
      <c r="D503" s="10"/>
      <c r="E503" s="10"/>
      <c r="F503" s="10"/>
      <c r="G503" s="10"/>
      <c r="H503" s="22"/>
      <c r="I503" s="10"/>
      <c r="J503" s="10"/>
      <c r="K503" s="10"/>
      <c r="L503" s="10"/>
      <c r="M503" s="10"/>
      <c r="N503" s="10"/>
      <c r="CJ503" s="10"/>
      <c r="CK503" s="10"/>
      <c r="CL503" s="10"/>
      <c r="CM503" s="10"/>
      <c r="CN503" s="10"/>
      <c r="CO503" s="10"/>
      <c r="CP503" s="10"/>
      <c r="CQ503" s="10"/>
      <c r="CR503" s="10"/>
      <c r="CS503" s="10"/>
      <c r="CT503" s="10"/>
    </row>
    <row r="504" spans="1:98">
      <c r="A504" s="10"/>
      <c r="B504" s="10"/>
      <c r="C504" s="10"/>
      <c r="D504" s="10"/>
      <c r="E504" s="10"/>
      <c r="F504" s="10"/>
      <c r="G504" s="10"/>
      <c r="H504" s="22"/>
      <c r="I504" s="10"/>
      <c r="J504" s="10"/>
      <c r="K504" s="10"/>
      <c r="L504" s="10"/>
      <c r="M504" s="10"/>
      <c r="N504" s="10"/>
      <c r="CJ504" s="10"/>
      <c r="CK504" s="10"/>
      <c r="CL504" s="10"/>
      <c r="CM504" s="10"/>
      <c r="CN504" s="10"/>
      <c r="CO504" s="10"/>
      <c r="CP504" s="10"/>
      <c r="CQ504" s="10"/>
      <c r="CR504" s="10"/>
      <c r="CS504" s="10"/>
      <c r="CT504" s="10"/>
    </row>
    <row r="505" spans="1:98">
      <c r="A505" s="10"/>
      <c r="B505" s="10"/>
      <c r="C505" s="10"/>
      <c r="D505" s="10"/>
      <c r="E505" s="10"/>
      <c r="F505" s="10"/>
      <c r="G505" s="10"/>
      <c r="H505" s="22"/>
      <c r="I505" s="10"/>
      <c r="J505" s="10"/>
      <c r="K505" s="10"/>
      <c r="L505" s="10"/>
      <c r="M505" s="10"/>
      <c r="N505" s="10"/>
      <c r="CJ505" s="10"/>
      <c r="CK505" s="10"/>
      <c r="CL505" s="10"/>
      <c r="CM505" s="10"/>
      <c r="CN505" s="10"/>
      <c r="CO505" s="10"/>
      <c r="CP505" s="10"/>
      <c r="CQ505" s="10"/>
      <c r="CR505" s="10"/>
      <c r="CS505" s="10"/>
      <c r="CT505" s="10"/>
    </row>
    <row r="506" spans="1:98">
      <c r="A506" s="10"/>
      <c r="B506" s="10"/>
      <c r="C506" s="10"/>
      <c r="D506" s="10"/>
      <c r="E506" s="10"/>
      <c r="F506" s="10"/>
      <c r="G506" s="10"/>
      <c r="H506" s="22"/>
      <c r="I506" s="10"/>
      <c r="J506" s="10"/>
      <c r="K506" s="10"/>
      <c r="L506" s="10"/>
      <c r="M506" s="10"/>
      <c r="N506" s="10"/>
      <c r="CJ506" s="10"/>
      <c r="CK506" s="10"/>
      <c r="CL506" s="10"/>
      <c r="CM506" s="10"/>
      <c r="CN506" s="10"/>
      <c r="CO506" s="10"/>
      <c r="CP506" s="10"/>
      <c r="CQ506" s="10"/>
      <c r="CR506" s="10"/>
      <c r="CS506" s="10"/>
      <c r="CT506" s="10"/>
    </row>
    <row r="507" spans="1:98">
      <c r="A507" s="10"/>
      <c r="B507" s="10"/>
      <c r="C507" s="10"/>
      <c r="D507" s="10"/>
      <c r="E507" s="10"/>
      <c r="F507" s="10"/>
      <c r="G507" s="10"/>
      <c r="H507" s="22"/>
      <c r="I507" s="10"/>
      <c r="J507" s="10"/>
      <c r="K507" s="10"/>
      <c r="L507" s="10"/>
      <c r="M507" s="10"/>
      <c r="N507" s="10"/>
      <c r="CJ507" s="10"/>
      <c r="CK507" s="10"/>
      <c r="CL507" s="10"/>
      <c r="CM507" s="10"/>
      <c r="CN507" s="10"/>
      <c r="CO507" s="10"/>
      <c r="CP507" s="10"/>
      <c r="CQ507" s="10"/>
      <c r="CR507" s="10"/>
      <c r="CS507" s="10"/>
      <c r="CT507" s="10"/>
    </row>
    <row r="508" spans="1:98">
      <c r="A508" s="10"/>
      <c r="B508" s="10"/>
      <c r="C508" s="10"/>
      <c r="D508" s="10"/>
      <c r="E508" s="10"/>
      <c r="F508" s="10"/>
      <c r="G508" s="10"/>
      <c r="H508" s="22"/>
      <c r="I508" s="10"/>
      <c r="J508" s="10"/>
      <c r="K508" s="10"/>
      <c r="L508" s="10"/>
      <c r="M508" s="10"/>
      <c r="N508" s="10"/>
      <c r="CJ508" s="10"/>
      <c r="CK508" s="10"/>
      <c r="CL508" s="10"/>
      <c r="CM508" s="10"/>
      <c r="CN508" s="10"/>
      <c r="CO508" s="10"/>
      <c r="CP508" s="10"/>
      <c r="CQ508" s="10"/>
      <c r="CR508" s="10"/>
      <c r="CS508" s="10"/>
      <c r="CT508" s="10"/>
    </row>
    <row r="509" spans="1:98">
      <c r="A509" s="10"/>
      <c r="B509" s="10"/>
      <c r="C509" s="10"/>
      <c r="D509" s="10"/>
      <c r="E509" s="10"/>
      <c r="F509" s="10"/>
      <c r="G509" s="10"/>
      <c r="H509" s="22"/>
      <c r="I509" s="10"/>
      <c r="J509" s="10"/>
      <c r="K509" s="10"/>
      <c r="L509" s="10"/>
      <c r="M509" s="10"/>
      <c r="N509" s="10"/>
      <c r="CJ509" s="10"/>
      <c r="CK509" s="10"/>
      <c r="CL509" s="10"/>
      <c r="CM509" s="10"/>
      <c r="CN509" s="10"/>
      <c r="CO509" s="10"/>
      <c r="CP509" s="10"/>
      <c r="CQ509" s="10"/>
      <c r="CR509" s="10"/>
      <c r="CS509" s="10"/>
      <c r="CT509" s="10"/>
    </row>
    <row r="510" spans="1:98">
      <c r="A510" s="10"/>
      <c r="B510" s="10"/>
      <c r="C510" s="10"/>
      <c r="D510" s="10"/>
      <c r="E510" s="10"/>
      <c r="F510" s="10"/>
      <c r="G510" s="10"/>
      <c r="H510" s="22"/>
      <c r="I510" s="10"/>
      <c r="J510" s="10"/>
      <c r="K510" s="10"/>
      <c r="L510" s="10"/>
      <c r="M510" s="10"/>
      <c r="N510" s="10"/>
      <c r="CJ510" s="10"/>
      <c r="CK510" s="10"/>
      <c r="CL510" s="10"/>
      <c r="CM510" s="10"/>
      <c r="CN510" s="10"/>
      <c r="CO510" s="10"/>
      <c r="CP510" s="10"/>
      <c r="CQ510" s="10"/>
      <c r="CR510" s="10"/>
      <c r="CS510" s="10"/>
      <c r="CT510" s="10"/>
    </row>
    <row r="511" spans="1:98">
      <c r="A511" s="10"/>
      <c r="B511" s="10"/>
      <c r="C511" s="10"/>
      <c r="D511" s="10"/>
      <c r="E511" s="10"/>
      <c r="F511" s="10"/>
      <c r="G511" s="10"/>
      <c r="H511" s="22"/>
      <c r="I511" s="10"/>
      <c r="J511" s="10"/>
      <c r="K511" s="10"/>
      <c r="L511" s="10"/>
      <c r="M511" s="10"/>
      <c r="N511" s="10"/>
      <c r="CJ511" s="10"/>
      <c r="CK511" s="10"/>
      <c r="CL511" s="10"/>
      <c r="CM511" s="10"/>
      <c r="CN511" s="10"/>
      <c r="CO511" s="10"/>
      <c r="CP511" s="10"/>
      <c r="CQ511" s="10"/>
      <c r="CR511" s="10"/>
      <c r="CS511" s="10"/>
      <c r="CT511" s="10"/>
    </row>
    <row r="512" spans="1:98">
      <c r="A512" s="10"/>
      <c r="B512" s="10"/>
      <c r="C512" s="10"/>
      <c r="D512" s="10"/>
      <c r="E512" s="10"/>
      <c r="F512" s="10"/>
      <c r="G512" s="10"/>
      <c r="H512" s="22"/>
      <c r="I512" s="10"/>
      <c r="J512" s="10"/>
      <c r="K512" s="10"/>
      <c r="L512" s="10"/>
      <c r="M512" s="10"/>
      <c r="N512" s="10"/>
      <c r="CJ512" s="10"/>
      <c r="CK512" s="10"/>
      <c r="CL512" s="10"/>
      <c r="CM512" s="10"/>
      <c r="CN512" s="10"/>
      <c r="CO512" s="10"/>
      <c r="CP512" s="10"/>
      <c r="CQ512" s="10"/>
      <c r="CR512" s="10"/>
      <c r="CS512" s="10"/>
      <c r="CT512" s="10"/>
    </row>
    <row r="513" spans="1:98">
      <c r="A513" s="10"/>
      <c r="B513" s="10"/>
      <c r="C513" s="10"/>
      <c r="D513" s="10"/>
      <c r="E513" s="10"/>
      <c r="F513" s="10"/>
      <c r="G513" s="10"/>
      <c r="H513" s="22"/>
      <c r="I513" s="10"/>
      <c r="J513" s="10"/>
      <c r="K513" s="10"/>
      <c r="L513" s="10"/>
      <c r="M513" s="10"/>
      <c r="N513" s="10"/>
      <c r="CJ513" s="10"/>
      <c r="CK513" s="10"/>
      <c r="CL513" s="10"/>
      <c r="CM513" s="10"/>
      <c r="CN513" s="10"/>
      <c r="CO513" s="10"/>
      <c r="CP513" s="10"/>
      <c r="CQ513" s="10"/>
      <c r="CR513" s="10"/>
      <c r="CS513" s="10"/>
      <c r="CT513" s="10"/>
    </row>
    <row r="514" spans="1:98">
      <c r="A514" s="10"/>
      <c r="B514" s="10"/>
      <c r="C514" s="10"/>
      <c r="D514" s="10"/>
      <c r="E514" s="10"/>
      <c r="F514" s="10"/>
      <c r="G514" s="10"/>
      <c r="H514" s="22"/>
      <c r="I514" s="10"/>
      <c r="J514" s="10"/>
      <c r="K514" s="10"/>
      <c r="L514" s="10"/>
      <c r="M514" s="10"/>
      <c r="N514" s="10"/>
      <c r="CJ514" s="10"/>
      <c r="CK514" s="10"/>
      <c r="CL514" s="10"/>
      <c r="CM514" s="10"/>
      <c r="CN514" s="10"/>
      <c r="CO514" s="10"/>
      <c r="CP514" s="10"/>
      <c r="CQ514" s="10"/>
      <c r="CR514" s="10"/>
      <c r="CS514" s="10"/>
      <c r="CT514" s="10"/>
    </row>
    <row r="515" spans="1:98">
      <c r="A515" s="10"/>
      <c r="B515" s="10"/>
      <c r="C515" s="10"/>
      <c r="D515" s="10"/>
      <c r="E515" s="10"/>
      <c r="F515" s="10"/>
      <c r="G515" s="10"/>
      <c r="H515" s="22"/>
      <c r="I515" s="10"/>
      <c r="J515" s="10"/>
      <c r="K515" s="10"/>
      <c r="L515" s="10"/>
      <c r="M515" s="10"/>
      <c r="N515" s="10"/>
      <c r="CJ515" s="10"/>
      <c r="CK515" s="10"/>
      <c r="CL515" s="10"/>
      <c r="CM515" s="10"/>
      <c r="CN515" s="10"/>
      <c r="CO515" s="10"/>
      <c r="CP515" s="10"/>
      <c r="CQ515" s="10"/>
      <c r="CR515" s="10"/>
      <c r="CS515" s="10"/>
      <c r="CT515" s="10"/>
    </row>
    <row r="516" spans="1:98">
      <c r="A516" s="10"/>
      <c r="B516" s="10"/>
      <c r="C516" s="10"/>
      <c r="D516" s="10"/>
      <c r="E516" s="10"/>
      <c r="F516" s="10"/>
      <c r="G516" s="10"/>
      <c r="H516" s="22"/>
      <c r="I516" s="10"/>
      <c r="J516" s="10"/>
      <c r="K516" s="10"/>
      <c r="L516" s="10"/>
      <c r="M516" s="10"/>
      <c r="N516" s="10"/>
      <c r="CJ516" s="10"/>
      <c r="CK516" s="10"/>
      <c r="CL516" s="10"/>
      <c r="CM516" s="10"/>
      <c r="CN516" s="10"/>
      <c r="CO516" s="10"/>
      <c r="CP516" s="10"/>
      <c r="CQ516" s="10"/>
      <c r="CR516" s="10"/>
      <c r="CS516" s="10"/>
      <c r="CT516" s="10"/>
    </row>
    <row r="517" spans="1:98">
      <c r="A517" s="10"/>
      <c r="B517" s="10"/>
      <c r="C517" s="10"/>
      <c r="D517" s="10"/>
      <c r="E517" s="10"/>
      <c r="F517" s="10"/>
      <c r="G517" s="10"/>
      <c r="H517" s="22"/>
      <c r="I517" s="10"/>
      <c r="J517" s="10"/>
      <c r="K517" s="10"/>
      <c r="L517" s="10"/>
      <c r="M517" s="10"/>
      <c r="N517" s="10"/>
      <c r="CJ517" s="10"/>
      <c r="CK517" s="10"/>
      <c r="CL517" s="10"/>
      <c r="CM517" s="10"/>
      <c r="CN517" s="10"/>
      <c r="CO517" s="10"/>
      <c r="CP517" s="10"/>
      <c r="CQ517" s="10"/>
      <c r="CR517" s="10"/>
      <c r="CS517" s="10"/>
      <c r="CT517" s="10"/>
    </row>
    <row r="518" spans="1:98">
      <c r="A518" s="10"/>
      <c r="B518" s="10"/>
      <c r="C518" s="10"/>
      <c r="D518" s="10"/>
      <c r="E518" s="10"/>
      <c r="F518" s="10"/>
      <c r="G518" s="10"/>
      <c r="H518" s="22"/>
      <c r="I518" s="10"/>
      <c r="J518" s="10"/>
      <c r="K518" s="10"/>
      <c r="L518" s="10"/>
      <c r="M518" s="10"/>
      <c r="N518" s="10"/>
      <c r="CJ518" s="10"/>
      <c r="CK518" s="10"/>
      <c r="CL518" s="10"/>
      <c r="CM518" s="10"/>
      <c r="CN518" s="10"/>
      <c r="CO518" s="10"/>
      <c r="CP518" s="10"/>
      <c r="CQ518" s="10"/>
      <c r="CR518" s="10"/>
      <c r="CS518" s="10"/>
      <c r="CT518" s="10"/>
    </row>
    <row r="519" spans="1:98">
      <c r="A519" s="10"/>
      <c r="B519" s="10"/>
      <c r="C519" s="10"/>
      <c r="D519" s="10"/>
      <c r="E519" s="10"/>
      <c r="F519" s="10"/>
      <c r="G519" s="10"/>
      <c r="H519" s="22"/>
      <c r="I519" s="10"/>
      <c r="J519" s="10"/>
      <c r="K519" s="10"/>
      <c r="L519" s="10"/>
      <c r="M519" s="10"/>
      <c r="N519" s="10"/>
      <c r="CJ519" s="10"/>
      <c r="CK519" s="10"/>
      <c r="CL519" s="10"/>
      <c r="CM519" s="10"/>
      <c r="CN519" s="10"/>
      <c r="CO519" s="10"/>
      <c r="CP519" s="10"/>
      <c r="CQ519" s="10"/>
      <c r="CR519" s="10"/>
      <c r="CS519" s="10"/>
      <c r="CT519" s="10"/>
    </row>
    <row r="520" spans="1:98">
      <c r="A520" s="10"/>
      <c r="B520" s="10"/>
      <c r="C520" s="10"/>
      <c r="D520" s="10"/>
      <c r="E520" s="10"/>
      <c r="F520" s="10"/>
      <c r="G520" s="10"/>
      <c r="H520" s="22"/>
      <c r="I520" s="10"/>
      <c r="J520" s="10"/>
      <c r="K520" s="10"/>
      <c r="L520" s="10"/>
      <c r="M520" s="10"/>
      <c r="N520" s="10"/>
      <c r="CJ520" s="10"/>
      <c r="CK520" s="10"/>
      <c r="CL520" s="10"/>
      <c r="CM520" s="10"/>
      <c r="CN520" s="10"/>
      <c r="CO520" s="10"/>
      <c r="CP520" s="10"/>
      <c r="CQ520" s="10"/>
      <c r="CR520" s="10"/>
      <c r="CS520" s="10"/>
      <c r="CT520" s="10"/>
    </row>
    <row r="521" spans="1:98">
      <c r="A521" s="10"/>
      <c r="B521" s="10"/>
      <c r="C521" s="10"/>
      <c r="D521" s="10"/>
      <c r="E521" s="10"/>
      <c r="F521" s="10"/>
      <c r="G521" s="10"/>
      <c r="H521" s="22"/>
      <c r="I521" s="10"/>
      <c r="J521" s="10"/>
      <c r="K521" s="10"/>
      <c r="L521" s="10"/>
      <c r="M521" s="10"/>
      <c r="N521" s="10"/>
      <c r="CJ521" s="10"/>
      <c r="CK521" s="10"/>
      <c r="CL521" s="10"/>
      <c r="CM521" s="10"/>
      <c r="CN521" s="10"/>
      <c r="CO521" s="10"/>
      <c r="CP521" s="10"/>
      <c r="CQ521" s="10"/>
      <c r="CR521" s="10"/>
      <c r="CS521" s="10"/>
      <c r="CT521" s="10"/>
    </row>
    <row r="522" spans="1:98">
      <c r="A522" s="10"/>
      <c r="B522" s="10"/>
      <c r="C522" s="10"/>
      <c r="D522" s="10"/>
      <c r="E522" s="10"/>
      <c r="F522" s="10"/>
      <c r="G522" s="10"/>
      <c r="H522" s="22"/>
      <c r="I522" s="10"/>
      <c r="J522" s="10"/>
      <c r="K522" s="10"/>
      <c r="L522" s="10"/>
      <c r="M522" s="10"/>
      <c r="N522" s="10"/>
      <c r="CJ522" s="10"/>
      <c r="CK522" s="10"/>
      <c r="CL522" s="10"/>
      <c r="CM522" s="10"/>
      <c r="CN522" s="10"/>
      <c r="CO522" s="10"/>
      <c r="CP522" s="10"/>
      <c r="CQ522" s="10"/>
      <c r="CR522" s="10"/>
      <c r="CS522" s="10"/>
      <c r="CT522" s="10"/>
    </row>
    <row r="523" spans="1:98">
      <c r="A523" s="10"/>
      <c r="B523" s="10"/>
      <c r="C523" s="10"/>
      <c r="D523" s="10"/>
      <c r="E523" s="10"/>
      <c r="F523" s="10"/>
      <c r="G523" s="10"/>
      <c r="H523" s="22"/>
      <c r="I523" s="10"/>
      <c r="J523" s="10"/>
      <c r="K523" s="10"/>
      <c r="L523" s="10"/>
      <c r="M523" s="10"/>
      <c r="N523" s="10"/>
      <c r="CJ523" s="10"/>
      <c r="CK523" s="10"/>
      <c r="CL523" s="10"/>
      <c r="CM523" s="10"/>
      <c r="CN523" s="10"/>
      <c r="CO523" s="10"/>
      <c r="CP523" s="10"/>
      <c r="CQ523" s="10"/>
      <c r="CR523" s="10"/>
      <c r="CS523" s="10"/>
      <c r="CT523" s="10"/>
    </row>
    <row r="524" spans="1:98">
      <c r="A524" s="10"/>
      <c r="B524" s="10"/>
      <c r="C524" s="10"/>
      <c r="D524" s="10"/>
      <c r="E524" s="10"/>
      <c r="F524" s="10"/>
      <c r="G524" s="10"/>
      <c r="H524" s="22"/>
      <c r="I524" s="10"/>
      <c r="J524" s="10"/>
      <c r="K524" s="10"/>
      <c r="L524" s="10"/>
      <c r="M524" s="10"/>
      <c r="N524" s="10"/>
      <c r="CJ524" s="10"/>
      <c r="CK524" s="10"/>
      <c r="CL524" s="10"/>
      <c r="CM524" s="10"/>
      <c r="CN524" s="10"/>
      <c r="CO524" s="10"/>
      <c r="CP524" s="10"/>
      <c r="CQ524" s="10"/>
      <c r="CR524" s="10"/>
      <c r="CS524" s="10"/>
      <c r="CT524" s="10"/>
    </row>
    <row r="525" spans="1:98">
      <c r="A525" s="10"/>
      <c r="B525" s="10"/>
      <c r="C525" s="10"/>
      <c r="D525" s="10"/>
      <c r="E525" s="10"/>
      <c r="F525" s="10"/>
      <c r="G525" s="10"/>
      <c r="H525" s="22"/>
      <c r="I525" s="10"/>
      <c r="J525" s="10"/>
      <c r="K525" s="10"/>
      <c r="L525" s="10"/>
      <c r="M525" s="10"/>
      <c r="N525" s="10"/>
      <c r="CJ525" s="10"/>
      <c r="CK525" s="10"/>
      <c r="CL525" s="10"/>
      <c r="CM525" s="10"/>
      <c r="CN525" s="10"/>
      <c r="CO525" s="10"/>
      <c r="CP525" s="10"/>
      <c r="CQ525" s="10"/>
      <c r="CR525" s="10"/>
      <c r="CS525" s="10"/>
      <c r="CT525" s="10"/>
    </row>
    <row r="526" spans="1:98">
      <c r="A526" s="10"/>
      <c r="B526" s="10"/>
      <c r="C526" s="10"/>
      <c r="D526" s="10"/>
      <c r="E526" s="10"/>
      <c r="F526" s="10"/>
      <c r="G526" s="10"/>
      <c r="H526" s="22"/>
      <c r="I526" s="10"/>
      <c r="J526" s="10"/>
      <c r="K526" s="10"/>
      <c r="L526" s="10"/>
      <c r="M526" s="10"/>
      <c r="N526" s="10"/>
      <c r="CJ526" s="10"/>
      <c r="CK526" s="10"/>
      <c r="CL526" s="10"/>
      <c r="CM526" s="10"/>
      <c r="CN526" s="10"/>
      <c r="CO526" s="10"/>
      <c r="CP526" s="10"/>
      <c r="CQ526" s="10"/>
      <c r="CR526" s="10"/>
      <c r="CS526" s="10"/>
      <c r="CT526" s="10"/>
    </row>
    <row r="527" spans="1:98">
      <c r="A527" s="10"/>
      <c r="B527" s="10"/>
      <c r="C527" s="10"/>
      <c r="D527" s="10"/>
      <c r="E527" s="10"/>
      <c r="F527" s="10"/>
      <c r="G527" s="10"/>
      <c r="H527" s="22"/>
      <c r="I527" s="10"/>
      <c r="J527" s="10"/>
      <c r="K527" s="10"/>
      <c r="L527" s="10"/>
      <c r="M527" s="10"/>
      <c r="N527" s="10"/>
      <c r="CJ527" s="10"/>
      <c r="CK527" s="10"/>
      <c r="CL527" s="10"/>
      <c r="CM527" s="10"/>
      <c r="CN527" s="10"/>
      <c r="CO527" s="10"/>
      <c r="CP527" s="10"/>
      <c r="CQ527" s="10"/>
      <c r="CR527" s="10"/>
      <c r="CS527" s="10"/>
      <c r="CT527" s="10"/>
    </row>
    <row r="528" spans="1:98">
      <c r="A528" s="10"/>
      <c r="B528" s="10"/>
      <c r="C528" s="10"/>
      <c r="D528" s="10"/>
      <c r="E528" s="10"/>
      <c r="F528" s="10"/>
      <c r="G528" s="10"/>
      <c r="H528" s="22"/>
      <c r="I528" s="10"/>
      <c r="J528" s="10"/>
      <c r="K528" s="10"/>
      <c r="L528" s="10"/>
      <c r="M528" s="10"/>
      <c r="N528" s="10"/>
      <c r="CJ528" s="10"/>
      <c r="CK528" s="10"/>
      <c r="CL528" s="10"/>
      <c r="CM528" s="10"/>
      <c r="CN528" s="10"/>
      <c r="CO528" s="10"/>
      <c r="CP528" s="10"/>
      <c r="CQ528" s="10"/>
      <c r="CR528" s="10"/>
      <c r="CS528" s="10"/>
      <c r="CT528" s="10"/>
    </row>
    <row r="529" spans="1:98">
      <c r="A529" s="10"/>
      <c r="B529" s="10"/>
      <c r="C529" s="10"/>
      <c r="D529" s="10"/>
      <c r="E529" s="10"/>
      <c r="F529" s="10"/>
      <c r="G529" s="10"/>
      <c r="H529" s="22"/>
      <c r="I529" s="10"/>
      <c r="J529" s="10"/>
      <c r="K529" s="10"/>
      <c r="L529" s="10"/>
      <c r="M529" s="10"/>
      <c r="N529" s="10"/>
      <c r="CJ529" s="10"/>
      <c r="CK529" s="10"/>
      <c r="CL529" s="10"/>
      <c r="CM529" s="10"/>
      <c r="CN529" s="10"/>
      <c r="CO529" s="10"/>
      <c r="CP529" s="10"/>
      <c r="CQ529" s="10"/>
      <c r="CR529" s="10"/>
      <c r="CS529" s="10"/>
      <c r="CT529" s="10"/>
    </row>
    <row r="530" spans="1:98">
      <c r="A530" s="10"/>
      <c r="B530" s="10"/>
      <c r="C530" s="10"/>
      <c r="D530" s="10"/>
      <c r="E530" s="10"/>
      <c r="F530" s="10"/>
      <c r="G530" s="10"/>
      <c r="H530" s="22"/>
      <c r="I530" s="10"/>
      <c r="J530" s="10"/>
      <c r="K530" s="10"/>
      <c r="L530" s="10"/>
      <c r="M530" s="10"/>
      <c r="N530" s="10"/>
      <c r="CJ530" s="10"/>
      <c r="CK530" s="10"/>
      <c r="CL530" s="10"/>
      <c r="CM530" s="10"/>
      <c r="CN530" s="10"/>
      <c r="CO530" s="10"/>
      <c r="CP530" s="10"/>
      <c r="CQ530" s="10"/>
      <c r="CR530" s="10"/>
      <c r="CS530" s="10"/>
      <c r="CT530" s="10"/>
    </row>
    <row r="531" spans="1:98">
      <c r="A531" s="10"/>
      <c r="B531" s="10"/>
      <c r="C531" s="10"/>
      <c r="D531" s="10"/>
      <c r="E531" s="10"/>
      <c r="F531" s="10"/>
      <c r="G531" s="10"/>
      <c r="H531" s="22"/>
      <c r="I531" s="10"/>
      <c r="J531" s="10"/>
      <c r="K531" s="10"/>
      <c r="L531" s="10"/>
      <c r="M531" s="10"/>
      <c r="N531" s="10"/>
      <c r="CJ531" s="10"/>
      <c r="CK531" s="10"/>
      <c r="CL531" s="10"/>
      <c r="CM531" s="10"/>
      <c r="CN531" s="10"/>
      <c r="CO531" s="10"/>
      <c r="CP531" s="10"/>
      <c r="CQ531" s="10"/>
      <c r="CR531" s="10"/>
      <c r="CS531" s="10"/>
      <c r="CT531" s="10"/>
    </row>
    <row r="532" spans="1:98">
      <c r="A532" s="10"/>
      <c r="B532" s="10"/>
      <c r="C532" s="10"/>
      <c r="D532" s="10"/>
      <c r="E532" s="10"/>
      <c r="F532" s="10"/>
      <c r="G532" s="10"/>
      <c r="H532" s="22"/>
      <c r="I532" s="10"/>
      <c r="J532" s="10"/>
      <c r="K532" s="10"/>
      <c r="L532" s="10"/>
      <c r="M532" s="10"/>
      <c r="N532" s="10"/>
      <c r="CJ532" s="10"/>
      <c r="CK532" s="10"/>
      <c r="CL532" s="10"/>
      <c r="CM532" s="10"/>
      <c r="CN532" s="10"/>
      <c r="CO532" s="10"/>
      <c r="CP532" s="10"/>
      <c r="CQ532" s="10"/>
      <c r="CR532" s="10"/>
      <c r="CS532" s="10"/>
      <c r="CT532" s="10"/>
    </row>
    <row r="533" spans="1:98">
      <c r="A533" s="10"/>
      <c r="B533" s="10"/>
      <c r="C533" s="10"/>
      <c r="D533" s="10"/>
      <c r="E533" s="10"/>
      <c r="F533" s="10"/>
      <c r="G533" s="10"/>
      <c r="H533" s="22"/>
      <c r="I533" s="10"/>
      <c r="J533" s="10"/>
      <c r="K533" s="10"/>
      <c r="L533" s="10"/>
      <c r="M533" s="10"/>
      <c r="N533" s="10"/>
      <c r="CJ533" s="10"/>
      <c r="CK533" s="10"/>
      <c r="CL533" s="10"/>
      <c r="CM533" s="10"/>
      <c r="CN533" s="10"/>
      <c r="CO533" s="10"/>
      <c r="CP533" s="10"/>
      <c r="CQ533" s="10"/>
      <c r="CR533" s="10"/>
      <c r="CS533" s="10"/>
      <c r="CT533" s="10"/>
    </row>
    <row r="534" spans="1:98">
      <c r="A534" s="10"/>
      <c r="B534" s="10"/>
      <c r="C534" s="10"/>
      <c r="D534" s="10"/>
      <c r="E534" s="10"/>
      <c r="F534" s="10"/>
      <c r="G534" s="10"/>
      <c r="H534" s="22"/>
      <c r="I534" s="10"/>
      <c r="J534" s="10"/>
      <c r="K534" s="10"/>
      <c r="L534" s="10"/>
      <c r="M534" s="10"/>
      <c r="N534" s="10"/>
      <c r="CJ534" s="10"/>
      <c r="CK534" s="10"/>
      <c r="CL534" s="10"/>
      <c r="CM534" s="10"/>
      <c r="CN534" s="10"/>
      <c r="CO534" s="10"/>
      <c r="CP534" s="10"/>
      <c r="CQ534" s="10"/>
      <c r="CR534" s="10"/>
      <c r="CS534" s="10"/>
      <c r="CT534" s="10"/>
    </row>
    <row r="535" spans="1:98">
      <c r="A535" s="10"/>
      <c r="B535" s="10"/>
      <c r="C535" s="10"/>
      <c r="D535" s="10"/>
      <c r="E535" s="10"/>
      <c r="F535" s="10"/>
      <c r="G535" s="10"/>
      <c r="H535" s="22"/>
      <c r="I535" s="10"/>
      <c r="J535" s="10"/>
      <c r="K535" s="10"/>
      <c r="L535" s="10"/>
      <c r="M535" s="10"/>
      <c r="N535" s="10"/>
      <c r="CJ535" s="10"/>
      <c r="CK535" s="10"/>
      <c r="CL535" s="10"/>
      <c r="CM535" s="10"/>
      <c r="CN535" s="10"/>
      <c r="CO535" s="10"/>
      <c r="CP535" s="10"/>
      <c r="CQ535" s="10"/>
      <c r="CR535" s="10"/>
      <c r="CS535" s="10"/>
      <c r="CT535" s="10"/>
    </row>
    <row r="536" spans="1:98">
      <c r="A536" s="10"/>
      <c r="B536" s="10"/>
      <c r="C536" s="10"/>
      <c r="D536" s="10"/>
      <c r="E536" s="10"/>
      <c r="F536" s="10"/>
      <c r="G536" s="10"/>
      <c r="H536" s="22"/>
      <c r="I536" s="10"/>
      <c r="J536" s="10"/>
      <c r="K536" s="10"/>
      <c r="L536" s="10"/>
      <c r="M536" s="10"/>
      <c r="N536" s="10"/>
      <c r="CJ536" s="10"/>
      <c r="CK536" s="10"/>
      <c r="CL536" s="10"/>
      <c r="CM536" s="10"/>
      <c r="CN536" s="10"/>
      <c r="CO536" s="10"/>
      <c r="CP536" s="10"/>
      <c r="CQ536" s="10"/>
      <c r="CR536" s="10"/>
      <c r="CS536" s="10"/>
      <c r="CT536" s="10"/>
    </row>
    <row r="537" spans="1:98">
      <c r="A537" s="10"/>
      <c r="B537" s="10"/>
      <c r="C537" s="10"/>
      <c r="D537" s="10"/>
      <c r="E537" s="10"/>
      <c r="F537" s="10"/>
      <c r="G537" s="10"/>
      <c r="H537" s="22"/>
      <c r="I537" s="10"/>
      <c r="J537" s="10"/>
      <c r="K537" s="10"/>
      <c r="L537" s="10"/>
      <c r="M537" s="10"/>
      <c r="N537" s="10"/>
      <c r="CJ537" s="10"/>
      <c r="CK537" s="10"/>
      <c r="CL537" s="10"/>
      <c r="CM537" s="10"/>
      <c r="CN537" s="10"/>
      <c r="CO537" s="10"/>
      <c r="CP537" s="10"/>
      <c r="CQ537" s="10"/>
      <c r="CR537" s="10"/>
      <c r="CS537" s="10"/>
      <c r="CT537" s="10"/>
    </row>
    <row r="538" spans="1:98">
      <c r="A538" s="10"/>
      <c r="B538" s="10"/>
      <c r="C538" s="10"/>
      <c r="D538" s="10"/>
      <c r="E538" s="10"/>
      <c r="F538" s="10"/>
      <c r="G538" s="10"/>
      <c r="H538" s="22"/>
      <c r="I538" s="10"/>
      <c r="J538" s="10"/>
      <c r="K538" s="10"/>
      <c r="L538" s="10"/>
      <c r="M538" s="10"/>
      <c r="N538" s="10"/>
      <c r="CJ538" s="10"/>
      <c r="CK538" s="10"/>
      <c r="CL538" s="10"/>
      <c r="CM538" s="10"/>
      <c r="CN538" s="10"/>
      <c r="CO538" s="10"/>
      <c r="CP538" s="10"/>
      <c r="CQ538" s="10"/>
      <c r="CR538" s="10"/>
      <c r="CS538" s="10"/>
      <c r="CT538" s="10"/>
    </row>
    <row r="539" spans="1:98">
      <c r="A539" s="10"/>
      <c r="B539" s="10"/>
      <c r="C539" s="10"/>
      <c r="D539" s="10"/>
      <c r="E539" s="10"/>
      <c r="F539" s="10"/>
      <c r="G539" s="10"/>
      <c r="H539" s="22"/>
      <c r="I539" s="10"/>
      <c r="J539" s="10"/>
      <c r="K539" s="10"/>
      <c r="L539" s="10"/>
      <c r="M539" s="10"/>
      <c r="N539" s="10"/>
      <c r="CJ539" s="10"/>
      <c r="CK539" s="10"/>
      <c r="CL539" s="10"/>
      <c r="CM539" s="10"/>
      <c r="CN539" s="10"/>
      <c r="CO539" s="10"/>
      <c r="CP539" s="10"/>
      <c r="CQ539" s="10"/>
      <c r="CR539" s="10"/>
      <c r="CS539" s="10"/>
      <c r="CT539" s="10"/>
    </row>
    <row r="540" spans="1:98">
      <c r="A540" s="10"/>
      <c r="B540" s="10"/>
      <c r="C540" s="10"/>
      <c r="D540" s="10"/>
      <c r="E540" s="10"/>
      <c r="F540" s="10"/>
      <c r="G540" s="10"/>
      <c r="H540" s="22"/>
      <c r="I540" s="10"/>
      <c r="J540" s="10"/>
      <c r="K540" s="10"/>
      <c r="L540" s="10"/>
      <c r="M540" s="10"/>
      <c r="N540" s="10"/>
      <c r="CJ540" s="10"/>
      <c r="CK540" s="10"/>
      <c r="CL540" s="10"/>
      <c r="CM540" s="10"/>
      <c r="CN540" s="10"/>
      <c r="CO540" s="10"/>
      <c r="CP540" s="10"/>
      <c r="CQ540" s="10"/>
      <c r="CR540" s="10"/>
      <c r="CS540" s="10"/>
      <c r="CT540" s="10"/>
    </row>
    <row r="541" spans="1:98">
      <c r="A541" s="10"/>
      <c r="B541" s="10"/>
      <c r="C541" s="10"/>
      <c r="D541" s="10"/>
      <c r="E541" s="10"/>
      <c r="F541" s="10"/>
      <c r="G541" s="10"/>
      <c r="H541" s="22"/>
      <c r="I541" s="10"/>
      <c r="J541" s="10"/>
      <c r="K541" s="10"/>
      <c r="L541" s="10"/>
      <c r="M541" s="10"/>
      <c r="N541" s="10"/>
      <c r="CJ541" s="10"/>
      <c r="CK541" s="10"/>
      <c r="CL541" s="10"/>
      <c r="CM541" s="10"/>
      <c r="CN541" s="10"/>
      <c r="CO541" s="10"/>
      <c r="CP541" s="10"/>
      <c r="CQ541" s="10"/>
      <c r="CR541" s="10"/>
      <c r="CS541" s="10"/>
      <c r="CT541" s="10"/>
    </row>
    <row r="542" spans="1:98">
      <c r="A542" s="10"/>
      <c r="B542" s="10"/>
      <c r="C542" s="10"/>
      <c r="D542" s="10"/>
      <c r="E542" s="10"/>
      <c r="F542" s="10"/>
      <c r="G542" s="10"/>
      <c r="H542" s="22"/>
      <c r="I542" s="10"/>
      <c r="J542" s="10"/>
      <c r="K542" s="10"/>
      <c r="L542" s="10"/>
      <c r="M542" s="10"/>
      <c r="N542" s="10"/>
      <c r="CJ542" s="10"/>
      <c r="CK542" s="10"/>
      <c r="CL542" s="10"/>
      <c r="CM542" s="10"/>
      <c r="CN542" s="10"/>
      <c r="CO542" s="10"/>
      <c r="CP542" s="10"/>
      <c r="CQ542" s="10"/>
      <c r="CR542" s="10"/>
      <c r="CS542" s="10"/>
      <c r="CT542" s="10"/>
    </row>
    <row r="543" spans="1:98">
      <c r="A543" s="10"/>
      <c r="B543" s="10"/>
      <c r="C543" s="10"/>
      <c r="D543" s="10"/>
      <c r="E543" s="10"/>
      <c r="F543" s="10"/>
      <c r="G543" s="10"/>
      <c r="H543" s="22"/>
      <c r="I543" s="10"/>
      <c r="J543" s="10"/>
      <c r="K543" s="10"/>
      <c r="L543" s="10"/>
      <c r="M543" s="10"/>
      <c r="N543" s="10"/>
      <c r="CJ543" s="10"/>
      <c r="CK543" s="10"/>
      <c r="CL543" s="10"/>
      <c r="CM543" s="10"/>
      <c r="CN543" s="10"/>
      <c r="CO543" s="10"/>
      <c r="CP543" s="10"/>
      <c r="CQ543" s="10"/>
      <c r="CR543" s="10"/>
      <c r="CS543" s="10"/>
      <c r="CT543" s="10"/>
    </row>
    <row r="544" spans="1:98">
      <c r="A544" s="10"/>
      <c r="B544" s="10"/>
      <c r="C544" s="10"/>
      <c r="D544" s="10"/>
      <c r="E544" s="10"/>
      <c r="F544" s="10"/>
      <c r="G544" s="10"/>
      <c r="H544" s="22"/>
      <c r="I544" s="10"/>
      <c r="J544" s="10"/>
      <c r="K544" s="10"/>
      <c r="L544" s="10"/>
      <c r="M544" s="10"/>
      <c r="N544" s="10"/>
      <c r="CJ544" s="10"/>
      <c r="CK544" s="10"/>
      <c r="CL544" s="10"/>
      <c r="CM544" s="10"/>
      <c r="CN544" s="10"/>
      <c r="CO544" s="10"/>
      <c r="CP544" s="10"/>
      <c r="CQ544" s="10"/>
      <c r="CR544" s="10"/>
      <c r="CS544" s="10"/>
      <c r="CT544" s="10"/>
    </row>
    <row r="545" spans="1:98">
      <c r="A545" s="10"/>
      <c r="B545" s="10"/>
      <c r="C545" s="10"/>
      <c r="D545" s="10"/>
      <c r="E545" s="10"/>
      <c r="F545" s="10"/>
      <c r="G545" s="10"/>
      <c r="H545" s="22"/>
      <c r="I545" s="10"/>
      <c r="J545" s="10"/>
      <c r="K545" s="10"/>
      <c r="L545" s="10"/>
      <c r="M545" s="10"/>
      <c r="N545" s="10"/>
      <c r="CJ545" s="10"/>
      <c r="CK545" s="10"/>
      <c r="CL545" s="10"/>
      <c r="CM545" s="10"/>
      <c r="CN545" s="10"/>
      <c r="CO545" s="10"/>
      <c r="CP545" s="10"/>
      <c r="CQ545" s="10"/>
      <c r="CR545" s="10"/>
      <c r="CS545" s="10"/>
      <c r="CT545" s="10"/>
    </row>
    <row r="546" spans="1:98">
      <c r="A546" s="10"/>
      <c r="B546" s="10"/>
      <c r="C546" s="10"/>
      <c r="D546" s="10"/>
      <c r="E546" s="10"/>
      <c r="F546" s="10"/>
      <c r="G546" s="10"/>
      <c r="H546" s="22"/>
      <c r="I546" s="10"/>
      <c r="J546" s="10"/>
      <c r="K546" s="10"/>
      <c r="L546" s="10"/>
      <c r="M546" s="10"/>
      <c r="N546" s="10"/>
      <c r="CJ546" s="10"/>
      <c r="CK546" s="10"/>
      <c r="CL546" s="10"/>
      <c r="CM546" s="10"/>
      <c r="CN546" s="10"/>
      <c r="CO546" s="10"/>
      <c r="CP546" s="10"/>
      <c r="CQ546" s="10"/>
      <c r="CR546" s="10"/>
      <c r="CS546" s="10"/>
      <c r="CT546" s="10"/>
    </row>
    <row r="547" spans="1:98">
      <c r="A547" s="10"/>
      <c r="B547" s="10"/>
      <c r="C547" s="10"/>
      <c r="D547" s="10"/>
      <c r="E547" s="10"/>
      <c r="F547" s="10"/>
      <c r="G547" s="10"/>
      <c r="H547" s="22"/>
      <c r="I547" s="10"/>
      <c r="J547" s="10"/>
      <c r="K547" s="10"/>
      <c r="L547" s="10"/>
      <c r="M547" s="10"/>
      <c r="N547" s="10"/>
      <c r="CJ547" s="10"/>
      <c r="CK547" s="10"/>
      <c r="CL547" s="10"/>
      <c r="CM547" s="10"/>
      <c r="CN547" s="10"/>
      <c r="CO547" s="10"/>
      <c r="CP547" s="10"/>
      <c r="CQ547" s="10"/>
      <c r="CR547" s="10"/>
      <c r="CS547" s="10"/>
      <c r="CT547" s="10"/>
    </row>
    <row r="548" spans="1:98">
      <c r="A548" s="10"/>
      <c r="B548" s="10"/>
      <c r="C548" s="10"/>
      <c r="D548" s="10"/>
      <c r="E548" s="10"/>
      <c r="F548" s="10"/>
      <c r="G548" s="10"/>
      <c r="H548" s="22"/>
      <c r="I548" s="10"/>
      <c r="J548" s="10"/>
      <c r="K548" s="10"/>
      <c r="L548" s="10"/>
      <c r="M548" s="10"/>
      <c r="N548" s="10"/>
      <c r="CJ548" s="10"/>
      <c r="CK548" s="10"/>
      <c r="CL548" s="10"/>
      <c r="CM548" s="10"/>
      <c r="CN548" s="10"/>
      <c r="CO548" s="10"/>
      <c r="CP548" s="10"/>
      <c r="CQ548" s="10"/>
      <c r="CR548" s="10"/>
      <c r="CS548" s="10"/>
      <c r="CT548" s="10"/>
    </row>
    <row r="549" spans="1:98">
      <c r="A549" s="10"/>
      <c r="B549" s="10"/>
      <c r="C549" s="10"/>
      <c r="D549" s="10"/>
      <c r="E549" s="10"/>
      <c r="F549" s="10"/>
      <c r="G549" s="10"/>
      <c r="H549" s="22"/>
      <c r="I549" s="10"/>
      <c r="J549" s="10"/>
      <c r="K549" s="10"/>
      <c r="L549" s="10"/>
      <c r="M549" s="10"/>
      <c r="N549" s="10"/>
      <c r="CJ549" s="10"/>
      <c r="CK549" s="10"/>
      <c r="CL549" s="10"/>
      <c r="CM549" s="10"/>
      <c r="CN549" s="10"/>
      <c r="CO549" s="10"/>
      <c r="CP549" s="10"/>
      <c r="CQ549" s="10"/>
      <c r="CR549" s="10"/>
      <c r="CS549" s="10"/>
      <c r="CT549" s="10"/>
    </row>
    <row r="550" spans="1:98">
      <c r="A550" s="10"/>
      <c r="B550" s="10"/>
      <c r="C550" s="10"/>
      <c r="D550" s="10"/>
      <c r="E550" s="10"/>
      <c r="F550" s="10"/>
      <c r="G550" s="10"/>
      <c r="H550" s="22"/>
      <c r="I550" s="10"/>
      <c r="J550" s="10"/>
      <c r="K550" s="10"/>
      <c r="L550" s="10"/>
      <c r="M550" s="10"/>
      <c r="N550" s="10"/>
      <c r="CJ550" s="10"/>
      <c r="CK550" s="10"/>
      <c r="CL550" s="10"/>
      <c r="CM550" s="10"/>
      <c r="CN550" s="10"/>
      <c r="CO550" s="10"/>
      <c r="CP550" s="10"/>
      <c r="CQ550" s="10"/>
      <c r="CR550" s="10"/>
      <c r="CS550" s="10"/>
      <c r="CT550" s="10"/>
    </row>
    <row r="551" spans="1:98">
      <c r="A551" s="10"/>
      <c r="B551" s="10"/>
      <c r="C551" s="10"/>
      <c r="D551" s="10"/>
      <c r="E551" s="10"/>
      <c r="F551" s="10"/>
      <c r="G551" s="10"/>
      <c r="H551" s="22"/>
      <c r="I551" s="10"/>
      <c r="J551" s="10"/>
      <c r="K551" s="10"/>
      <c r="L551" s="10"/>
      <c r="M551" s="10"/>
      <c r="N551" s="10"/>
      <c r="CJ551" s="10"/>
      <c r="CK551" s="10"/>
      <c r="CL551" s="10"/>
      <c r="CM551" s="10"/>
      <c r="CN551" s="10"/>
      <c r="CO551" s="10"/>
      <c r="CP551" s="10"/>
      <c r="CQ551" s="10"/>
      <c r="CR551" s="10"/>
      <c r="CS551" s="10"/>
      <c r="CT551" s="10"/>
    </row>
    <row r="552" spans="1:98">
      <c r="A552" s="10"/>
      <c r="B552" s="10"/>
      <c r="C552" s="10"/>
      <c r="D552" s="10"/>
      <c r="E552" s="10"/>
      <c r="F552" s="10"/>
      <c r="G552" s="10"/>
      <c r="H552" s="22"/>
      <c r="I552" s="10"/>
      <c r="J552" s="10"/>
      <c r="K552" s="10"/>
      <c r="L552" s="10"/>
      <c r="M552" s="10"/>
      <c r="N552" s="10"/>
      <c r="CJ552" s="10"/>
      <c r="CK552" s="10"/>
      <c r="CL552" s="10"/>
      <c r="CM552" s="10"/>
      <c r="CN552" s="10"/>
      <c r="CO552" s="10"/>
      <c r="CP552" s="10"/>
      <c r="CQ552" s="10"/>
      <c r="CR552" s="10"/>
      <c r="CS552" s="10"/>
      <c r="CT552" s="10"/>
    </row>
    <row r="553" spans="1:98">
      <c r="A553" s="10"/>
      <c r="B553" s="10"/>
      <c r="C553" s="10"/>
      <c r="D553" s="10"/>
      <c r="E553" s="10"/>
      <c r="F553" s="10"/>
      <c r="G553" s="10"/>
      <c r="H553" s="22"/>
      <c r="I553" s="10"/>
      <c r="J553" s="10"/>
      <c r="K553" s="10"/>
      <c r="L553" s="10"/>
      <c r="M553" s="10"/>
      <c r="N553" s="10"/>
      <c r="CJ553" s="10"/>
      <c r="CK553" s="10"/>
      <c r="CL553" s="10"/>
      <c r="CM553" s="10"/>
      <c r="CN553" s="10"/>
      <c r="CO553" s="10"/>
      <c r="CP553" s="10"/>
      <c r="CQ553" s="10"/>
      <c r="CR553" s="10"/>
      <c r="CS553" s="10"/>
      <c r="CT553" s="10"/>
    </row>
    <row r="554" spans="1:98">
      <c r="A554" s="10"/>
      <c r="B554" s="10"/>
      <c r="C554" s="10"/>
      <c r="D554" s="10"/>
      <c r="E554" s="10"/>
      <c r="F554" s="10"/>
      <c r="G554" s="10"/>
      <c r="H554" s="22"/>
      <c r="I554" s="10"/>
      <c r="J554" s="10"/>
      <c r="K554" s="10"/>
      <c r="L554" s="10"/>
      <c r="M554" s="10"/>
      <c r="N554" s="10"/>
      <c r="CJ554" s="10"/>
      <c r="CK554" s="10"/>
      <c r="CL554" s="10"/>
      <c r="CM554" s="10"/>
      <c r="CN554" s="10"/>
      <c r="CO554" s="10"/>
      <c r="CP554" s="10"/>
      <c r="CQ554" s="10"/>
      <c r="CR554" s="10"/>
      <c r="CS554" s="10"/>
      <c r="CT554" s="10"/>
    </row>
    <row r="555" spans="1:98">
      <c r="A555" s="10"/>
      <c r="B555" s="10"/>
      <c r="C555" s="10"/>
      <c r="D555" s="10"/>
      <c r="E555" s="10"/>
      <c r="F555" s="10"/>
      <c r="G555" s="10"/>
      <c r="H555" s="22"/>
      <c r="I555" s="10"/>
      <c r="J555" s="10"/>
      <c r="K555" s="10"/>
      <c r="L555" s="10"/>
      <c r="M555" s="10"/>
      <c r="N555" s="10"/>
      <c r="CJ555" s="10"/>
      <c r="CK555" s="10"/>
      <c r="CL555" s="10"/>
      <c r="CM555" s="10"/>
      <c r="CN555" s="10"/>
      <c r="CO555" s="10"/>
      <c r="CP555" s="10"/>
      <c r="CQ555" s="10"/>
      <c r="CR555" s="10"/>
      <c r="CS555" s="10"/>
      <c r="CT555" s="10"/>
    </row>
    <row r="556" spans="1:98">
      <c r="A556" s="10"/>
      <c r="B556" s="10"/>
      <c r="C556" s="10"/>
      <c r="D556" s="10"/>
      <c r="E556" s="10"/>
      <c r="F556" s="10"/>
      <c r="G556" s="10"/>
      <c r="H556" s="22"/>
      <c r="I556" s="10"/>
      <c r="J556" s="10"/>
      <c r="K556" s="10"/>
      <c r="L556" s="10"/>
      <c r="M556" s="10"/>
      <c r="N556" s="10"/>
      <c r="CJ556" s="10"/>
      <c r="CK556" s="10"/>
      <c r="CL556" s="10"/>
      <c r="CM556" s="10"/>
      <c r="CN556" s="10"/>
      <c r="CO556" s="10"/>
      <c r="CP556" s="10"/>
      <c r="CQ556" s="10"/>
      <c r="CR556" s="10"/>
      <c r="CS556" s="10"/>
      <c r="CT556" s="10"/>
    </row>
    <row r="557" spans="1:98">
      <c r="A557" s="10"/>
      <c r="B557" s="10"/>
      <c r="C557" s="10"/>
      <c r="D557" s="10"/>
      <c r="E557" s="10"/>
      <c r="F557" s="10"/>
      <c r="G557" s="10"/>
      <c r="H557" s="22"/>
      <c r="I557" s="10"/>
      <c r="J557" s="10"/>
      <c r="K557" s="10"/>
      <c r="L557" s="10"/>
      <c r="M557" s="10"/>
      <c r="N557" s="10"/>
      <c r="CJ557" s="10"/>
      <c r="CK557" s="10"/>
      <c r="CL557" s="10"/>
      <c r="CM557" s="10"/>
      <c r="CN557" s="10"/>
      <c r="CO557" s="10"/>
      <c r="CP557" s="10"/>
      <c r="CQ557" s="10"/>
      <c r="CR557" s="10"/>
      <c r="CS557" s="10"/>
      <c r="CT557" s="10"/>
    </row>
    <row r="558" spans="1:98">
      <c r="A558" s="10"/>
      <c r="B558" s="10"/>
      <c r="C558" s="10"/>
      <c r="D558" s="10"/>
      <c r="E558" s="10"/>
      <c r="F558" s="10"/>
      <c r="G558" s="10"/>
      <c r="H558" s="22"/>
      <c r="I558" s="10"/>
      <c r="J558" s="10"/>
      <c r="K558" s="10"/>
      <c r="L558" s="10"/>
      <c r="M558" s="10"/>
      <c r="N558" s="10"/>
      <c r="CJ558" s="10"/>
      <c r="CK558" s="10"/>
      <c r="CL558" s="10"/>
      <c r="CM558" s="10"/>
      <c r="CN558" s="10"/>
      <c r="CO558" s="10"/>
      <c r="CP558" s="10"/>
      <c r="CQ558" s="10"/>
      <c r="CR558" s="10"/>
      <c r="CS558" s="10"/>
      <c r="CT558" s="10"/>
    </row>
    <row r="559" spans="1:98">
      <c r="A559" s="10"/>
      <c r="B559" s="10"/>
      <c r="C559" s="10"/>
      <c r="D559" s="10"/>
      <c r="E559" s="10"/>
      <c r="F559" s="10"/>
      <c r="G559" s="10"/>
      <c r="H559" s="22"/>
      <c r="I559" s="10"/>
      <c r="J559" s="10"/>
      <c r="K559" s="10"/>
      <c r="L559" s="10"/>
      <c r="M559" s="10"/>
      <c r="N559" s="10"/>
      <c r="CJ559" s="10"/>
      <c r="CK559" s="10"/>
      <c r="CL559" s="10"/>
      <c r="CM559" s="10"/>
      <c r="CN559" s="10"/>
      <c r="CO559" s="10"/>
      <c r="CP559" s="10"/>
      <c r="CQ559" s="10"/>
      <c r="CR559" s="10"/>
      <c r="CS559" s="10"/>
      <c r="CT559" s="10"/>
    </row>
    <row r="560" spans="1:98">
      <c r="A560" s="10"/>
      <c r="B560" s="10"/>
      <c r="C560" s="10"/>
      <c r="D560" s="10"/>
      <c r="E560" s="10"/>
      <c r="F560" s="10"/>
      <c r="G560" s="10"/>
      <c r="H560" s="22"/>
      <c r="I560" s="10"/>
      <c r="J560" s="10"/>
      <c r="K560" s="10"/>
      <c r="L560" s="10"/>
      <c r="M560" s="10"/>
      <c r="N560" s="10"/>
      <c r="CJ560" s="10"/>
      <c r="CK560" s="10"/>
      <c r="CL560" s="10"/>
      <c r="CM560" s="10"/>
      <c r="CN560" s="10"/>
      <c r="CO560" s="10"/>
      <c r="CP560" s="10"/>
      <c r="CQ560" s="10"/>
      <c r="CR560" s="10"/>
      <c r="CS560" s="10"/>
      <c r="CT560" s="10"/>
    </row>
    <row r="561" spans="1:98">
      <c r="A561" s="10"/>
      <c r="B561" s="10"/>
      <c r="C561" s="10"/>
      <c r="D561" s="10"/>
      <c r="E561" s="10"/>
      <c r="F561" s="10"/>
      <c r="G561" s="10"/>
      <c r="H561" s="22"/>
      <c r="I561" s="10"/>
      <c r="J561" s="10"/>
      <c r="K561" s="10"/>
      <c r="L561" s="10"/>
      <c r="M561" s="10"/>
      <c r="N561" s="10"/>
      <c r="CJ561" s="10"/>
      <c r="CK561" s="10"/>
      <c r="CL561" s="10"/>
      <c r="CM561" s="10"/>
      <c r="CN561" s="10"/>
      <c r="CO561" s="10"/>
      <c r="CP561" s="10"/>
      <c r="CQ561" s="10"/>
      <c r="CR561" s="10"/>
      <c r="CS561" s="10"/>
      <c r="CT561" s="10"/>
    </row>
    <row r="562" spans="1:98">
      <c r="A562" s="10"/>
      <c r="B562" s="10"/>
      <c r="C562" s="10"/>
      <c r="D562" s="10"/>
      <c r="E562" s="10"/>
      <c r="F562" s="10"/>
      <c r="G562" s="10"/>
      <c r="H562" s="22"/>
      <c r="I562" s="10"/>
      <c r="J562" s="10"/>
      <c r="K562" s="10"/>
      <c r="L562" s="10"/>
      <c r="M562" s="10"/>
      <c r="N562" s="10"/>
      <c r="CJ562" s="10"/>
      <c r="CK562" s="10"/>
      <c r="CL562" s="10"/>
      <c r="CM562" s="10"/>
      <c r="CN562" s="10"/>
      <c r="CO562" s="10"/>
      <c r="CP562" s="10"/>
      <c r="CQ562" s="10"/>
      <c r="CR562" s="10"/>
      <c r="CS562" s="10"/>
      <c r="CT562" s="10"/>
    </row>
    <row r="563" spans="1:98">
      <c r="A563" s="10"/>
      <c r="B563" s="10"/>
      <c r="C563" s="10"/>
      <c r="D563" s="10"/>
      <c r="E563" s="10"/>
      <c r="F563" s="10"/>
      <c r="G563" s="10"/>
      <c r="H563" s="22"/>
      <c r="I563" s="10"/>
      <c r="J563" s="10"/>
      <c r="K563" s="10"/>
      <c r="L563" s="10"/>
      <c r="M563" s="10"/>
      <c r="N563" s="10"/>
      <c r="CJ563" s="10"/>
      <c r="CK563" s="10"/>
      <c r="CL563" s="10"/>
      <c r="CM563" s="10"/>
      <c r="CN563" s="10"/>
      <c r="CO563" s="10"/>
      <c r="CP563" s="10"/>
      <c r="CQ563" s="10"/>
      <c r="CR563" s="10"/>
      <c r="CS563" s="10"/>
      <c r="CT563" s="10"/>
    </row>
    <row r="564" spans="1:98">
      <c r="A564" s="10"/>
      <c r="B564" s="10"/>
      <c r="C564" s="10"/>
      <c r="D564" s="10"/>
      <c r="E564" s="10"/>
      <c r="F564" s="10"/>
      <c r="G564" s="10"/>
      <c r="H564" s="22"/>
      <c r="I564" s="10"/>
      <c r="J564" s="10"/>
      <c r="K564" s="10"/>
      <c r="L564" s="10"/>
      <c r="M564" s="10"/>
      <c r="N564" s="10"/>
      <c r="CJ564" s="10"/>
      <c r="CK564" s="10"/>
      <c r="CL564" s="10"/>
      <c r="CM564" s="10"/>
      <c r="CN564" s="10"/>
      <c r="CO564" s="10"/>
      <c r="CP564" s="10"/>
      <c r="CQ564" s="10"/>
      <c r="CR564" s="10"/>
      <c r="CS564" s="10"/>
      <c r="CT564" s="10"/>
    </row>
    <row r="565" spans="1:98">
      <c r="A565" s="10"/>
      <c r="B565" s="10"/>
      <c r="C565" s="10"/>
      <c r="D565" s="10"/>
      <c r="E565" s="10"/>
      <c r="F565" s="10"/>
      <c r="G565" s="10"/>
      <c r="H565" s="22"/>
      <c r="I565" s="10"/>
      <c r="J565" s="10"/>
      <c r="K565" s="10"/>
      <c r="L565" s="10"/>
      <c r="M565" s="10"/>
      <c r="N565" s="10"/>
      <c r="CJ565" s="10"/>
      <c r="CK565" s="10"/>
      <c r="CL565" s="10"/>
      <c r="CM565" s="10"/>
      <c r="CN565" s="10"/>
      <c r="CO565" s="10"/>
      <c r="CP565" s="10"/>
      <c r="CQ565" s="10"/>
      <c r="CR565" s="10"/>
      <c r="CS565" s="10"/>
      <c r="CT565" s="10"/>
    </row>
    <row r="566" spans="1:98">
      <c r="A566" s="10"/>
      <c r="B566" s="10"/>
      <c r="C566" s="10"/>
      <c r="D566" s="10"/>
      <c r="E566" s="10"/>
      <c r="F566" s="10"/>
      <c r="G566" s="10"/>
      <c r="H566" s="22"/>
      <c r="I566" s="10"/>
      <c r="J566" s="10"/>
      <c r="K566" s="10"/>
      <c r="L566" s="10"/>
      <c r="M566" s="10"/>
      <c r="N566" s="10"/>
      <c r="CJ566" s="10"/>
      <c r="CK566" s="10"/>
      <c r="CL566" s="10"/>
      <c r="CM566" s="10"/>
      <c r="CN566" s="10"/>
      <c r="CO566" s="10"/>
      <c r="CP566" s="10"/>
      <c r="CQ566" s="10"/>
      <c r="CR566" s="10"/>
      <c r="CS566" s="10"/>
      <c r="CT566" s="10"/>
    </row>
    <row r="567" spans="1:98">
      <c r="A567" s="10"/>
      <c r="B567" s="10"/>
      <c r="C567" s="10"/>
      <c r="D567" s="10"/>
      <c r="E567" s="10"/>
      <c r="F567" s="10"/>
      <c r="G567" s="10"/>
      <c r="H567" s="22"/>
      <c r="I567" s="10"/>
      <c r="J567" s="10"/>
      <c r="K567" s="10"/>
      <c r="L567" s="10"/>
      <c r="M567" s="10"/>
      <c r="N567" s="10"/>
      <c r="CJ567" s="10"/>
      <c r="CK567" s="10"/>
      <c r="CL567" s="10"/>
      <c r="CM567" s="10"/>
      <c r="CN567" s="10"/>
      <c r="CO567" s="10"/>
      <c r="CP567" s="10"/>
      <c r="CQ567" s="10"/>
      <c r="CR567" s="10"/>
      <c r="CS567" s="10"/>
      <c r="CT567" s="10"/>
    </row>
    <row r="568" spans="1:98">
      <c r="A568" s="10"/>
      <c r="B568" s="10"/>
      <c r="C568" s="10"/>
      <c r="D568" s="10"/>
      <c r="E568" s="10"/>
      <c r="F568" s="10"/>
      <c r="G568" s="10"/>
      <c r="H568" s="22"/>
      <c r="I568" s="10"/>
      <c r="J568" s="10"/>
      <c r="K568" s="10"/>
      <c r="L568" s="10"/>
      <c r="M568" s="10"/>
      <c r="N568" s="10"/>
      <c r="CJ568" s="10"/>
      <c r="CK568" s="10"/>
      <c r="CL568" s="10"/>
      <c r="CM568" s="10"/>
      <c r="CN568" s="10"/>
      <c r="CO568" s="10"/>
      <c r="CP568" s="10"/>
      <c r="CQ568" s="10"/>
      <c r="CR568" s="10"/>
      <c r="CS568" s="10"/>
      <c r="CT568" s="10"/>
    </row>
    <row r="569" spans="1:98">
      <c r="A569" s="10"/>
      <c r="B569" s="10"/>
      <c r="C569" s="10"/>
      <c r="D569" s="10"/>
      <c r="E569" s="10"/>
      <c r="F569" s="10"/>
      <c r="G569" s="10"/>
      <c r="H569" s="22"/>
      <c r="I569" s="10"/>
      <c r="J569" s="10"/>
      <c r="K569" s="10"/>
      <c r="L569" s="10"/>
      <c r="M569" s="10"/>
      <c r="N569" s="10"/>
      <c r="CJ569" s="10"/>
      <c r="CK569" s="10"/>
      <c r="CL569" s="10"/>
      <c r="CM569" s="10"/>
      <c r="CN569" s="10"/>
      <c r="CO569" s="10"/>
      <c r="CP569" s="10"/>
      <c r="CQ569" s="10"/>
      <c r="CR569" s="10"/>
      <c r="CS569" s="10"/>
      <c r="CT569" s="10"/>
    </row>
    <row r="570" spans="1:98">
      <c r="A570" s="10"/>
      <c r="B570" s="10"/>
      <c r="C570" s="10"/>
      <c r="D570" s="10"/>
      <c r="E570" s="10"/>
      <c r="F570" s="10"/>
      <c r="G570" s="10"/>
      <c r="H570" s="22"/>
      <c r="I570" s="10"/>
      <c r="J570" s="10"/>
      <c r="K570" s="10"/>
      <c r="L570" s="10"/>
      <c r="M570" s="10"/>
      <c r="N570" s="10"/>
      <c r="CJ570" s="10"/>
      <c r="CK570" s="10"/>
      <c r="CL570" s="10"/>
      <c r="CM570" s="10"/>
      <c r="CN570" s="10"/>
      <c r="CO570" s="10"/>
      <c r="CP570" s="10"/>
      <c r="CQ570" s="10"/>
      <c r="CR570" s="10"/>
      <c r="CS570" s="10"/>
      <c r="CT570" s="10"/>
    </row>
    <row r="571" spans="1:98">
      <c r="A571" s="10"/>
      <c r="B571" s="10"/>
      <c r="C571" s="10"/>
      <c r="D571" s="10"/>
      <c r="E571" s="10"/>
      <c r="F571" s="10"/>
      <c r="G571" s="10"/>
      <c r="H571" s="22"/>
      <c r="I571" s="10"/>
      <c r="J571" s="10"/>
      <c r="K571" s="10"/>
      <c r="L571" s="10"/>
      <c r="M571" s="10"/>
      <c r="N571" s="10"/>
      <c r="CJ571" s="10"/>
      <c r="CK571" s="10"/>
      <c r="CL571" s="10"/>
      <c r="CM571" s="10"/>
      <c r="CN571" s="10"/>
      <c r="CO571" s="10"/>
      <c r="CP571" s="10"/>
      <c r="CQ571" s="10"/>
      <c r="CR571" s="10"/>
      <c r="CS571" s="10"/>
      <c r="CT571" s="10"/>
    </row>
    <row r="572" spans="1:98">
      <c r="A572" s="10"/>
      <c r="B572" s="10"/>
      <c r="C572" s="10"/>
      <c r="D572" s="10"/>
      <c r="E572" s="10"/>
      <c r="F572" s="10"/>
      <c r="G572" s="10"/>
      <c r="H572" s="22"/>
      <c r="I572" s="10"/>
      <c r="J572" s="10"/>
      <c r="K572" s="10"/>
      <c r="L572" s="10"/>
      <c r="M572" s="10"/>
      <c r="N572" s="10"/>
      <c r="CJ572" s="10"/>
      <c r="CK572" s="10"/>
      <c r="CL572" s="10"/>
      <c r="CM572" s="10"/>
      <c r="CN572" s="10"/>
      <c r="CO572" s="10"/>
      <c r="CP572" s="10"/>
      <c r="CQ572" s="10"/>
      <c r="CR572" s="10"/>
      <c r="CS572" s="10"/>
      <c r="CT572" s="10"/>
    </row>
    <row r="573" spans="1:98">
      <c r="A573" s="10"/>
      <c r="B573" s="10"/>
      <c r="C573" s="10"/>
      <c r="D573" s="10"/>
      <c r="E573" s="10"/>
      <c r="F573" s="10"/>
      <c r="G573" s="10"/>
      <c r="H573" s="22"/>
      <c r="I573" s="10"/>
      <c r="J573" s="10"/>
      <c r="K573" s="10"/>
      <c r="L573" s="10"/>
      <c r="M573" s="10"/>
      <c r="N573" s="10"/>
      <c r="CJ573" s="10"/>
      <c r="CK573" s="10"/>
      <c r="CL573" s="10"/>
      <c r="CM573" s="10"/>
      <c r="CN573" s="10"/>
      <c r="CO573" s="10"/>
      <c r="CP573" s="10"/>
      <c r="CQ573" s="10"/>
      <c r="CR573" s="10"/>
      <c r="CS573" s="10"/>
      <c r="CT573" s="10"/>
    </row>
    <row r="574" spans="1:98">
      <c r="A574" s="10"/>
      <c r="B574" s="10"/>
      <c r="C574" s="10"/>
      <c r="D574" s="10"/>
      <c r="E574" s="10"/>
      <c r="F574" s="10"/>
      <c r="G574" s="10"/>
      <c r="H574" s="22"/>
      <c r="I574" s="10"/>
      <c r="J574" s="10"/>
      <c r="K574" s="10"/>
      <c r="L574" s="10"/>
      <c r="M574" s="10"/>
      <c r="N574" s="10"/>
      <c r="CJ574" s="10"/>
      <c r="CK574" s="10"/>
      <c r="CL574" s="10"/>
      <c r="CM574" s="10"/>
      <c r="CN574" s="10"/>
      <c r="CO574" s="10"/>
      <c r="CP574" s="10"/>
      <c r="CQ574" s="10"/>
      <c r="CR574" s="10"/>
      <c r="CS574" s="10"/>
      <c r="CT574" s="10"/>
    </row>
    <row r="575" spans="1:98">
      <c r="A575" s="10"/>
      <c r="B575" s="10"/>
      <c r="C575" s="10"/>
      <c r="D575" s="10"/>
      <c r="E575" s="10"/>
      <c r="F575" s="10"/>
      <c r="G575" s="10"/>
      <c r="H575" s="22"/>
      <c r="I575" s="10"/>
      <c r="J575" s="10"/>
      <c r="K575" s="10"/>
      <c r="L575" s="10"/>
      <c r="M575" s="10"/>
      <c r="N575" s="10"/>
      <c r="CJ575" s="10"/>
      <c r="CK575" s="10"/>
      <c r="CL575" s="10"/>
      <c r="CM575" s="10"/>
      <c r="CN575" s="10"/>
      <c r="CO575" s="10"/>
      <c r="CP575" s="10"/>
      <c r="CQ575" s="10"/>
      <c r="CR575" s="10"/>
      <c r="CS575" s="10"/>
      <c r="CT575" s="10"/>
    </row>
    <row r="576" spans="1:98">
      <c r="A576" s="10"/>
      <c r="B576" s="10"/>
      <c r="C576" s="10"/>
      <c r="D576" s="10"/>
      <c r="E576" s="10"/>
      <c r="F576" s="10"/>
      <c r="G576" s="10"/>
      <c r="H576" s="22"/>
      <c r="I576" s="10"/>
      <c r="J576" s="10"/>
      <c r="K576" s="10"/>
      <c r="L576" s="10"/>
      <c r="M576" s="10"/>
      <c r="N576" s="10"/>
      <c r="CJ576" s="10"/>
      <c r="CK576" s="10"/>
      <c r="CL576" s="10"/>
      <c r="CM576" s="10"/>
      <c r="CN576" s="10"/>
      <c r="CO576" s="10"/>
      <c r="CP576" s="10"/>
      <c r="CQ576" s="10"/>
      <c r="CR576" s="10"/>
      <c r="CS576" s="10"/>
      <c r="CT576" s="10"/>
    </row>
    <row r="577" spans="1:98">
      <c r="A577" s="10"/>
      <c r="B577" s="10"/>
      <c r="C577" s="10"/>
      <c r="D577" s="10"/>
      <c r="E577" s="10"/>
      <c r="F577" s="10"/>
      <c r="G577" s="10"/>
      <c r="H577" s="22"/>
      <c r="I577" s="10"/>
      <c r="J577" s="10"/>
      <c r="K577" s="10"/>
      <c r="L577" s="10"/>
      <c r="M577" s="10"/>
      <c r="N577" s="10"/>
      <c r="CJ577" s="10"/>
      <c r="CK577" s="10"/>
      <c r="CL577" s="10"/>
      <c r="CM577" s="10"/>
      <c r="CN577" s="10"/>
      <c r="CO577" s="10"/>
      <c r="CP577" s="10"/>
      <c r="CQ577" s="10"/>
      <c r="CR577" s="10"/>
      <c r="CS577" s="10"/>
      <c r="CT577" s="10"/>
    </row>
    <row r="578" spans="1:98">
      <c r="A578" s="10"/>
      <c r="B578" s="10"/>
      <c r="C578" s="10"/>
      <c r="D578" s="10"/>
      <c r="E578" s="10"/>
      <c r="F578" s="10"/>
      <c r="G578" s="10"/>
      <c r="H578" s="22"/>
      <c r="I578" s="10"/>
      <c r="J578" s="10"/>
      <c r="K578" s="10"/>
      <c r="L578" s="10"/>
      <c r="M578" s="10"/>
      <c r="N578" s="10"/>
      <c r="CJ578" s="10"/>
      <c r="CK578" s="10"/>
      <c r="CL578" s="10"/>
      <c r="CM578" s="10"/>
      <c r="CN578" s="10"/>
      <c r="CO578" s="10"/>
      <c r="CP578" s="10"/>
      <c r="CQ578" s="10"/>
      <c r="CR578" s="10"/>
      <c r="CS578" s="10"/>
      <c r="CT578" s="10"/>
    </row>
    <row r="579" spans="1:98">
      <c r="A579" s="10"/>
      <c r="B579" s="10"/>
      <c r="C579" s="10"/>
      <c r="D579" s="10"/>
      <c r="E579" s="10"/>
      <c r="F579" s="10"/>
      <c r="G579" s="10"/>
      <c r="H579" s="22"/>
      <c r="I579" s="10"/>
      <c r="J579" s="10"/>
      <c r="K579" s="10"/>
      <c r="L579" s="10"/>
      <c r="M579" s="10"/>
      <c r="N579" s="10"/>
      <c r="CJ579" s="10"/>
      <c r="CK579" s="10"/>
      <c r="CL579" s="10"/>
      <c r="CM579" s="10"/>
      <c r="CN579" s="10"/>
      <c r="CO579" s="10"/>
      <c r="CP579" s="10"/>
      <c r="CQ579" s="10"/>
      <c r="CR579" s="10"/>
      <c r="CS579" s="10"/>
      <c r="CT579" s="10"/>
    </row>
    <row r="580" spans="1:98">
      <c r="A580" s="10"/>
      <c r="B580" s="10"/>
      <c r="C580" s="10"/>
      <c r="D580" s="10"/>
      <c r="E580" s="10"/>
      <c r="F580" s="10"/>
      <c r="G580" s="10"/>
      <c r="H580" s="22"/>
      <c r="I580" s="10"/>
      <c r="J580" s="10"/>
      <c r="K580" s="10"/>
      <c r="L580" s="10"/>
      <c r="M580" s="10"/>
      <c r="N580" s="10"/>
      <c r="CJ580" s="10"/>
      <c r="CK580" s="10"/>
      <c r="CL580" s="10"/>
      <c r="CM580" s="10"/>
      <c r="CN580" s="10"/>
      <c r="CO580" s="10"/>
      <c r="CP580" s="10"/>
      <c r="CQ580" s="10"/>
      <c r="CR580" s="10"/>
      <c r="CS580" s="10"/>
      <c r="CT580" s="10"/>
    </row>
    <row r="581" spans="1:98">
      <c r="A581" s="10"/>
      <c r="B581" s="10"/>
      <c r="C581" s="10"/>
      <c r="D581" s="10"/>
      <c r="E581" s="10"/>
      <c r="F581" s="10"/>
      <c r="G581" s="10"/>
      <c r="H581" s="22"/>
      <c r="I581" s="10"/>
      <c r="J581" s="10"/>
      <c r="K581" s="10"/>
      <c r="L581" s="10"/>
      <c r="M581" s="10"/>
      <c r="N581" s="10"/>
      <c r="CJ581" s="10"/>
      <c r="CK581" s="10"/>
      <c r="CL581" s="10"/>
      <c r="CM581" s="10"/>
      <c r="CN581" s="10"/>
      <c r="CO581" s="10"/>
      <c r="CP581" s="10"/>
      <c r="CQ581" s="10"/>
      <c r="CR581" s="10"/>
      <c r="CS581" s="10"/>
      <c r="CT581" s="10"/>
    </row>
    <row r="582" spans="1:98">
      <c r="A582" s="10"/>
      <c r="B582" s="10"/>
      <c r="C582" s="10"/>
      <c r="D582" s="10"/>
      <c r="E582" s="10"/>
      <c r="F582" s="10"/>
      <c r="G582" s="10"/>
      <c r="H582" s="22"/>
      <c r="I582" s="10"/>
      <c r="J582" s="10"/>
      <c r="K582" s="10"/>
      <c r="L582" s="10"/>
      <c r="M582" s="10"/>
      <c r="N582" s="10"/>
      <c r="CJ582" s="10"/>
      <c r="CK582" s="10"/>
      <c r="CL582" s="10"/>
      <c r="CM582" s="10"/>
      <c r="CN582" s="10"/>
      <c r="CO582" s="10"/>
      <c r="CP582" s="10"/>
      <c r="CQ582" s="10"/>
      <c r="CR582" s="10"/>
      <c r="CS582" s="10"/>
      <c r="CT582" s="10"/>
    </row>
    <row r="583" spans="1:98">
      <c r="A583" s="10"/>
      <c r="B583" s="10"/>
      <c r="C583" s="10"/>
      <c r="D583" s="10"/>
      <c r="E583" s="10"/>
      <c r="F583" s="10"/>
      <c r="G583" s="10"/>
      <c r="H583" s="22"/>
      <c r="I583" s="10"/>
      <c r="J583" s="10"/>
      <c r="K583" s="10"/>
      <c r="L583" s="10"/>
      <c r="M583" s="10"/>
      <c r="N583" s="10"/>
      <c r="CJ583" s="10"/>
      <c r="CK583" s="10"/>
      <c r="CL583" s="10"/>
      <c r="CM583" s="10"/>
      <c r="CN583" s="10"/>
      <c r="CO583" s="10"/>
      <c r="CP583" s="10"/>
      <c r="CQ583" s="10"/>
      <c r="CR583" s="10"/>
      <c r="CS583" s="10"/>
      <c r="CT583" s="10"/>
    </row>
    <row r="584" spans="1:98">
      <c r="A584" s="10"/>
      <c r="B584" s="10"/>
      <c r="C584" s="10"/>
      <c r="D584" s="10"/>
      <c r="E584" s="10"/>
      <c r="F584" s="10"/>
      <c r="G584" s="10"/>
      <c r="H584" s="22"/>
      <c r="I584" s="10"/>
      <c r="J584" s="10"/>
      <c r="K584" s="10"/>
      <c r="L584" s="10"/>
      <c r="M584" s="10"/>
      <c r="N584" s="10"/>
      <c r="CJ584" s="10"/>
      <c r="CK584" s="10"/>
      <c r="CL584" s="10"/>
      <c r="CM584" s="10"/>
      <c r="CN584" s="10"/>
      <c r="CO584" s="10"/>
      <c r="CP584" s="10"/>
      <c r="CQ584" s="10"/>
      <c r="CR584" s="10"/>
      <c r="CS584" s="10"/>
      <c r="CT584" s="10"/>
    </row>
    <row r="585" spans="1:98">
      <c r="A585" s="10"/>
      <c r="B585" s="10"/>
      <c r="C585" s="10"/>
      <c r="D585" s="10"/>
      <c r="E585" s="10"/>
      <c r="F585" s="10"/>
      <c r="G585" s="10"/>
      <c r="H585" s="22"/>
      <c r="I585" s="10"/>
      <c r="J585" s="10"/>
      <c r="K585" s="10"/>
      <c r="L585" s="10"/>
      <c r="M585" s="10"/>
      <c r="N585" s="10"/>
      <c r="CJ585" s="10"/>
      <c r="CK585" s="10"/>
      <c r="CL585" s="10"/>
      <c r="CM585" s="10"/>
      <c r="CN585" s="10"/>
      <c r="CO585" s="10"/>
      <c r="CP585" s="10"/>
      <c r="CQ585" s="10"/>
      <c r="CR585" s="10"/>
      <c r="CS585" s="10"/>
      <c r="CT585" s="10"/>
    </row>
    <row r="586" spans="1:98">
      <c r="A586" s="10"/>
      <c r="B586" s="10"/>
      <c r="C586" s="10"/>
      <c r="D586" s="10"/>
      <c r="E586" s="10"/>
      <c r="F586" s="10"/>
      <c r="G586" s="10"/>
      <c r="H586" s="22"/>
      <c r="I586" s="10"/>
      <c r="J586" s="10"/>
      <c r="K586" s="10"/>
      <c r="L586" s="10"/>
      <c r="M586" s="10"/>
      <c r="N586" s="10"/>
      <c r="CJ586" s="10"/>
      <c r="CK586" s="10"/>
      <c r="CL586" s="10"/>
      <c r="CM586" s="10"/>
      <c r="CN586" s="10"/>
      <c r="CO586" s="10"/>
      <c r="CP586" s="10"/>
      <c r="CQ586" s="10"/>
      <c r="CR586" s="10"/>
      <c r="CS586" s="10"/>
      <c r="CT586" s="10"/>
    </row>
    <row r="587" spans="1:98">
      <c r="A587" s="10"/>
      <c r="B587" s="10"/>
      <c r="C587" s="10"/>
      <c r="D587" s="10"/>
      <c r="E587" s="10"/>
      <c r="F587" s="10"/>
      <c r="G587" s="10"/>
      <c r="H587" s="22"/>
      <c r="I587" s="10"/>
      <c r="J587" s="10"/>
      <c r="K587" s="10"/>
      <c r="L587" s="10"/>
      <c r="M587" s="10"/>
      <c r="N587" s="10"/>
      <c r="CJ587" s="10"/>
      <c r="CK587" s="10"/>
      <c r="CL587" s="10"/>
      <c r="CM587" s="10"/>
      <c r="CN587" s="10"/>
      <c r="CO587" s="10"/>
      <c r="CP587" s="10"/>
      <c r="CQ587" s="10"/>
      <c r="CR587" s="10"/>
      <c r="CS587" s="10"/>
      <c r="CT587" s="10"/>
    </row>
    <row r="588" spans="1:98">
      <c r="A588" s="10"/>
      <c r="B588" s="10"/>
      <c r="C588" s="10"/>
      <c r="D588" s="10"/>
      <c r="E588" s="10"/>
      <c r="F588" s="10"/>
      <c r="G588" s="10"/>
      <c r="H588" s="22"/>
      <c r="I588" s="10"/>
      <c r="J588" s="10"/>
      <c r="K588" s="10"/>
      <c r="L588" s="10"/>
      <c r="M588" s="10"/>
      <c r="N588" s="10"/>
      <c r="CJ588" s="10"/>
      <c r="CK588" s="10"/>
      <c r="CL588" s="10"/>
      <c r="CM588" s="10"/>
      <c r="CN588" s="10"/>
      <c r="CO588" s="10"/>
      <c r="CP588" s="10"/>
      <c r="CQ588" s="10"/>
      <c r="CR588" s="10"/>
      <c r="CS588" s="10"/>
      <c r="CT588" s="10"/>
    </row>
    <row r="589" spans="1:98">
      <c r="A589" s="10"/>
      <c r="B589" s="10"/>
      <c r="C589" s="10"/>
      <c r="D589" s="10"/>
      <c r="E589" s="10"/>
      <c r="F589" s="10"/>
      <c r="G589" s="10"/>
      <c r="H589" s="22"/>
      <c r="I589" s="10"/>
      <c r="J589" s="10"/>
      <c r="K589" s="10"/>
      <c r="L589" s="10"/>
      <c r="M589" s="10"/>
      <c r="N589" s="10"/>
      <c r="CJ589" s="10"/>
      <c r="CK589" s="10"/>
      <c r="CL589" s="10"/>
      <c r="CM589" s="10"/>
      <c r="CN589" s="10"/>
      <c r="CO589" s="10"/>
      <c r="CP589" s="10"/>
      <c r="CQ589" s="10"/>
      <c r="CR589" s="10"/>
      <c r="CS589" s="10"/>
      <c r="CT589" s="10"/>
    </row>
    <row r="590" spans="1:98">
      <c r="A590" s="10"/>
      <c r="B590" s="10"/>
      <c r="C590" s="10"/>
      <c r="D590" s="10"/>
      <c r="E590" s="10"/>
      <c r="F590" s="10"/>
      <c r="G590" s="10"/>
      <c r="H590" s="22"/>
      <c r="I590" s="10"/>
      <c r="J590" s="10"/>
      <c r="K590" s="10"/>
      <c r="L590" s="10"/>
      <c r="M590" s="10"/>
      <c r="N590" s="10"/>
      <c r="CJ590" s="10"/>
      <c r="CK590" s="10"/>
      <c r="CL590" s="10"/>
      <c r="CM590" s="10"/>
      <c r="CN590" s="10"/>
      <c r="CO590" s="10"/>
      <c r="CP590" s="10"/>
      <c r="CQ590" s="10"/>
      <c r="CR590" s="10"/>
      <c r="CS590" s="10"/>
      <c r="CT590" s="10"/>
    </row>
    <row r="591" spans="1:98">
      <c r="A591" s="10"/>
      <c r="B591" s="10"/>
      <c r="C591" s="10"/>
      <c r="D591" s="10"/>
      <c r="E591" s="10"/>
      <c r="F591" s="10"/>
      <c r="G591" s="10"/>
      <c r="H591" s="22"/>
      <c r="I591" s="10"/>
      <c r="J591" s="10"/>
      <c r="K591" s="10"/>
      <c r="L591" s="10"/>
      <c r="M591" s="10"/>
      <c r="N591" s="10"/>
      <c r="CJ591" s="10"/>
      <c r="CK591" s="10"/>
      <c r="CL591" s="10"/>
      <c r="CM591" s="10"/>
      <c r="CN591" s="10"/>
      <c r="CO591" s="10"/>
      <c r="CP591" s="10"/>
      <c r="CQ591" s="10"/>
      <c r="CR591" s="10"/>
      <c r="CS591" s="10"/>
      <c r="CT591" s="10"/>
    </row>
    <row r="592" spans="1:98">
      <c r="A592" s="10"/>
      <c r="B592" s="10"/>
      <c r="C592" s="10"/>
      <c r="D592" s="10"/>
      <c r="E592" s="10"/>
      <c r="F592" s="10"/>
      <c r="G592" s="10"/>
      <c r="H592" s="22"/>
      <c r="I592" s="10"/>
      <c r="J592" s="10"/>
      <c r="K592" s="10"/>
      <c r="L592" s="10"/>
      <c r="M592" s="10"/>
      <c r="N592" s="10"/>
      <c r="CJ592" s="10"/>
      <c r="CK592" s="10"/>
      <c r="CL592" s="10"/>
      <c r="CM592" s="10"/>
      <c r="CN592" s="10"/>
      <c r="CO592" s="10"/>
      <c r="CP592" s="10"/>
      <c r="CQ592" s="10"/>
      <c r="CR592" s="10"/>
      <c r="CS592" s="10"/>
      <c r="CT592" s="10"/>
    </row>
    <row r="593" spans="1:98">
      <c r="A593" s="10"/>
      <c r="B593" s="10"/>
      <c r="C593" s="10"/>
      <c r="D593" s="10"/>
      <c r="E593" s="10"/>
      <c r="F593" s="10"/>
      <c r="G593" s="10"/>
      <c r="H593" s="22"/>
      <c r="I593" s="10"/>
      <c r="J593" s="10"/>
      <c r="K593" s="10"/>
      <c r="L593" s="10"/>
      <c r="M593" s="10"/>
      <c r="N593" s="10"/>
      <c r="CJ593" s="10"/>
      <c r="CK593" s="10"/>
      <c r="CL593" s="10"/>
      <c r="CM593" s="10"/>
      <c r="CN593" s="10"/>
      <c r="CO593" s="10"/>
      <c r="CP593" s="10"/>
      <c r="CQ593" s="10"/>
      <c r="CR593" s="10"/>
      <c r="CS593" s="10"/>
      <c r="CT593" s="10"/>
    </row>
    <row r="594" spans="1:98">
      <c r="A594" s="10"/>
      <c r="B594" s="10"/>
      <c r="C594" s="10"/>
      <c r="D594" s="10"/>
      <c r="E594" s="10"/>
      <c r="F594" s="10"/>
      <c r="G594" s="10"/>
      <c r="H594" s="22"/>
      <c r="I594" s="10"/>
      <c r="J594" s="10"/>
      <c r="K594" s="10"/>
      <c r="L594" s="10"/>
      <c r="M594" s="10"/>
      <c r="N594" s="10"/>
      <c r="CJ594" s="10"/>
      <c r="CK594" s="10"/>
      <c r="CL594" s="10"/>
      <c r="CM594" s="10"/>
      <c r="CN594" s="10"/>
      <c r="CO594" s="10"/>
      <c r="CP594" s="10"/>
      <c r="CQ594" s="10"/>
      <c r="CR594" s="10"/>
      <c r="CS594" s="10"/>
      <c r="CT594" s="10"/>
    </row>
    <row r="595" spans="1:98">
      <c r="A595" s="10"/>
      <c r="B595" s="10"/>
      <c r="C595" s="10"/>
      <c r="D595" s="10"/>
      <c r="E595" s="10"/>
      <c r="F595" s="10"/>
      <c r="G595" s="10"/>
      <c r="H595" s="22"/>
      <c r="I595" s="10"/>
      <c r="J595" s="10"/>
      <c r="K595" s="10"/>
      <c r="L595" s="10"/>
      <c r="M595" s="10"/>
      <c r="N595" s="10"/>
      <c r="CJ595" s="10"/>
      <c r="CK595" s="10"/>
      <c r="CL595" s="10"/>
      <c r="CM595" s="10"/>
      <c r="CN595" s="10"/>
      <c r="CO595" s="10"/>
      <c r="CP595" s="10"/>
      <c r="CQ595" s="10"/>
      <c r="CR595" s="10"/>
      <c r="CS595" s="10"/>
      <c r="CT595" s="10"/>
    </row>
    <row r="596" spans="1:98">
      <c r="A596" s="10"/>
      <c r="B596" s="10"/>
      <c r="C596" s="10"/>
      <c r="D596" s="10"/>
      <c r="E596" s="10"/>
      <c r="F596" s="10"/>
      <c r="G596" s="10"/>
      <c r="H596" s="22"/>
      <c r="I596" s="10"/>
      <c r="J596" s="10"/>
      <c r="K596" s="10"/>
      <c r="L596" s="10"/>
      <c r="M596" s="10"/>
      <c r="N596" s="10"/>
      <c r="CJ596" s="10"/>
      <c r="CK596" s="10"/>
      <c r="CL596" s="10"/>
      <c r="CM596" s="10"/>
      <c r="CN596" s="10"/>
      <c r="CO596" s="10"/>
      <c r="CP596" s="10"/>
      <c r="CQ596" s="10"/>
      <c r="CR596" s="10"/>
      <c r="CS596" s="10"/>
      <c r="CT596" s="10"/>
    </row>
    <row r="597" spans="1:98">
      <c r="A597" s="10"/>
      <c r="B597" s="10"/>
      <c r="C597" s="10"/>
      <c r="D597" s="10"/>
      <c r="E597" s="10"/>
      <c r="F597" s="10"/>
      <c r="G597" s="10"/>
      <c r="H597" s="22"/>
      <c r="I597" s="10"/>
      <c r="J597" s="10"/>
      <c r="K597" s="10"/>
      <c r="L597" s="10"/>
      <c r="M597" s="10"/>
      <c r="N597" s="10"/>
      <c r="CJ597" s="10"/>
      <c r="CK597" s="10"/>
      <c r="CL597" s="10"/>
      <c r="CM597" s="10"/>
      <c r="CN597" s="10"/>
      <c r="CO597" s="10"/>
      <c r="CP597" s="10"/>
      <c r="CQ597" s="10"/>
      <c r="CR597" s="10"/>
      <c r="CS597" s="10"/>
      <c r="CT597" s="10"/>
    </row>
    <row r="598" spans="1:98">
      <c r="A598" s="10"/>
      <c r="B598" s="10"/>
      <c r="C598" s="10"/>
      <c r="D598" s="10"/>
      <c r="E598" s="10"/>
      <c r="F598" s="10"/>
      <c r="G598" s="10"/>
      <c r="H598" s="22"/>
      <c r="I598" s="10"/>
      <c r="J598" s="10"/>
      <c r="K598" s="10"/>
      <c r="L598" s="10"/>
      <c r="M598" s="10"/>
      <c r="N598" s="10"/>
      <c r="CJ598" s="10"/>
      <c r="CK598" s="10"/>
      <c r="CL598" s="10"/>
      <c r="CM598" s="10"/>
      <c r="CN598" s="10"/>
      <c r="CO598" s="10"/>
      <c r="CP598" s="10"/>
      <c r="CQ598" s="10"/>
      <c r="CR598" s="10"/>
      <c r="CS598" s="10"/>
      <c r="CT598" s="10"/>
    </row>
    <row r="599" spans="1:98">
      <c r="A599" s="10"/>
      <c r="B599" s="10"/>
      <c r="C599" s="10"/>
      <c r="D599" s="10"/>
      <c r="E599" s="10"/>
      <c r="F599" s="10"/>
      <c r="G599" s="10"/>
      <c r="H599" s="22"/>
      <c r="I599" s="10"/>
      <c r="J599" s="10"/>
      <c r="K599" s="10"/>
      <c r="L599" s="10"/>
      <c r="M599" s="10"/>
      <c r="N599" s="10"/>
      <c r="CJ599" s="10"/>
      <c r="CK599" s="10"/>
      <c r="CL599" s="10"/>
      <c r="CM599" s="10"/>
      <c r="CN599" s="10"/>
      <c r="CO599" s="10"/>
      <c r="CP599" s="10"/>
      <c r="CQ599" s="10"/>
      <c r="CR599" s="10"/>
      <c r="CS599" s="10"/>
      <c r="CT599" s="10"/>
    </row>
    <row r="600" spans="1:98">
      <c r="A600" s="10"/>
      <c r="B600" s="10"/>
      <c r="C600" s="10"/>
      <c r="D600" s="10"/>
      <c r="E600" s="10"/>
      <c r="F600" s="10"/>
      <c r="G600" s="10"/>
      <c r="H600" s="22"/>
      <c r="I600" s="10"/>
      <c r="J600" s="10"/>
      <c r="K600" s="10"/>
      <c r="L600" s="10"/>
      <c r="M600" s="10"/>
      <c r="N600" s="10"/>
      <c r="CJ600" s="10"/>
      <c r="CK600" s="10"/>
      <c r="CL600" s="10"/>
      <c r="CM600" s="10"/>
      <c r="CN600" s="10"/>
      <c r="CO600" s="10"/>
      <c r="CP600" s="10"/>
      <c r="CQ600" s="10"/>
      <c r="CR600" s="10"/>
      <c r="CS600" s="10"/>
      <c r="CT600" s="10"/>
    </row>
    <row r="601" spans="1:98">
      <c r="A601" s="10"/>
      <c r="B601" s="10"/>
      <c r="C601" s="10"/>
      <c r="D601" s="10"/>
      <c r="E601" s="10"/>
      <c r="F601" s="10"/>
      <c r="G601" s="10"/>
      <c r="H601" s="22"/>
      <c r="I601" s="10"/>
      <c r="J601" s="10"/>
      <c r="K601" s="10"/>
      <c r="L601" s="10"/>
      <c r="M601" s="10"/>
      <c r="N601" s="10"/>
      <c r="CJ601" s="10"/>
      <c r="CK601" s="10"/>
      <c r="CL601" s="10"/>
      <c r="CM601" s="10"/>
      <c r="CN601" s="10"/>
      <c r="CO601" s="10"/>
      <c r="CP601" s="10"/>
      <c r="CQ601" s="10"/>
      <c r="CR601" s="10"/>
      <c r="CS601" s="10"/>
      <c r="CT601" s="10"/>
    </row>
    <row r="602" spans="1:98">
      <c r="A602" s="10"/>
      <c r="B602" s="10"/>
      <c r="C602" s="10"/>
      <c r="D602" s="10"/>
      <c r="E602" s="10"/>
      <c r="F602" s="10"/>
      <c r="G602" s="10"/>
      <c r="H602" s="22"/>
      <c r="I602" s="10"/>
      <c r="J602" s="10"/>
      <c r="K602" s="10"/>
      <c r="L602" s="10"/>
      <c r="M602" s="10"/>
      <c r="N602" s="10"/>
      <c r="CJ602" s="10"/>
      <c r="CK602" s="10"/>
      <c r="CL602" s="10"/>
      <c r="CM602" s="10"/>
      <c r="CN602" s="10"/>
      <c r="CO602" s="10"/>
      <c r="CP602" s="10"/>
      <c r="CQ602" s="10"/>
      <c r="CR602" s="10"/>
      <c r="CS602" s="10"/>
      <c r="CT602" s="10"/>
    </row>
    <row r="603" spans="1:98">
      <c r="A603" s="10"/>
      <c r="B603" s="10"/>
      <c r="C603" s="10"/>
      <c r="D603" s="10"/>
      <c r="E603" s="10"/>
      <c r="F603" s="10"/>
      <c r="G603" s="10"/>
      <c r="H603" s="22"/>
      <c r="I603" s="10"/>
      <c r="J603" s="10"/>
      <c r="K603" s="10"/>
      <c r="L603" s="10"/>
      <c r="M603" s="10"/>
      <c r="N603" s="10"/>
      <c r="CJ603" s="10"/>
      <c r="CK603" s="10"/>
      <c r="CL603" s="10"/>
      <c r="CM603" s="10"/>
      <c r="CN603" s="10"/>
      <c r="CO603" s="10"/>
      <c r="CP603" s="10"/>
      <c r="CQ603" s="10"/>
      <c r="CR603" s="10"/>
      <c r="CS603" s="10"/>
      <c r="CT603" s="10"/>
    </row>
    <row r="604" spans="1:98">
      <c r="A604" s="10"/>
      <c r="B604" s="10"/>
      <c r="C604" s="10"/>
      <c r="D604" s="10"/>
      <c r="E604" s="10"/>
      <c r="F604" s="10"/>
      <c r="G604" s="10"/>
      <c r="H604" s="22"/>
      <c r="I604" s="10"/>
      <c r="J604" s="10"/>
      <c r="K604" s="10"/>
      <c r="L604" s="10"/>
      <c r="M604" s="10"/>
      <c r="N604" s="10"/>
      <c r="CJ604" s="10"/>
      <c r="CK604" s="10"/>
      <c r="CL604" s="10"/>
      <c r="CM604" s="10"/>
      <c r="CN604" s="10"/>
      <c r="CO604" s="10"/>
      <c r="CP604" s="10"/>
      <c r="CQ604" s="10"/>
      <c r="CR604" s="10"/>
      <c r="CS604" s="10"/>
      <c r="CT604" s="10"/>
    </row>
    <row r="605" spans="1:98">
      <c r="A605" s="10"/>
      <c r="B605" s="10"/>
      <c r="C605" s="10"/>
      <c r="D605" s="10"/>
      <c r="E605" s="10"/>
      <c r="F605" s="10"/>
      <c r="G605" s="10"/>
      <c r="H605" s="22"/>
      <c r="I605" s="10"/>
      <c r="J605" s="10"/>
      <c r="K605" s="10"/>
      <c r="L605" s="10"/>
      <c r="M605" s="10"/>
      <c r="N605" s="10"/>
      <c r="CJ605" s="10"/>
      <c r="CK605" s="10"/>
      <c r="CL605" s="10"/>
      <c r="CM605" s="10"/>
      <c r="CN605" s="10"/>
      <c r="CO605" s="10"/>
      <c r="CP605" s="10"/>
      <c r="CQ605" s="10"/>
      <c r="CR605" s="10"/>
      <c r="CS605" s="10"/>
      <c r="CT605" s="10"/>
    </row>
    <row r="606" spans="1:98">
      <c r="A606" s="10"/>
      <c r="B606" s="10"/>
      <c r="C606" s="10"/>
      <c r="D606" s="10"/>
      <c r="E606" s="10"/>
      <c r="F606" s="10"/>
      <c r="G606" s="10"/>
      <c r="H606" s="22"/>
      <c r="I606" s="10"/>
      <c r="J606" s="10"/>
      <c r="K606" s="10"/>
      <c r="L606" s="10"/>
      <c r="M606" s="10"/>
      <c r="N606" s="10"/>
      <c r="CJ606" s="10"/>
      <c r="CK606" s="10"/>
      <c r="CL606" s="10"/>
      <c r="CM606" s="10"/>
      <c r="CN606" s="10"/>
      <c r="CO606" s="10"/>
      <c r="CP606" s="10"/>
      <c r="CQ606" s="10"/>
      <c r="CR606" s="10"/>
      <c r="CS606" s="10"/>
      <c r="CT606" s="10"/>
    </row>
    <row r="607" spans="1:98">
      <c r="A607" s="10"/>
      <c r="B607" s="10"/>
      <c r="C607" s="10"/>
      <c r="D607" s="10"/>
      <c r="E607" s="10"/>
      <c r="F607" s="10"/>
      <c r="G607" s="10"/>
      <c r="H607" s="22"/>
      <c r="I607" s="10"/>
      <c r="J607" s="10"/>
      <c r="K607" s="10"/>
      <c r="L607" s="10"/>
      <c r="M607" s="10"/>
      <c r="N607" s="10"/>
      <c r="CJ607" s="10"/>
      <c r="CK607" s="10"/>
      <c r="CL607" s="10"/>
      <c r="CM607" s="10"/>
      <c r="CN607" s="10"/>
      <c r="CO607" s="10"/>
      <c r="CP607" s="10"/>
      <c r="CQ607" s="10"/>
      <c r="CR607" s="10"/>
      <c r="CS607" s="10"/>
      <c r="CT607" s="10"/>
    </row>
    <row r="608" spans="1:98">
      <c r="A608" s="10"/>
      <c r="B608" s="10"/>
      <c r="C608" s="10"/>
      <c r="D608" s="10"/>
      <c r="E608" s="10"/>
      <c r="F608" s="10"/>
      <c r="G608" s="10"/>
      <c r="H608" s="22"/>
      <c r="I608" s="10"/>
      <c r="J608" s="10"/>
      <c r="K608" s="10"/>
      <c r="L608" s="10"/>
      <c r="M608" s="10"/>
      <c r="N608" s="10"/>
      <c r="CJ608" s="10"/>
      <c r="CK608" s="10"/>
      <c r="CL608" s="10"/>
      <c r="CM608" s="10"/>
      <c r="CN608" s="10"/>
      <c r="CO608" s="10"/>
      <c r="CP608" s="10"/>
      <c r="CQ608" s="10"/>
      <c r="CR608" s="10"/>
      <c r="CS608" s="10"/>
      <c r="CT608" s="10"/>
    </row>
    <row r="609" spans="1:98">
      <c r="A609" s="10"/>
      <c r="B609" s="10"/>
      <c r="C609" s="10"/>
      <c r="D609" s="10"/>
      <c r="E609" s="10"/>
      <c r="F609" s="10"/>
      <c r="G609" s="10"/>
      <c r="H609" s="22"/>
      <c r="I609" s="10"/>
      <c r="J609" s="10"/>
      <c r="K609" s="10"/>
      <c r="L609" s="10"/>
      <c r="M609" s="10"/>
      <c r="N609" s="10"/>
      <c r="CJ609" s="10"/>
      <c r="CK609" s="10"/>
      <c r="CL609" s="10"/>
      <c r="CM609" s="10"/>
      <c r="CN609" s="10"/>
      <c r="CO609" s="10"/>
      <c r="CP609" s="10"/>
      <c r="CQ609" s="10"/>
      <c r="CR609" s="10"/>
      <c r="CS609" s="10"/>
      <c r="CT609" s="10"/>
    </row>
    <row r="610" spans="1:98">
      <c r="A610" s="10"/>
      <c r="B610" s="10"/>
      <c r="C610" s="10"/>
      <c r="D610" s="10"/>
      <c r="E610" s="10"/>
      <c r="F610" s="10"/>
      <c r="G610" s="10"/>
      <c r="H610" s="22"/>
      <c r="I610" s="10"/>
      <c r="J610" s="10"/>
      <c r="K610" s="10"/>
      <c r="L610" s="10"/>
      <c r="M610" s="10"/>
      <c r="N610" s="10"/>
      <c r="CJ610" s="10"/>
      <c r="CK610" s="10"/>
      <c r="CL610" s="10"/>
      <c r="CM610" s="10"/>
      <c r="CN610" s="10"/>
      <c r="CO610" s="10"/>
      <c r="CP610" s="10"/>
      <c r="CQ610" s="10"/>
      <c r="CR610" s="10"/>
      <c r="CS610" s="10"/>
      <c r="CT610" s="10"/>
    </row>
    <row r="611" spans="1:98">
      <c r="A611" s="10"/>
      <c r="B611" s="10"/>
      <c r="C611" s="10"/>
      <c r="D611" s="10"/>
      <c r="E611" s="10"/>
      <c r="F611" s="10"/>
      <c r="G611" s="10"/>
      <c r="H611" s="22"/>
      <c r="I611" s="10"/>
      <c r="J611" s="10"/>
      <c r="K611" s="10"/>
      <c r="L611" s="10"/>
      <c r="M611" s="10"/>
      <c r="N611" s="10"/>
      <c r="CJ611" s="10"/>
      <c r="CK611" s="10"/>
      <c r="CL611" s="10"/>
      <c r="CM611" s="10"/>
      <c r="CN611" s="10"/>
      <c r="CO611" s="10"/>
      <c r="CP611" s="10"/>
      <c r="CQ611" s="10"/>
      <c r="CR611" s="10"/>
      <c r="CS611" s="10"/>
      <c r="CT611" s="10"/>
    </row>
    <row r="612" spans="1:98">
      <c r="A612" s="10"/>
      <c r="B612" s="10"/>
      <c r="C612" s="10"/>
      <c r="D612" s="10"/>
      <c r="E612" s="10"/>
      <c r="F612" s="10"/>
      <c r="G612" s="10"/>
      <c r="H612" s="22"/>
      <c r="I612" s="10"/>
      <c r="J612" s="10"/>
      <c r="K612" s="10"/>
      <c r="L612" s="10"/>
      <c r="M612" s="10"/>
      <c r="N612" s="10"/>
      <c r="CJ612" s="10"/>
      <c r="CK612" s="10"/>
      <c r="CL612" s="10"/>
      <c r="CM612" s="10"/>
      <c r="CN612" s="10"/>
      <c r="CO612" s="10"/>
      <c r="CP612" s="10"/>
      <c r="CQ612" s="10"/>
      <c r="CR612" s="10"/>
      <c r="CS612" s="10"/>
      <c r="CT612" s="10"/>
    </row>
    <row r="613" spans="1:98">
      <c r="A613" s="10"/>
      <c r="B613" s="10"/>
      <c r="C613" s="10"/>
      <c r="D613" s="10"/>
      <c r="E613" s="10"/>
      <c r="F613" s="10"/>
      <c r="G613" s="10"/>
      <c r="H613" s="22"/>
      <c r="I613" s="10"/>
      <c r="J613" s="10"/>
      <c r="K613" s="10"/>
      <c r="L613" s="10"/>
      <c r="M613" s="10"/>
      <c r="N613" s="10"/>
      <c r="CJ613" s="10"/>
      <c r="CK613" s="10"/>
      <c r="CL613" s="10"/>
      <c r="CM613" s="10"/>
      <c r="CN613" s="10"/>
      <c r="CO613" s="10"/>
      <c r="CP613" s="10"/>
      <c r="CQ613" s="10"/>
      <c r="CR613" s="10"/>
      <c r="CS613" s="10"/>
      <c r="CT613" s="10"/>
    </row>
    <row r="614" spans="1:98">
      <c r="A614" s="10"/>
      <c r="B614" s="10"/>
      <c r="C614" s="10"/>
      <c r="D614" s="10"/>
      <c r="E614" s="10"/>
      <c r="F614" s="10"/>
      <c r="G614" s="10"/>
      <c r="H614" s="22"/>
      <c r="I614" s="10"/>
      <c r="J614" s="10"/>
      <c r="K614" s="10"/>
      <c r="L614" s="10"/>
      <c r="M614" s="10"/>
      <c r="N614" s="10"/>
      <c r="CJ614" s="10"/>
      <c r="CK614" s="10"/>
      <c r="CL614" s="10"/>
      <c r="CM614" s="10"/>
      <c r="CN614" s="10"/>
      <c r="CO614" s="10"/>
      <c r="CP614" s="10"/>
      <c r="CQ614" s="10"/>
      <c r="CR614" s="10"/>
      <c r="CS614" s="10"/>
      <c r="CT614" s="10"/>
    </row>
    <row r="615" spans="1:98">
      <c r="A615" s="10"/>
      <c r="B615" s="10"/>
      <c r="C615" s="10"/>
      <c r="D615" s="10"/>
      <c r="E615" s="10"/>
      <c r="F615" s="10"/>
      <c r="G615" s="10"/>
      <c r="H615" s="22"/>
      <c r="I615" s="10"/>
      <c r="J615" s="10"/>
      <c r="K615" s="10"/>
      <c r="L615" s="10"/>
      <c r="M615" s="10"/>
      <c r="N615" s="10"/>
      <c r="CJ615" s="10"/>
      <c r="CK615" s="10"/>
      <c r="CL615" s="10"/>
      <c r="CM615" s="10"/>
      <c r="CN615" s="10"/>
      <c r="CO615" s="10"/>
      <c r="CP615" s="10"/>
      <c r="CQ615" s="10"/>
      <c r="CR615" s="10"/>
      <c r="CS615" s="10"/>
      <c r="CT615" s="10"/>
    </row>
    <row r="616" spans="1:98">
      <c r="A616" s="10"/>
      <c r="B616" s="10"/>
      <c r="C616" s="10"/>
      <c r="D616" s="10"/>
      <c r="E616" s="10"/>
      <c r="F616" s="10"/>
      <c r="G616" s="10"/>
      <c r="H616" s="22"/>
      <c r="I616" s="10"/>
      <c r="J616" s="10"/>
      <c r="K616" s="10"/>
      <c r="L616" s="10"/>
      <c r="M616" s="10"/>
      <c r="N616" s="10"/>
      <c r="CJ616" s="10"/>
      <c r="CK616" s="10"/>
      <c r="CL616" s="10"/>
      <c r="CM616" s="10"/>
      <c r="CN616" s="10"/>
      <c r="CO616" s="10"/>
      <c r="CP616" s="10"/>
      <c r="CQ616" s="10"/>
      <c r="CR616" s="10"/>
      <c r="CS616" s="10"/>
      <c r="CT616" s="10"/>
    </row>
    <row r="617" spans="1:98">
      <c r="A617" s="10"/>
      <c r="B617" s="10"/>
      <c r="C617" s="10"/>
      <c r="D617" s="10"/>
      <c r="E617" s="10"/>
      <c r="F617" s="10"/>
      <c r="G617" s="10"/>
      <c r="H617" s="22"/>
      <c r="I617" s="10"/>
      <c r="J617" s="10"/>
      <c r="K617" s="10"/>
      <c r="L617" s="10"/>
      <c r="M617" s="10"/>
      <c r="N617" s="10"/>
      <c r="CJ617" s="10"/>
      <c r="CK617" s="10"/>
      <c r="CL617" s="10"/>
      <c r="CM617" s="10"/>
      <c r="CN617" s="10"/>
      <c r="CO617" s="10"/>
      <c r="CP617" s="10"/>
      <c r="CQ617" s="10"/>
      <c r="CR617" s="10"/>
      <c r="CS617" s="10"/>
      <c r="CT617" s="10"/>
    </row>
    <row r="618" spans="1:98">
      <c r="A618" s="10"/>
      <c r="B618" s="10"/>
      <c r="C618" s="10"/>
      <c r="D618" s="10"/>
      <c r="E618" s="10"/>
      <c r="F618" s="10"/>
      <c r="G618" s="10"/>
      <c r="H618" s="22"/>
      <c r="I618" s="10"/>
      <c r="J618" s="10"/>
      <c r="K618" s="10"/>
      <c r="L618" s="10"/>
      <c r="M618" s="10"/>
      <c r="N618" s="10"/>
      <c r="CJ618" s="10"/>
      <c r="CK618" s="10"/>
      <c r="CL618" s="10"/>
      <c r="CM618" s="10"/>
      <c r="CN618" s="10"/>
      <c r="CO618" s="10"/>
      <c r="CP618" s="10"/>
      <c r="CQ618" s="10"/>
      <c r="CR618" s="10"/>
      <c r="CS618" s="10"/>
      <c r="CT618" s="10"/>
    </row>
    <row r="619" spans="1:98">
      <c r="A619" s="10"/>
      <c r="B619" s="10"/>
      <c r="C619" s="10"/>
      <c r="D619" s="10"/>
      <c r="E619" s="10"/>
      <c r="F619" s="10"/>
      <c r="G619" s="10"/>
      <c r="H619" s="22"/>
      <c r="I619" s="10"/>
      <c r="J619" s="10"/>
      <c r="K619" s="10"/>
      <c r="L619" s="10"/>
      <c r="M619" s="10"/>
      <c r="N619" s="10"/>
      <c r="CJ619" s="10"/>
      <c r="CK619" s="10"/>
      <c r="CL619" s="10"/>
      <c r="CM619" s="10"/>
      <c r="CN619" s="10"/>
      <c r="CO619" s="10"/>
      <c r="CP619" s="10"/>
      <c r="CQ619" s="10"/>
      <c r="CR619" s="10"/>
      <c r="CS619" s="10"/>
      <c r="CT619" s="10"/>
    </row>
    <row r="620" spans="1:98">
      <c r="A620" s="10"/>
      <c r="B620" s="10"/>
      <c r="C620" s="10"/>
      <c r="D620" s="10"/>
      <c r="E620" s="10"/>
      <c r="F620" s="10"/>
      <c r="G620" s="10"/>
      <c r="H620" s="22"/>
      <c r="I620" s="10"/>
      <c r="J620" s="10"/>
      <c r="K620" s="10"/>
      <c r="L620" s="10"/>
      <c r="M620" s="10"/>
      <c r="N620" s="10"/>
      <c r="CJ620" s="10"/>
      <c r="CK620" s="10"/>
      <c r="CL620" s="10"/>
      <c r="CM620" s="10"/>
      <c r="CN620" s="10"/>
      <c r="CO620" s="10"/>
      <c r="CP620" s="10"/>
      <c r="CQ620" s="10"/>
      <c r="CR620" s="10"/>
      <c r="CS620" s="10"/>
      <c r="CT620" s="10"/>
    </row>
    <row r="621" spans="1:98">
      <c r="A621" s="10"/>
      <c r="B621" s="10"/>
      <c r="C621" s="10"/>
      <c r="D621" s="10"/>
      <c r="E621" s="10"/>
      <c r="F621" s="10"/>
      <c r="G621" s="10"/>
      <c r="H621" s="22"/>
      <c r="I621" s="10"/>
      <c r="J621" s="10"/>
      <c r="K621" s="10"/>
      <c r="L621" s="10"/>
      <c r="M621" s="10"/>
      <c r="N621" s="10"/>
      <c r="CJ621" s="10"/>
      <c r="CK621" s="10"/>
      <c r="CL621" s="10"/>
      <c r="CM621" s="10"/>
      <c r="CN621" s="10"/>
      <c r="CO621" s="10"/>
      <c r="CP621" s="10"/>
      <c r="CQ621" s="10"/>
      <c r="CR621" s="10"/>
      <c r="CS621" s="10"/>
      <c r="CT621" s="10"/>
    </row>
    <row r="622" spans="1:98">
      <c r="A622" s="10"/>
      <c r="B622" s="10"/>
      <c r="C622" s="10"/>
      <c r="D622" s="10"/>
      <c r="E622" s="10"/>
      <c r="F622" s="10"/>
      <c r="G622" s="10"/>
      <c r="H622" s="22"/>
      <c r="I622" s="10"/>
      <c r="J622" s="10"/>
      <c r="K622" s="10"/>
      <c r="L622" s="10"/>
      <c r="M622" s="10"/>
      <c r="N622" s="10"/>
      <c r="CJ622" s="10"/>
      <c r="CK622" s="10"/>
      <c r="CL622" s="10"/>
      <c r="CM622" s="10"/>
      <c r="CN622" s="10"/>
      <c r="CO622" s="10"/>
      <c r="CP622" s="10"/>
      <c r="CQ622" s="10"/>
      <c r="CR622" s="10"/>
      <c r="CS622" s="10"/>
      <c r="CT622" s="10"/>
    </row>
    <row r="623" spans="1:98">
      <c r="A623" s="10"/>
      <c r="B623" s="10"/>
      <c r="C623" s="10"/>
      <c r="D623" s="10"/>
      <c r="E623" s="10"/>
      <c r="F623" s="10"/>
      <c r="G623" s="10"/>
      <c r="H623" s="22"/>
      <c r="I623" s="10"/>
      <c r="J623" s="10"/>
      <c r="K623" s="10"/>
      <c r="L623" s="10"/>
      <c r="M623" s="10"/>
      <c r="N623" s="10"/>
      <c r="CJ623" s="10"/>
      <c r="CK623" s="10"/>
      <c r="CL623" s="10"/>
      <c r="CM623" s="10"/>
      <c r="CN623" s="10"/>
      <c r="CO623" s="10"/>
      <c r="CP623" s="10"/>
      <c r="CQ623" s="10"/>
      <c r="CR623" s="10"/>
      <c r="CS623" s="10"/>
      <c r="CT623" s="10"/>
    </row>
    <row r="624" spans="1:98">
      <c r="A624" s="10"/>
      <c r="B624" s="10"/>
      <c r="C624" s="10"/>
      <c r="D624" s="10"/>
      <c r="E624" s="10"/>
      <c r="F624" s="10"/>
      <c r="G624" s="10"/>
      <c r="H624" s="22"/>
      <c r="I624" s="10"/>
      <c r="J624" s="10"/>
      <c r="K624" s="10"/>
      <c r="L624" s="10"/>
      <c r="M624" s="10"/>
      <c r="N624" s="10"/>
      <c r="CJ624" s="10"/>
      <c r="CK624" s="10"/>
      <c r="CL624" s="10"/>
      <c r="CM624" s="10"/>
      <c r="CN624" s="10"/>
      <c r="CO624" s="10"/>
      <c r="CP624" s="10"/>
      <c r="CQ624" s="10"/>
      <c r="CR624" s="10"/>
      <c r="CS624" s="10"/>
      <c r="CT624" s="10"/>
    </row>
    <row r="625" spans="1:98">
      <c r="A625" s="10"/>
      <c r="B625" s="10"/>
      <c r="C625" s="10"/>
      <c r="D625" s="10"/>
      <c r="E625" s="10"/>
      <c r="F625" s="10"/>
      <c r="G625" s="10"/>
      <c r="H625" s="22"/>
      <c r="I625" s="10"/>
      <c r="J625" s="10"/>
      <c r="K625" s="10"/>
      <c r="L625" s="10"/>
      <c r="M625" s="10"/>
      <c r="N625" s="10"/>
      <c r="CJ625" s="10"/>
      <c r="CK625" s="10"/>
      <c r="CL625" s="10"/>
      <c r="CM625" s="10"/>
      <c r="CN625" s="10"/>
      <c r="CO625" s="10"/>
      <c r="CP625" s="10"/>
      <c r="CQ625" s="10"/>
      <c r="CR625" s="10"/>
      <c r="CS625" s="10"/>
      <c r="CT625" s="10"/>
    </row>
    <row r="626" spans="1:98">
      <c r="A626" s="10"/>
      <c r="B626" s="10"/>
      <c r="C626" s="10"/>
      <c r="D626" s="10"/>
      <c r="E626" s="10"/>
      <c r="F626" s="10"/>
      <c r="G626" s="10"/>
      <c r="H626" s="22"/>
      <c r="I626" s="10"/>
      <c r="J626" s="10"/>
      <c r="K626" s="10"/>
      <c r="L626" s="10"/>
      <c r="M626" s="10"/>
      <c r="N626" s="10"/>
      <c r="CJ626" s="10"/>
      <c r="CK626" s="10"/>
      <c r="CL626" s="10"/>
      <c r="CM626" s="10"/>
      <c r="CN626" s="10"/>
      <c r="CO626" s="10"/>
      <c r="CP626" s="10"/>
      <c r="CQ626" s="10"/>
      <c r="CR626" s="10"/>
      <c r="CS626" s="10"/>
      <c r="CT626" s="10"/>
    </row>
    <row r="627" spans="1:98">
      <c r="A627" s="10"/>
      <c r="B627" s="10"/>
      <c r="C627" s="10"/>
      <c r="D627" s="10"/>
      <c r="E627" s="10"/>
      <c r="F627" s="10"/>
      <c r="G627" s="10"/>
      <c r="H627" s="22"/>
      <c r="I627" s="10"/>
      <c r="J627" s="10"/>
      <c r="K627" s="10"/>
      <c r="L627" s="10"/>
      <c r="M627" s="10"/>
      <c r="N627" s="10"/>
      <c r="CJ627" s="10"/>
      <c r="CK627" s="10"/>
      <c r="CL627" s="10"/>
      <c r="CM627" s="10"/>
      <c r="CN627" s="10"/>
      <c r="CO627" s="10"/>
      <c r="CP627" s="10"/>
      <c r="CQ627" s="10"/>
      <c r="CR627" s="10"/>
      <c r="CS627" s="10"/>
      <c r="CT627" s="10"/>
    </row>
    <row r="628" spans="1:98">
      <c r="A628" s="10"/>
      <c r="B628" s="10"/>
      <c r="C628" s="10"/>
      <c r="D628" s="10"/>
      <c r="E628" s="10"/>
      <c r="F628" s="10"/>
      <c r="G628" s="10"/>
      <c r="H628" s="22"/>
      <c r="I628" s="10"/>
      <c r="J628" s="10"/>
      <c r="K628" s="10"/>
      <c r="L628" s="10"/>
      <c r="M628" s="10"/>
      <c r="N628" s="10"/>
      <c r="CJ628" s="10"/>
      <c r="CK628" s="10"/>
      <c r="CL628" s="10"/>
      <c r="CM628" s="10"/>
      <c r="CN628" s="10"/>
      <c r="CO628" s="10"/>
      <c r="CP628" s="10"/>
      <c r="CQ628" s="10"/>
      <c r="CR628" s="10"/>
      <c r="CS628" s="10"/>
      <c r="CT628" s="10"/>
    </row>
    <row r="629" spans="1:98">
      <c r="A629" s="10"/>
      <c r="B629" s="10"/>
      <c r="C629" s="10"/>
      <c r="D629" s="10"/>
      <c r="E629" s="10"/>
      <c r="F629" s="10"/>
      <c r="G629" s="10"/>
      <c r="H629" s="22"/>
      <c r="I629" s="10"/>
      <c r="J629" s="10"/>
      <c r="K629" s="10"/>
      <c r="L629" s="10"/>
      <c r="M629" s="10"/>
      <c r="N629" s="10"/>
      <c r="CJ629" s="10"/>
      <c r="CK629" s="10"/>
      <c r="CL629" s="10"/>
      <c r="CM629" s="10"/>
      <c r="CN629" s="10"/>
      <c r="CO629" s="10"/>
      <c r="CP629" s="10"/>
      <c r="CQ629" s="10"/>
      <c r="CR629" s="10"/>
      <c r="CS629" s="10"/>
      <c r="CT629" s="10"/>
    </row>
    <row r="630" spans="1:98">
      <c r="A630" s="10"/>
      <c r="B630" s="10"/>
      <c r="C630" s="10"/>
      <c r="D630" s="10"/>
      <c r="E630" s="10"/>
      <c r="F630" s="10"/>
      <c r="G630" s="10"/>
      <c r="H630" s="22"/>
      <c r="I630" s="10"/>
      <c r="J630" s="10"/>
      <c r="K630" s="10"/>
      <c r="L630" s="10"/>
      <c r="M630" s="10"/>
      <c r="N630" s="10"/>
      <c r="CJ630" s="10"/>
      <c r="CK630" s="10"/>
      <c r="CL630" s="10"/>
      <c r="CM630" s="10"/>
      <c r="CN630" s="10"/>
      <c r="CO630" s="10"/>
      <c r="CP630" s="10"/>
      <c r="CQ630" s="10"/>
      <c r="CR630" s="10"/>
      <c r="CS630" s="10"/>
      <c r="CT630" s="10"/>
    </row>
    <row r="631" spans="1:98">
      <c r="A631" s="10"/>
      <c r="B631" s="10"/>
      <c r="C631" s="10"/>
      <c r="D631" s="10"/>
      <c r="E631" s="10"/>
      <c r="F631" s="10"/>
      <c r="G631" s="10"/>
      <c r="H631" s="22"/>
      <c r="I631" s="10"/>
      <c r="J631" s="10"/>
      <c r="K631" s="10"/>
      <c r="L631" s="10"/>
      <c r="M631" s="10"/>
      <c r="N631" s="10"/>
      <c r="CJ631" s="10"/>
      <c r="CK631" s="10"/>
      <c r="CL631" s="10"/>
      <c r="CM631" s="10"/>
      <c r="CN631" s="10"/>
      <c r="CO631" s="10"/>
      <c r="CP631" s="10"/>
      <c r="CQ631" s="10"/>
      <c r="CR631" s="10"/>
      <c r="CS631" s="10"/>
      <c r="CT631" s="10"/>
    </row>
    <row r="632" spans="1:98">
      <c r="A632" s="10"/>
      <c r="B632" s="10"/>
      <c r="C632" s="10"/>
      <c r="D632" s="10"/>
      <c r="E632" s="10"/>
      <c r="F632" s="10"/>
      <c r="G632" s="10"/>
      <c r="H632" s="22"/>
      <c r="I632" s="10"/>
      <c r="J632" s="10"/>
      <c r="K632" s="10"/>
      <c r="L632" s="10"/>
      <c r="M632" s="10"/>
      <c r="N632" s="10"/>
      <c r="CJ632" s="10"/>
      <c r="CK632" s="10"/>
      <c r="CL632" s="10"/>
      <c r="CM632" s="10"/>
      <c r="CN632" s="10"/>
      <c r="CO632" s="10"/>
      <c r="CP632" s="10"/>
      <c r="CQ632" s="10"/>
      <c r="CR632" s="10"/>
      <c r="CS632" s="10"/>
      <c r="CT632" s="10"/>
    </row>
    <row r="633" spans="1:98">
      <c r="A633" s="10"/>
      <c r="B633" s="10"/>
      <c r="C633" s="10"/>
      <c r="D633" s="10"/>
      <c r="E633" s="10"/>
      <c r="F633" s="10"/>
      <c r="G633" s="10"/>
      <c r="H633" s="22"/>
      <c r="I633" s="10"/>
      <c r="J633" s="10"/>
      <c r="K633" s="10"/>
      <c r="L633" s="10"/>
      <c r="M633" s="10"/>
      <c r="N633" s="10"/>
      <c r="CJ633" s="10"/>
      <c r="CK633" s="10"/>
      <c r="CL633" s="10"/>
      <c r="CM633" s="10"/>
      <c r="CN633" s="10"/>
      <c r="CO633" s="10"/>
      <c r="CP633" s="10"/>
      <c r="CQ633" s="10"/>
      <c r="CR633" s="10"/>
      <c r="CS633" s="10"/>
      <c r="CT633" s="10"/>
    </row>
    <row r="634" spans="1:98">
      <c r="A634" s="10"/>
      <c r="B634" s="10"/>
      <c r="C634" s="10"/>
      <c r="D634" s="10"/>
      <c r="E634" s="10"/>
      <c r="F634" s="10"/>
      <c r="G634" s="10"/>
      <c r="H634" s="22"/>
      <c r="I634" s="10"/>
      <c r="J634" s="10"/>
      <c r="K634" s="10"/>
      <c r="L634" s="10"/>
      <c r="M634" s="10"/>
      <c r="N634" s="10"/>
      <c r="CJ634" s="10"/>
      <c r="CK634" s="10"/>
      <c r="CL634" s="10"/>
      <c r="CM634" s="10"/>
      <c r="CN634" s="10"/>
      <c r="CO634" s="10"/>
      <c r="CP634" s="10"/>
      <c r="CQ634" s="10"/>
      <c r="CR634" s="10"/>
      <c r="CS634" s="10"/>
      <c r="CT634" s="10"/>
    </row>
    <row r="635" spans="1:98">
      <c r="A635" s="10"/>
      <c r="B635" s="10"/>
      <c r="C635" s="10"/>
      <c r="D635" s="10"/>
      <c r="E635" s="10"/>
      <c r="F635" s="10"/>
      <c r="G635" s="10"/>
      <c r="H635" s="22"/>
      <c r="I635" s="10"/>
      <c r="J635" s="10"/>
      <c r="K635" s="10"/>
      <c r="L635" s="10"/>
      <c r="M635" s="10"/>
      <c r="N635" s="10"/>
      <c r="CJ635" s="10"/>
      <c r="CK635" s="10"/>
      <c r="CL635" s="10"/>
      <c r="CM635" s="10"/>
      <c r="CN635" s="10"/>
      <c r="CO635" s="10"/>
      <c r="CP635" s="10"/>
      <c r="CQ635" s="10"/>
      <c r="CR635" s="10"/>
      <c r="CS635" s="10"/>
      <c r="CT635" s="10"/>
    </row>
    <row r="636" spans="1:98">
      <c r="A636" s="10"/>
      <c r="B636" s="10"/>
      <c r="C636" s="10"/>
      <c r="D636" s="10"/>
      <c r="E636" s="10"/>
      <c r="F636" s="10"/>
      <c r="G636" s="10"/>
      <c r="H636" s="22"/>
      <c r="I636" s="10"/>
      <c r="J636" s="10"/>
      <c r="K636" s="10"/>
      <c r="L636" s="10"/>
      <c r="M636" s="10"/>
      <c r="N636" s="10"/>
      <c r="CJ636" s="10"/>
      <c r="CK636" s="10"/>
      <c r="CL636" s="10"/>
      <c r="CM636" s="10"/>
      <c r="CN636" s="10"/>
      <c r="CO636" s="10"/>
      <c r="CP636" s="10"/>
      <c r="CQ636" s="10"/>
      <c r="CR636" s="10"/>
      <c r="CS636" s="10"/>
      <c r="CT636" s="10"/>
    </row>
    <row r="637" spans="1:98">
      <c r="A637" s="10"/>
      <c r="B637" s="10"/>
      <c r="C637" s="10"/>
      <c r="D637" s="10"/>
      <c r="E637" s="10"/>
      <c r="F637" s="10"/>
      <c r="G637" s="10"/>
      <c r="H637" s="22"/>
      <c r="I637" s="10"/>
      <c r="J637" s="10"/>
      <c r="K637" s="10"/>
      <c r="L637" s="10"/>
      <c r="M637" s="10"/>
      <c r="N637" s="10"/>
      <c r="CJ637" s="10"/>
      <c r="CK637" s="10"/>
      <c r="CL637" s="10"/>
      <c r="CM637" s="10"/>
      <c r="CN637" s="10"/>
      <c r="CO637" s="10"/>
      <c r="CP637" s="10"/>
      <c r="CQ637" s="10"/>
      <c r="CR637" s="10"/>
      <c r="CS637" s="10"/>
      <c r="CT637" s="10"/>
    </row>
    <row r="638" spans="1:98">
      <c r="A638" s="10"/>
      <c r="B638" s="10"/>
      <c r="C638" s="10"/>
      <c r="D638" s="10"/>
      <c r="E638" s="10"/>
      <c r="F638" s="10"/>
      <c r="G638" s="10"/>
      <c r="H638" s="22"/>
      <c r="I638" s="10"/>
      <c r="J638" s="10"/>
      <c r="K638" s="10"/>
      <c r="L638" s="10"/>
      <c r="M638" s="10"/>
      <c r="N638" s="10"/>
      <c r="CJ638" s="10"/>
      <c r="CK638" s="10"/>
      <c r="CL638" s="10"/>
      <c r="CM638" s="10"/>
      <c r="CN638" s="10"/>
      <c r="CO638" s="10"/>
      <c r="CP638" s="10"/>
      <c r="CQ638" s="10"/>
      <c r="CR638" s="10"/>
      <c r="CS638" s="10"/>
      <c r="CT638" s="10"/>
    </row>
    <row r="639" spans="1:98">
      <c r="A639" s="10"/>
      <c r="B639" s="10"/>
      <c r="C639" s="10"/>
      <c r="D639" s="10"/>
      <c r="E639" s="10"/>
      <c r="F639" s="10"/>
      <c r="G639" s="10"/>
      <c r="H639" s="22"/>
      <c r="I639" s="10"/>
      <c r="J639" s="10"/>
      <c r="K639" s="10"/>
      <c r="L639" s="10"/>
      <c r="M639" s="10"/>
      <c r="N639" s="10"/>
      <c r="CJ639" s="10"/>
      <c r="CK639" s="10"/>
      <c r="CL639" s="10"/>
      <c r="CM639" s="10"/>
      <c r="CN639" s="10"/>
      <c r="CO639" s="10"/>
      <c r="CP639" s="10"/>
      <c r="CQ639" s="10"/>
      <c r="CR639" s="10"/>
      <c r="CS639" s="10"/>
      <c r="CT639" s="10"/>
    </row>
    <row r="640" spans="1:98">
      <c r="A640" s="10"/>
      <c r="B640" s="10"/>
      <c r="C640" s="10"/>
      <c r="D640" s="10"/>
      <c r="E640" s="10"/>
      <c r="F640" s="10"/>
      <c r="G640" s="10"/>
      <c r="H640" s="22"/>
      <c r="I640" s="10"/>
      <c r="J640" s="10"/>
      <c r="K640" s="10"/>
      <c r="L640" s="10"/>
      <c r="M640" s="10"/>
      <c r="N640" s="10"/>
      <c r="CJ640" s="10"/>
      <c r="CK640" s="10"/>
      <c r="CL640" s="10"/>
      <c r="CM640" s="10"/>
      <c r="CN640" s="10"/>
      <c r="CO640" s="10"/>
      <c r="CP640" s="10"/>
      <c r="CQ640" s="10"/>
      <c r="CR640" s="10"/>
      <c r="CS640" s="10"/>
      <c r="CT640" s="10"/>
    </row>
    <row r="641" spans="1:98">
      <c r="A641" s="10"/>
      <c r="B641" s="10"/>
      <c r="C641" s="10"/>
      <c r="D641" s="10"/>
      <c r="E641" s="10"/>
      <c r="F641" s="10"/>
      <c r="G641" s="10"/>
      <c r="H641" s="22"/>
      <c r="I641" s="10"/>
      <c r="J641" s="10"/>
      <c r="K641" s="10"/>
      <c r="L641" s="10"/>
      <c r="M641" s="10"/>
      <c r="N641" s="10"/>
      <c r="CJ641" s="10"/>
      <c r="CK641" s="10"/>
      <c r="CL641" s="10"/>
      <c r="CM641" s="10"/>
      <c r="CN641" s="10"/>
      <c r="CO641" s="10"/>
      <c r="CP641" s="10"/>
      <c r="CQ641" s="10"/>
      <c r="CR641" s="10"/>
      <c r="CS641" s="10"/>
      <c r="CT641" s="10"/>
    </row>
    <row r="642" spans="1:98">
      <c r="A642" s="10"/>
      <c r="B642" s="10"/>
      <c r="C642" s="10"/>
      <c r="D642" s="10"/>
      <c r="E642" s="10"/>
      <c r="F642" s="10"/>
      <c r="G642" s="10"/>
      <c r="H642" s="22"/>
      <c r="I642" s="10"/>
      <c r="J642" s="10"/>
      <c r="K642" s="10"/>
      <c r="L642" s="10"/>
      <c r="M642" s="10"/>
      <c r="N642" s="10"/>
      <c r="CJ642" s="10"/>
      <c r="CK642" s="10"/>
      <c r="CL642" s="10"/>
      <c r="CM642" s="10"/>
      <c r="CN642" s="10"/>
      <c r="CO642" s="10"/>
      <c r="CP642" s="10"/>
      <c r="CQ642" s="10"/>
      <c r="CR642" s="10"/>
      <c r="CS642" s="10"/>
      <c r="CT642" s="10"/>
    </row>
    <row r="643" spans="1:98">
      <c r="A643" s="10"/>
      <c r="B643" s="10"/>
      <c r="C643" s="10"/>
      <c r="D643" s="10"/>
      <c r="E643" s="10"/>
      <c r="F643" s="10"/>
      <c r="G643" s="10"/>
      <c r="H643" s="22"/>
      <c r="I643" s="10"/>
      <c r="J643" s="10"/>
      <c r="K643" s="10"/>
      <c r="L643" s="10"/>
      <c r="M643" s="10"/>
      <c r="N643" s="10"/>
      <c r="CJ643" s="10"/>
      <c r="CK643" s="10"/>
      <c r="CL643" s="10"/>
      <c r="CM643" s="10"/>
      <c r="CN643" s="10"/>
      <c r="CO643" s="10"/>
      <c r="CP643" s="10"/>
      <c r="CQ643" s="10"/>
      <c r="CR643" s="10"/>
      <c r="CS643" s="10"/>
      <c r="CT643" s="10"/>
    </row>
    <row r="644" spans="1:98">
      <c r="A644" s="10"/>
      <c r="B644" s="10"/>
      <c r="C644" s="10"/>
      <c r="D644" s="10"/>
      <c r="E644" s="10"/>
      <c r="F644" s="10"/>
      <c r="G644" s="10"/>
      <c r="H644" s="22"/>
      <c r="I644" s="10"/>
      <c r="J644" s="10"/>
      <c r="K644" s="10"/>
      <c r="L644" s="10"/>
      <c r="M644" s="10"/>
      <c r="N644" s="10"/>
      <c r="CJ644" s="10"/>
      <c r="CK644" s="10"/>
      <c r="CL644" s="10"/>
      <c r="CM644" s="10"/>
      <c r="CN644" s="10"/>
      <c r="CO644" s="10"/>
      <c r="CP644" s="10"/>
      <c r="CQ644" s="10"/>
      <c r="CR644" s="10"/>
      <c r="CS644" s="10"/>
      <c r="CT644" s="10"/>
    </row>
    <row r="645" spans="1:98">
      <c r="A645" s="10"/>
      <c r="B645" s="10"/>
      <c r="C645" s="10"/>
      <c r="D645" s="10"/>
      <c r="E645" s="10"/>
      <c r="F645" s="10"/>
      <c r="G645" s="10"/>
      <c r="H645" s="22"/>
      <c r="I645" s="10"/>
      <c r="J645" s="10"/>
      <c r="K645" s="10"/>
      <c r="L645" s="10"/>
      <c r="M645" s="10"/>
      <c r="N645" s="10"/>
      <c r="CJ645" s="10"/>
      <c r="CK645" s="10"/>
      <c r="CL645" s="10"/>
      <c r="CM645" s="10"/>
      <c r="CN645" s="10"/>
      <c r="CO645" s="10"/>
      <c r="CP645" s="10"/>
      <c r="CQ645" s="10"/>
      <c r="CR645" s="10"/>
      <c r="CS645" s="10"/>
      <c r="CT645" s="10"/>
    </row>
    <row r="646" spans="1:98">
      <c r="A646" s="10"/>
      <c r="B646" s="10"/>
      <c r="C646" s="10"/>
      <c r="D646" s="10"/>
      <c r="E646" s="10"/>
      <c r="F646" s="10"/>
      <c r="G646" s="10"/>
      <c r="H646" s="22"/>
      <c r="I646" s="10"/>
      <c r="J646" s="10"/>
      <c r="K646" s="10"/>
      <c r="L646" s="10"/>
      <c r="M646" s="10"/>
      <c r="N646" s="10"/>
      <c r="CJ646" s="10"/>
      <c r="CK646" s="10"/>
      <c r="CL646" s="10"/>
      <c r="CM646" s="10"/>
      <c r="CN646" s="10"/>
      <c r="CO646" s="10"/>
      <c r="CP646" s="10"/>
      <c r="CQ646" s="10"/>
      <c r="CR646" s="10"/>
      <c r="CS646" s="10"/>
      <c r="CT646" s="10"/>
    </row>
    <row r="647" spans="1:98">
      <c r="A647" s="10"/>
      <c r="B647" s="10"/>
      <c r="C647" s="10"/>
      <c r="D647" s="10"/>
      <c r="E647" s="10"/>
      <c r="F647" s="10"/>
      <c r="G647" s="10"/>
      <c r="H647" s="22"/>
      <c r="I647" s="10"/>
      <c r="J647" s="10"/>
      <c r="K647" s="10"/>
      <c r="L647" s="10"/>
      <c r="M647" s="10"/>
      <c r="N647" s="10"/>
      <c r="CJ647" s="10"/>
      <c r="CK647" s="10"/>
      <c r="CL647" s="10"/>
      <c r="CM647" s="10"/>
      <c r="CN647" s="10"/>
      <c r="CO647" s="10"/>
      <c r="CP647" s="10"/>
      <c r="CQ647" s="10"/>
      <c r="CR647" s="10"/>
      <c r="CS647" s="10"/>
      <c r="CT647" s="10"/>
    </row>
    <row r="648" spans="1:98">
      <c r="A648" s="10"/>
      <c r="B648" s="10"/>
      <c r="C648" s="10"/>
      <c r="D648" s="10"/>
      <c r="E648" s="10"/>
      <c r="F648" s="10"/>
      <c r="G648" s="10"/>
      <c r="H648" s="22"/>
      <c r="I648" s="10"/>
      <c r="J648" s="10"/>
      <c r="K648" s="10"/>
      <c r="L648" s="10"/>
      <c r="M648" s="10"/>
      <c r="N648" s="10"/>
      <c r="CJ648" s="10"/>
      <c r="CK648" s="10"/>
      <c r="CL648" s="10"/>
      <c r="CM648" s="10"/>
      <c r="CN648" s="10"/>
      <c r="CO648" s="10"/>
      <c r="CP648" s="10"/>
      <c r="CQ648" s="10"/>
      <c r="CR648" s="10"/>
      <c r="CS648" s="10"/>
      <c r="CT648" s="10"/>
    </row>
    <row r="649" spans="1:98">
      <c r="A649" s="10"/>
      <c r="B649" s="10"/>
      <c r="C649" s="10"/>
      <c r="D649" s="10"/>
      <c r="E649" s="10"/>
      <c r="F649" s="10"/>
      <c r="G649" s="10"/>
      <c r="H649" s="22"/>
      <c r="I649" s="10"/>
      <c r="J649" s="10"/>
      <c r="K649" s="10"/>
      <c r="L649" s="10"/>
      <c r="M649" s="10"/>
      <c r="N649" s="10"/>
      <c r="CJ649" s="10"/>
      <c r="CK649" s="10"/>
      <c r="CL649" s="10"/>
      <c r="CM649" s="10"/>
      <c r="CN649" s="10"/>
      <c r="CO649" s="10"/>
      <c r="CP649" s="10"/>
      <c r="CQ649" s="10"/>
      <c r="CR649" s="10"/>
      <c r="CS649" s="10"/>
      <c r="CT649" s="10"/>
    </row>
    <row r="650" spans="1:98">
      <c r="A650" s="10"/>
      <c r="B650" s="10"/>
      <c r="C650" s="10"/>
      <c r="D650" s="10"/>
      <c r="E650" s="10"/>
      <c r="F650" s="10"/>
      <c r="G650" s="10"/>
      <c r="H650" s="22"/>
      <c r="I650" s="10"/>
      <c r="J650" s="10"/>
      <c r="K650" s="10"/>
      <c r="L650" s="10"/>
      <c r="M650" s="10"/>
      <c r="N650" s="10"/>
      <c r="CJ650" s="10"/>
      <c r="CK650" s="10"/>
      <c r="CL650" s="10"/>
      <c r="CM650" s="10"/>
      <c r="CN650" s="10"/>
      <c r="CO650" s="10"/>
      <c r="CP650" s="10"/>
      <c r="CQ650" s="10"/>
      <c r="CR650" s="10"/>
      <c r="CS650" s="10"/>
      <c r="CT650" s="10"/>
    </row>
    <row r="651" spans="1:98">
      <c r="A651" s="10"/>
      <c r="B651" s="10"/>
      <c r="C651" s="10"/>
      <c r="D651" s="10"/>
      <c r="E651" s="10"/>
      <c r="F651" s="10"/>
      <c r="G651" s="10"/>
      <c r="H651" s="22"/>
      <c r="I651" s="10"/>
      <c r="J651" s="10"/>
      <c r="K651" s="10"/>
      <c r="L651" s="10"/>
      <c r="M651" s="10"/>
      <c r="N651" s="10"/>
      <c r="CJ651" s="10"/>
      <c r="CK651" s="10"/>
      <c r="CL651" s="10"/>
      <c r="CM651" s="10"/>
      <c r="CN651" s="10"/>
      <c r="CO651" s="10"/>
      <c r="CP651" s="10"/>
      <c r="CQ651" s="10"/>
      <c r="CR651" s="10"/>
      <c r="CS651" s="10"/>
      <c r="CT651" s="10"/>
    </row>
    <row r="652" spans="1:98">
      <c r="A652" s="10"/>
      <c r="B652" s="10"/>
      <c r="C652" s="10"/>
      <c r="D652" s="10"/>
      <c r="E652" s="10"/>
      <c r="F652" s="10"/>
      <c r="G652" s="10"/>
      <c r="H652" s="22"/>
      <c r="I652" s="10"/>
      <c r="J652" s="10"/>
      <c r="K652" s="10"/>
      <c r="L652" s="10"/>
      <c r="M652" s="10"/>
      <c r="N652" s="10"/>
      <c r="CJ652" s="10"/>
      <c r="CK652" s="10"/>
      <c r="CL652" s="10"/>
      <c r="CM652" s="10"/>
      <c r="CN652" s="10"/>
      <c r="CO652" s="10"/>
      <c r="CP652" s="10"/>
      <c r="CQ652" s="10"/>
      <c r="CR652" s="10"/>
      <c r="CS652" s="10"/>
      <c r="CT652" s="10"/>
    </row>
    <row r="653" spans="1:98">
      <c r="A653" s="10"/>
      <c r="B653" s="10"/>
      <c r="C653" s="10"/>
      <c r="D653" s="10"/>
      <c r="E653" s="10"/>
      <c r="F653" s="10"/>
      <c r="G653" s="10"/>
      <c r="H653" s="22"/>
      <c r="I653" s="10"/>
      <c r="J653" s="10"/>
      <c r="K653" s="10"/>
      <c r="L653" s="10"/>
      <c r="M653" s="10"/>
      <c r="N653" s="10"/>
      <c r="CJ653" s="10"/>
      <c r="CK653" s="10"/>
      <c r="CL653" s="10"/>
      <c r="CM653" s="10"/>
      <c r="CN653" s="10"/>
      <c r="CO653" s="10"/>
      <c r="CP653" s="10"/>
      <c r="CQ653" s="10"/>
      <c r="CR653" s="10"/>
      <c r="CS653" s="10"/>
      <c r="CT653" s="10"/>
    </row>
    <row r="654" spans="1:98">
      <c r="A654" s="10"/>
      <c r="B654" s="10"/>
      <c r="C654" s="10"/>
      <c r="D654" s="10"/>
      <c r="E654" s="10"/>
      <c r="F654" s="10"/>
      <c r="G654" s="10"/>
      <c r="H654" s="22"/>
      <c r="I654" s="10"/>
      <c r="J654" s="10"/>
      <c r="K654" s="10"/>
      <c r="L654" s="10"/>
      <c r="M654" s="10"/>
      <c r="N654" s="10"/>
      <c r="CJ654" s="10"/>
      <c r="CK654" s="10"/>
      <c r="CL654" s="10"/>
      <c r="CM654" s="10"/>
      <c r="CN654" s="10"/>
      <c r="CO654" s="10"/>
      <c r="CP654" s="10"/>
      <c r="CQ654" s="10"/>
      <c r="CR654" s="10"/>
      <c r="CS654" s="10"/>
      <c r="CT654" s="10"/>
    </row>
    <row r="655" spans="1:98">
      <c r="A655" s="10"/>
      <c r="B655" s="10"/>
      <c r="C655" s="10"/>
      <c r="D655" s="10"/>
      <c r="E655" s="10"/>
      <c r="F655" s="10"/>
      <c r="G655" s="10"/>
      <c r="H655" s="22"/>
      <c r="I655" s="10"/>
      <c r="J655" s="10"/>
      <c r="K655" s="10"/>
      <c r="L655" s="10"/>
      <c r="M655" s="10"/>
      <c r="N655" s="10"/>
      <c r="CJ655" s="10"/>
      <c r="CK655" s="10"/>
      <c r="CL655" s="10"/>
      <c r="CM655" s="10"/>
      <c r="CN655" s="10"/>
      <c r="CO655" s="10"/>
      <c r="CP655" s="10"/>
      <c r="CQ655" s="10"/>
      <c r="CR655" s="10"/>
      <c r="CS655" s="10"/>
      <c r="CT655" s="10"/>
    </row>
    <row r="656" spans="1:98">
      <c r="A656" s="10"/>
      <c r="B656" s="10"/>
      <c r="C656" s="10"/>
      <c r="D656" s="10"/>
      <c r="E656" s="10"/>
      <c r="F656" s="10"/>
      <c r="G656" s="10"/>
      <c r="H656" s="22"/>
      <c r="I656" s="10"/>
      <c r="J656" s="10"/>
      <c r="K656" s="10"/>
      <c r="L656" s="10"/>
      <c r="M656" s="10"/>
      <c r="N656" s="10"/>
      <c r="CJ656" s="10"/>
      <c r="CK656" s="10"/>
      <c r="CL656" s="10"/>
      <c r="CM656" s="10"/>
      <c r="CN656" s="10"/>
      <c r="CO656" s="10"/>
      <c r="CP656" s="10"/>
      <c r="CQ656" s="10"/>
      <c r="CR656" s="10"/>
      <c r="CS656" s="10"/>
      <c r="CT656" s="10"/>
    </row>
    <row r="657" spans="1:98">
      <c r="A657" s="10"/>
      <c r="B657" s="10"/>
      <c r="C657" s="10"/>
      <c r="D657" s="10"/>
      <c r="E657" s="10"/>
      <c r="F657" s="10"/>
      <c r="G657" s="10"/>
      <c r="H657" s="22"/>
      <c r="I657" s="10"/>
      <c r="J657" s="10"/>
      <c r="K657" s="10"/>
      <c r="L657" s="10"/>
      <c r="M657" s="10"/>
      <c r="N657" s="10"/>
      <c r="CJ657" s="10"/>
      <c r="CK657" s="10"/>
      <c r="CL657" s="10"/>
      <c r="CM657" s="10"/>
      <c r="CN657" s="10"/>
      <c r="CO657" s="10"/>
      <c r="CP657" s="10"/>
      <c r="CQ657" s="10"/>
      <c r="CR657" s="10"/>
      <c r="CS657" s="10"/>
      <c r="CT657" s="10"/>
    </row>
    <row r="658" spans="1:98">
      <c r="A658" s="10"/>
      <c r="B658" s="10"/>
      <c r="C658" s="10"/>
      <c r="D658" s="10"/>
      <c r="E658" s="10"/>
      <c r="F658" s="10"/>
      <c r="G658" s="10"/>
      <c r="H658" s="22"/>
      <c r="I658" s="10"/>
      <c r="J658" s="10"/>
      <c r="K658" s="10"/>
      <c r="L658" s="10"/>
      <c r="M658" s="10"/>
      <c r="N658" s="10"/>
      <c r="CJ658" s="10"/>
      <c r="CK658" s="10"/>
      <c r="CL658" s="10"/>
      <c r="CM658" s="10"/>
      <c r="CN658" s="10"/>
      <c r="CO658" s="10"/>
      <c r="CP658" s="10"/>
      <c r="CQ658" s="10"/>
      <c r="CR658" s="10"/>
      <c r="CS658" s="10"/>
      <c r="CT658" s="10"/>
    </row>
    <row r="659" spans="1:98">
      <c r="A659" s="10"/>
      <c r="B659" s="10"/>
      <c r="C659" s="10"/>
      <c r="D659" s="10"/>
      <c r="E659" s="10"/>
      <c r="F659" s="10"/>
      <c r="G659" s="10"/>
      <c r="H659" s="22"/>
      <c r="I659" s="10"/>
      <c r="J659" s="10"/>
      <c r="K659" s="10"/>
      <c r="L659" s="10"/>
      <c r="M659" s="10"/>
      <c r="N659" s="10"/>
      <c r="CJ659" s="10"/>
      <c r="CK659" s="10"/>
      <c r="CL659" s="10"/>
      <c r="CM659" s="10"/>
      <c r="CN659" s="10"/>
      <c r="CO659" s="10"/>
      <c r="CP659" s="10"/>
      <c r="CQ659" s="10"/>
      <c r="CR659" s="10"/>
      <c r="CS659" s="10"/>
      <c r="CT659" s="10"/>
    </row>
    <row r="660" spans="1:98">
      <c r="A660" s="10"/>
      <c r="B660" s="10"/>
      <c r="C660" s="10"/>
      <c r="D660" s="10"/>
      <c r="E660" s="10"/>
      <c r="F660" s="10"/>
      <c r="G660" s="10"/>
      <c r="H660" s="22"/>
      <c r="I660" s="10"/>
      <c r="J660" s="10"/>
      <c r="K660" s="10"/>
      <c r="L660" s="10"/>
      <c r="M660" s="10"/>
      <c r="N660" s="10"/>
      <c r="CJ660" s="10"/>
      <c r="CK660" s="10"/>
      <c r="CL660" s="10"/>
      <c r="CM660" s="10"/>
      <c r="CN660" s="10"/>
      <c r="CO660" s="10"/>
      <c r="CP660" s="10"/>
      <c r="CQ660" s="10"/>
      <c r="CR660" s="10"/>
      <c r="CS660" s="10"/>
      <c r="CT660" s="10"/>
    </row>
    <row r="661" spans="1:98">
      <c r="A661" s="10"/>
      <c r="B661" s="10"/>
      <c r="C661" s="10"/>
      <c r="D661" s="10"/>
      <c r="E661" s="10"/>
      <c r="F661" s="10"/>
      <c r="G661" s="10"/>
      <c r="H661" s="22"/>
      <c r="I661" s="10"/>
      <c r="J661" s="10"/>
      <c r="K661" s="10"/>
      <c r="L661" s="10"/>
      <c r="M661" s="10"/>
      <c r="N661" s="10"/>
      <c r="CJ661" s="10"/>
      <c r="CK661" s="10"/>
      <c r="CL661" s="10"/>
      <c r="CM661" s="10"/>
      <c r="CN661" s="10"/>
      <c r="CO661" s="10"/>
      <c r="CP661" s="10"/>
      <c r="CQ661" s="10"/>
      <c r="CR661" s="10"/>
      <c r="CS661" s="10"/>
      <c r="CT661" s="10"/>
    </row>
    <row r="662" spans="1:98">
      <c r="A662" s="10"/>
      <c r="B662" s="10"/>
      <c r="C662" s="10"/>
      <c r="D662" s="10"/>
      <c r="E662" s="10"/>
      <c r="F662" s="10"/>
      <c r="G662" s="10"/>
      <c r="H662" s="22"/>
      <c r="I662" s="10"/>
      <c r="J662" s="10"/>
      <c r="K662" s="10"/>
      <c r="L662" s="10"/>
      <c r="M662" s="10"/>
      <c r="N662" s="10"/>
      <c r="CJ662" s="10"/>
      <c r="CK662" s="10"/>
      <c r="CL662" s="10"/>
      <c r="CM662" s="10"/>
      <c r="CN662" s="10"/>
      <c r="CO662" s="10"/>
      <c r="CP662" s="10"/>
      <c r="CQ662" s="10"/>
      <c r="CR662" s="10"/>
      <c r="CS662" s="10"/>
      <c r="CT662" s="10"/>
    </row>
    <row r="663" spans="1:98">
      <c r="A663" s="10"/>
      <c r="B663" s="10"/>
      <c r="C663" s="10"/>
      <c r="D663" s="10"/>
      <c r="E663" s="10"/>
      <c r="F663" s="10"/>
      <c r="G663" s="10"/>
      <c r="H663" s="22"/>
      <c r="I663" s="10"/>
      <c r="J663" s="10"/>
      <c r="K663" s="10"/>
      <c r="L663" s="10"/>
      <c r="M663" s="10"/>
      <c r="N663" s="10"/>
      <c r="CJ663" s="10"/>
      <c r="CK663" s="10"/>
      <c r="CL663" s="10"/>
      <c r="CM663" s="10"/>
      <c r="CN663" s="10"/>
      <c r="CO663" s="10"/>
      <c r="CP663" s="10"/>
      <c r="CQ663" s="10"/>
      <c r="CR663" s="10"/>
      <c r="CS663" s="10"/>
      <c r="CT663" s="10"/>
    </row>
    <row r="664" spans="1:98">
      <c r="A664" s="10"/>
      <c r="B664" s="10"/>
      <c r="C664" s="10"/>
      <c r="D664" s="10"/>
      <c r="E664" s="10"/>
      <c r="F664" s="10"/>
      <c r="G664" s="10"/>
      <c r="H664" s="22"/>
      <c r="I664" s="10"/>
      <c r="J664" s="10"/>
      <c r="K664" s="10"/>
      <c r="L664" s="10"/>
      <c r="M664" s="10"/>
      <c r="N664" s="10"/>
      <c r="CJ664" s="10"/>
      <c r="CK664" s="10"/>
      <c r="CL664" s="10"/>
      <c r="CM664" s="10"/>
      <c r="CN664" s="10"/>
      <c r="CO664" s="10"/>
      <c r="CP664" s="10"/>
      <c r="CQ664" s="10"/>
      <c r="CR664" s="10"/>
      <c r="CS664" s="10"/>
      <c r="CT664" s="10"/>
    </row>
    <row r="665" spans="1:98">
      <c r="A665" s="10"/>
      <c r="B665" s="10"/>
      <c r="C665" s="10"/>
      <c r="D665" s="10"/>
      <c r="E665" s="10"/>
      <c r="F665" s="10"/>
      <c r="G665" s="10"/>
      <c r="H665" s="22"/>
      <c r="I665" s="10"/>
      <c r="J665" s="10"/>
      <c r="K665" s="10"/>
      <c r="L665" s="10"/>
      <c r="M665" s="10"/>
      <c r="N665" s="10"/>
      <c r="CJ665" s="10"/>
      <c r="CK665" s="10"/>
      <c r="CL665" s="10"/>
      <c r="CM665" s="10"/>
      <c r="CN665" s="10"/>
      <c r="CO665" s="10"/>
      <c r="CP665" s="10"/>
      <c r="CQ665" s="10"/>
      <c r="CR665" s="10"/>
      <c r="CS665" s="10"/>
      <c r="CT665" s="10"/>
    </row>
    <row r="666" spans="1:98">
      <c r="A666" s="10"/>
      <c r="B666" s="10"/>
      <c r="C666" s="10"/>
      <c r="D666" s="10"/>
      <c r="E666" s="10"/>
      <c r="F666" s="10"/>
      <c r="G666" s="10"/>
      <c r="H666" s="22"/>
      <c r="I666" s="10"/>
      <c r="J666" s="10"/>
      <c r="K666" s="10"/>
      <c r="L666" s="10"/>
      <c r="M666" s="10"/>
      <c r="N666" s="10"/>
      <c r="CJ666" s="10"/>
      <c r="CK666" s="10"/>
      <c r="CL666" s="10"/>
      <c r="CM666" s="10"/>
      <c r="CN666" s="10"/>
      <c r="CO666" s="10"/>
      <c r="CP666" s="10"/>
      <c r="CQ666" s="10"/>
      <c r="CR666" s="10"/>
      <c r="CS666" s="10"/>
      <c r="CT666" s="10"/>
    </row>
    <row r="667" spans="1:98">
      <c r="A667" s="10"/>
      <c r="B667" s="10"/>
      <c r="C667" s="10"/>
      <c r="D667" s="10"/>
      <c r="E667" s="10"/>
      <c r="F667" s="10"/>
      <c r="G667" s="10"/>
      <c r="H667" s="22"/>
      <c r="I667" s="10"/>
      <c r="J667" s="10"/>
      <c r="K667" s="10"/>
      <c r="L667" s="10"/>
      <c r="M667" s="10"/>
      <c r="N667" s="10"/>
      <c r="CJ667" s="10"/>
      <c r="CK667" s="10"/>
      <c r="CL667" s="10"/>
      <c r="CM667" s="10"/>
      <c r="CN667" s="10"/>
      <c r="CO667" s="10"/>
      <c r="CP667" s="10"/>
      <c r="CQ667" s="10"/>
      <c r="CR667" s="10"/>
      <c r="CS667" s="10"/>
      <c r="CT667" s="10"/>
    </row>
    <row r="668" spans="1:98">
      <c r="A668" s="10"/>
      <c r="B668" s="10"/>
      <c r="C668" s="10"/>
      <c r="D668" s="10"/>
      <c r="E668" s="10"/>
      <c r="F668" s="10"/>
      <c r="G668" s="10"/>
      <c r="H668" s="22"/>
      <c r="I668" s="10"/>
      <c r="J668" s="10"/>
      <c r="K668" s="10"/>
      <c r="L668" s="10"/>
      <c r="M668" s="10"/>
      <c r="N668" s="10"/>
      <c r="CJ668" s="10"/>
      <c r="CK668" s="10"/>
      <c r="CL668" s="10"/>
      <c r="CM668" s="10"/>
      <c r="CN668" s="10"/>
      <c r="CO668" s="10"/>
      <c r="CP668" s="10"/>
      <c r="CQ668" s="10"/>
      <c r="CR668" s="10"/>
      <c r="CS668" s="10"/>
      <c r="CT668" s="10"/>
    </row>
    <row r="669" spans="1:98">
      <c r="A669" s="10"/>
      <c r="B669" s="10"/>
      <c r="C669" s="10"/>
      <c r="D669" s="10"/>
      <c r="E669" s="10"/>
      <c r="F669" s="10"/>
      <c r="G669" s="10"/>
      <c r="H669" s="22"/>
      <c r="I669" s="10"/>
      <c r="J669" s="10"/>
      <c r="K669" s="10"/>
      <c r="L669" s="10"/>
      <c r="M669" s="10"/>
      <c r="N669" s="10"/>
      <c r="CJ669" s="10"/>
      <c r="CK669" s="10"/>
      <c r="CL669" s="10"/>
      <c r="CM669" s="10"/>
      <c r="CN669" s="10"/>
      <c r="CO669" s="10"/>
      <c r="CP669" s="10"/>
      <c r="CQ669" s="10"/>
      <c r="CR669" s="10"/>
      <c r="CS669" s="10"/>
      <c r="CT669" s="10"/>
    </row>
    <row r="670" spans="1:98">
      <c r="A670" s="10"/>
      <c r="B670" s="10"/>
      <c r="C670" s="10"/>
      <c r="D670" s="10"/>
      <c r="E670" s="10"/>
      <c r="F670" s="10"/>
      <c r="G670" s="10"/>
      <c r="H670" s="22"/>
      <c r="I670" s="10"/>
      <c r="J670" s="10"/>
      <c r="K670" s="10"/>
      <c r="L670" s="10"/>
      <c r="M670" s="10"/>
      <c r="N670" s="10"/>
      <c r="CJ670" s="10"/>
      <c r="CK670" s="10"/>
      <c r="CL670" s="10"/>
      <c r="CM670" s="10"/>
      <c r="CN670" s="10"/>
      <c r="CO670" s="10"/>
      <c r="CP670" s="10"/>
      <c r="CQ670" s="10"/>
      <c r="CR670" s="10"/>
      <c r="CS670" s="10"/>
      <c r="CT670" s="10"/>
    </row>
    <row r="671" spans="1:98">
      <c r="A671" s="10"/>
      <c r="B671" s="10"/>
      <c r="C671" s="10"/>
      <c r="D671" s="10"/>
      <c r="E671" s="10"/>
      <c r="F671" s="10"/>
      <c r="G671" s="10"/>
      <c r="H671" s="22"/>
      <c r="I671" s="10"/>
      <c r="J671" s="10"/>
      <c r="K671" s="10"/>
      <c r="L671" s="10"/>
      <c r="M671" s="10"/>
      <c r="N671" s="10"/>
      <c r="CJ671" s="10"/>
      <c r="CK671" s="10"/>
      <c r="CL671" s="10"/>
      <c r="CM671" s="10"/>
      <c r="CN671" s="10"/>
      <c r="CO671" s="10"/>
      <c r="CP671" s="10"/>
      <c r="CQ671" s="10"/>
      <c r="CR671" s="10"/>
      <c r="CS671" s="10"/>
      <c r="CT671" s="10"/>
    </row>
    <row r="672" spans="1:98">
      <c r="A672" s="10"/>
      <c r="B672" s="10"/>
      <c r="C672" s="10"/>
      <c r="D672" s="10"/>
      <c r="E672" s="10"/>
      <c r="F672" s="10"/>
      <c r="G672" s="10"/>
      <c r="H672" s="22"/>
      <c r="I672" s="10"/>
      <c r="J672" s="10"/>
      <c r="K672" s="10"/>
      <c r="L672" s="10"/>
      <c r="M672" s="10"/>
      <c r="N672" s="10"/>
      <c r="CJ672" s="10"/>
      <c r="CK672" s="10"/>
      <c r="CL672" s="10"/>
      <c r="CM672" s="10"/>
      <c r="CN672" s="10"/>
      <c r="CO672" s="10"/>
      <c r="CP672" s="10"/>
      <c r="CQ672" s="10"/>
      <c r="CR672" s="10"/>
      <c r="CS672" s="10"/>
      <c r="CT672" s="10"/>
    </row>
    <row r="673" spans="1:98">
      <c r="A673" s="10"/>
      <c r="B673" s="10"/>
      <c r="C673" s="10"/>
      <c r="D673" s="10"/>
      <c r="E673" s="10"/>
      <c r="F673" s="10"/>
      <c r="G673" s="10"/>
      <c r="H673" s="22"/>
      <c r="I673" s="10"/>
      <c r="J673" s="10"/>
      <c r="K673" s="10"/>
      <c r="L673" s="10"/>
      <c r="M673" s="10"/>
      <c r="N673" s="10"/>
      <c r="CJ673" s="10"/>
      <c r="CK673" s="10"/>
      <c r="CL673" s="10"/>
      <c r="CM673" s="10"/>
      <c r="CN673" s="10"/>
      <c r="CO673" s="10"/>
      <c r="CP673" s="10"/>
      <c r="CQ673" s="10"/>
      <c r="CR673" s="10"/>
      <c r="CS673" s="10"/>
      <c r="CT673" s="10"/>
    </row>
    <row r="674" spans="1:98">
      <c r="A674" s="10"/>
      <c r="B674" s="10"/>
      <c r="C674" s="10"/>
      <c r="D674" s="10"/>
      <c r="E674" s="10"/>
      <c r="F674" s="10"/>
      <c r="G674" s="10"/>
      <c r="H674" s="22"/>
      <c r="I674" s="10"/>
      <c r="J674" s="10"/>
      <c r="K674" s="10"/>
      <c r="L674" s="10"/>
      <c r="M674" s="10"/>
      <c r="N674" s="10"/>
      <c r="CJ674" s="10"/>
      <c r="CK674" s="10"/>
      <c r="CL674" s="10"/>
      <c r="CM674" s="10"/>
      <c r="CN674" s="10"/>
      <c r="CO674" s="10"/>
      <c r="CP674" s="10"/>
      <c r="CQ674" s="10"/>
      <c r="CR674" s="10"/>
      <c r="CS674" s="10"/>
      <c r="CT674" s="10"/>
    </row>
    <row r="675" spans="1:98">
      <c r="A675" s="10"/>
      <c r="B675" s="10"/>
      <c r="C675" s="10"/>
      <c r="D675" s="10"/>
      <c r="E675" s="10"/>
      <c r="F675" s="10"/>
      <c r="G675" s="10"/>
      <c r="H675" s="22"/>
      <c r="I675" s="10"/>
      <c r="J675" s="10"/>
      <c r="K675" s="10"/>
      <c r="L675" s="10"/>
      <c r="M675" s="10"/>
      <c r="N675" s="10"/>
      <c r="CJ675" s="10"/>
      <c r="CK675" s="10"/>
      <c r="CL675" s="10"/>
      <c r="CM675" s="10"/>
      <c r="CN675" s="10"/>
      <c r="CO675" s="10"/>
      <c r="CP675" s="10"/>
      <c r="CQ675" s="10"/>
      <c r="CR675" s="10"/>
      <c r="CS675" s="10"/>
      <c r="CT675" s="10"/>
    </row>
    <row r="676" spans="1:98">
      <c r="A676" s="10"/>
      <c r="B676" s="10"/>
      <c r="C676" s="10"/>
      <c r="D676" s="10"/>
      <c r="E676" s="10"/>
      <c r="F676" s="10"/>
      <c r="G676" s="10"/>
      <c r="H676" s="22"/>
      <c r="I676" s="10"/>
      <c r="J676" s="10"/>
      <c r="K676" s="10"/>
      <c r="L676" s="10"/>
      <c r="M676" s="10"/>
      <c r="N676" s="10"/>
      <c r="CJ676" s="10"/>
      <c r="CK676" s="10"/>
      <c r="CL676" s="10"/>
      <c r="CM676" s="10"/>
      <c r="CN676" s="10"/>
      <c r="CO676" s="10"/>
      <c r="CP676" s="10"/>
      <c r="CQ676" s="10"/>
      <c r="CR676" s="10"/>
      <c r="CS676" s="10"/>
      <c r="CT676" s="10"/>
    </row>
    <row r="677" spans="1:98">
      <c r="A677" s="10"/>
      <c r="B677" s="10"/>
      <c r="C677" s="10"/>
      <c r="D677" s="10"/>
      <c r="E677" s="10"/>
      <c r="F677" s="10"/>
      <c r="G677" s="10"/>
      <c r="H677" s="22"/>
      <c r="I677" s="10"/>
      <c r="J677" s="10"/>
      <c r="K677" s="10"/>
      <c r="L677" s="10"/>
      <c r="M677" s="10"/>
      <c r="N677" s="10"/>
      <c r="CJ677" s="10"/>
      <c r="CK677" s="10"/>
      <c r="CL677" s="10"/>
      <c r="CM677" s="10"/>
      <c r="CN677" s="10"/>
      <c r="CO677" s="10"/>
      <c r="CP677" s="10"/>
      <c r="CQ677" s="10"/>
      <c r="CR677" s="10"/>
      <c r="CS677" s="10"/>
      <c r="CT677" s="10"/>
    </row>
    <row r="678" spans="1:98">
      <c r="A678" s="10"/>
      <c r="B678" s="10"/>
      <c r="C678" s="10"/>
      <c r="D678" s="10"/>
      <c r="E678" s="10"/>
      <c r="F678" s="10"/>
      <c r="G678" s="10"/>
      <c r="H678" s="22"/>
      <c r="I678" s="10"/>
      <c r="J678" s="10"/>
      <c r="K678" s="10"/>
      <c r="L678" s="10"/>
      <c r="M678" s="10"/>
      <c r="N678" s="10"/>
      <c r="CJ678" s="10"/>
      <c r="CK678" s="10"/>
      <c r="CL678" s="10"/>
      <c r="CM678" s="10"/>
      <c r="CN678" s="10"/>
      <c r="CO678" s="10"/>
      <c r="CP678" s="10"/>
      <c r="CQ678" s="10"/>
      <c r="CR678" s="10"/>
      <c r="CS678" s="10"/>
      <c r="CT678" s="10"/>
    </row>
    <row r="679" spans="1:98">
      <c r="A679" s="10"/>
      <c r="B679" s="10"/>
      <c r="C679" s="10"/>
      <c r="D679" s="10"/>
      <c r="E679" s="10"/>
      <c r="F679" s="10"/>
      <c r="G679" s="10"/>
      <c r="H679" s="22"/>
      <c r="I679" s="10"/>
      <c r="J679" s="10"/>
      <c r="K679" s="10"/>
      <c r="L679" s="10"/>
      <c r="M679" s="10"/>
      <c r="N679" s="10"/>
      <c r="CJ679" s="10"/>
      <c r="CK679" s="10"/>
      <c r="CL679" s="10"/>
      <c r="CM679" s="10"/>
      <c r="CN679" s="10"/>
      <c r="CO679" s="10"/>
      <c r="CP679" s="10"/>
      <c r="CQ679" s="10"/>
      <c r="CR679" s="10"/>
      <c r="CS679" s="10"/>
      <c r="CT679" s="10"/>
    </row>
    <row r="680" spans="1:98">
      <c r="A680" s="10"/>
      <c r="B680" s="10"/>
      <c r="C680" s="10"/>
      <c r="D680" s="10"/>
      <c r="E680" s="10"/>
      <c r="F680" s="10"/>
      <c r="G680" s="10"/>
      <c r="H680" s="22"/>
      <c r="I680" s="10"/>
      <c r="J680" s="10"/>
      <c r="K680" s="10"/>
      <c r="L680" s="10"/>
      <c r="M680" s="10"/>
      <c r="N680" s="10"/>
      <c r="CJ680" s="10"/>
      <c r="CK680" s="10"/>
      <c r="CL680" s="10"/>
      <c r="CM680" s="10"/>
      <c r="CN680" s="10"/>
      <c r="CO680" s="10"/>
      <c r="CP680" s="10"/>
      <c r="CQ680" s="10"/>
      <c r="CR680" s="10"/>
      <c r="CS680" s="10"/>
      <c r="CT680" s="10"/>
    </row>
    <row r="681" spans="1:98">
      <c r="A681" s="10"/>
      <c r="B681" s="10"/>
      <c r="C681" s="10"/>
      <c r="D681" s="10"/>
      <c r="E681" s="10"/>
      <c r="F681" s="10"/>
      <c r="G681" s="10"/>
      <c r="H681" s="22"/>
      <c r="I681" s="10"/>
      <c r="J681" s="10"/>
      <c r="K681" s="10"/>
      <c r="L681" s="10"/>
      <c r="M681" s="10"/>
      <c r="N681" s="10"/>
      <c r="CJ681" s="10"/>
      <c r="CK681" s="10"/>
      <c r="CL681" s="10"/>
      <c r="CM681" s="10"/>
      <c r="CN681" s="10"/>
      <c r="CO681" s="10"/>
      <c r="CP681" s="10"/>
      <c r="CQ681" s="10"/>
      <c r="CR681" s="10"/>
      <c r="CS681" s="10"/>
      <c r="CT681" s="10"/>
    </row>
    <row r="682" spans="1:98">
      <c r="A682" s="10"/>
      <c r="B682" s="10"/>
      <c r="C682" s="10"/>
      <c r="D682" s="10"/>
      <c r="E682" s="10"/>
      <c r="F682" s="10"/>
      <c r="G682" s="10"/>
      <c r="H682" s="22"/>
      <c r="I682" s="10"/>
      <c r="J682" s="10"/>
      <c r="K682" s="10"/>
      <c r="L682" s="10"/>
      <c r="M682" s="10"/>
      <c r="N682" s="10"/>
      <c r="CJ682" s="10"/>
      <c r="CK682" s="10"/>
      <c r="CL682" s="10"/>
      <c r="CM682" s="10"/>
      <c r="CN682" s="10"/>
      <c r="CO682" s="10"/>
      <c r="CP682" s="10"/>
      <c r="CQ682" s="10"/>
      <c r="CR682" s="10"/>
      <c r="CS682" s="10"/>
      <c r="CT682" s="10"/>
    </row>
    <row r="683" spans="1:98">
      <c r="CJ683" s="10"/>
      <c r="CK683" s="10"/>
      <c r="CL683" s="10"/>
      <c r="CM683" s="10"/>
      <c r="CN683" s="10"/>
      <c r="CO683" s="10"/>
      <c r="CP683" s="10"/>
      <c r="CQ683" s="10"/>
      <c r="CR683" s="10"/>
      <c r="CS683" s="10"/>
      <c r="CT683" s="10"/>
    </row>
    <row r="684" spans="1:98">
      <c r="CJ684" s="10"/>
      <c r="CK684" s="10"/>
      <c r="CL684" s="10"/>
      <c r="CM684" s="10"/>
      <c r="CN684" s="10"/>
      <c r="CO684" s="10"/>
      <c r="CP684" s="10"/>
      <c r="CQ684" s="10"/>
      <c r="CR684" s="10"/>
      <c r="CS684" s="10"/>
      <c r="CT684" s="10"/>
    </row>
    <row r="685" spans="1:98">
      <c r="CJ685" s="10"/>
      <c r="CK685" s="10"/>
      <c r="CL685" s="10"/>
      <c r="CM685" s="10"/>
      <c r="CN685" s="10"/>
      <c r="CO685" s="10"/>
      <c r="CP685" s="10"/>
      <c r="CQ685" s="10"/>
      <c r="CR685" s="10"/>
      <c r="CS685" s="10"/>
      <c r="CT685" s="10"/>
    </row>
  </sheetData>
  <mergeCells count="10">
    <mergeCell ref="J18:J19"/>
    <mergeCell ref="I18:I19"/>
    <mergeCell ref="H18:H19"/>
    <mergeCell ref="G18:G19"/>
    <mergeCell ref="F18:F19"/>
    <mergeCell ref="A18:A19"/>
    <mergeCell ref="B18:B19"/>
    <mergeCell ref="C18:C19"/>
    <mergeCell ref="D18:D19"/>
    <mergeCell ref="E18:E19"/>
  </mergeCells>
  <phoneticPr fontId="0" type="noConversion"/>
  <pageMargins left="0.65" right="0.6692913385826772" top="0.94" bottom="0.6692913385826772" header="0.31496062992125984" footer="0.31496062992125984"/>
  <pageSetup scale="49" orientation="portrait" r:id="rId1"/>
  <rowBreaks count="1" manualBreakCount="1">
    <brk id="458" max="16383" man="1"/>
  </rowBreaks>
  <colBreaks count="1" manualBreakCount="1">
    <brk id="15" max="1048575" man="1"/>
  </colBreaks>
  <drawing r:id="rId2"/>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9">
    <pageSetUpPr fitToPage="1"/>
  </sheetPr>
  <dimension ref="A2:N75"/>
  <sheetViews>
    <sheetView showGridLines="0" topLeftCell="D6" zoomScaleNormal="100" workbookViewId="0">
      <selection activeCell="J66" sqref="J66"/>
    </sheetView>
  </sheetViews>
  <sheetFormatPr defaultRowHeight="15"/>
  <cols>
    <col min="1" max="1" width="49.140625" style="67" customWidth="1"/>
    <col min="2" max="4" width="14" style="67" customWidth="1"/>
    <col min="5" max="5" width="15.85546875" style="67" customWidth="1"/>
    <col min="6" max="6" width="14" style="67" customWidth="1"/>
    <col min="7" max="7" width="14" style="156" customWidth="1"/>
    <col min="8" max="10" width="14" style="67" customWidth="1"/>
    <col min="11" max="16384" width="9.140625" style="67"/>
  </cols>
  <sheetData>
    <row r="2" spans="1:10">
      <c r="A2" s="84"/>
      <c r="B2" s="84"/>
      <c r="C2" s="84"/>
      <c r="D2" s="84"/>
      <c r="E2" s="84"/>
      <c r="F2" s="84"/>
    </row>
    <row r="3" spans="1:10">
      <c r="A3" s="84"/>
      <c r="B3" s="84"/>
      <c r="C3" s="84"/>
      <c r="D3" s="84"/>
      <c r="E3" s="84"/>
      <c r="F3" s="84"/>
    </row>
    <row r="4" spans="1:10">
      <c r="A4" s="78" t="s">
        <v>263</v>
      </c>
      <c r="B4" s="79"/>
      <c r="C4" s="79"/>
      <c r="D4" s="79"/>
      <c r="E4" s="80"/>
      <c r="F4" s="80"/>
      <c r="G4" s="80"/>
      <c r="H4" s="80"/>
      <c r="I4" s="80"/>
      <c r="J4" s="80">
        <v>111</v>
      </c>
    </row>
    <row r="5" spans="1:10" s="84" customFormat="1">
      <c r="A5" s="487"/>
      <c r="B5" s="82"/>
      <c r="C5" s="82"/>
      <c r="D5" s="82"/>
      <c r="E5" s="458"/>
      <c r="F5" s="458"/>
      <c r="G5" s="131"/>
    </row>
    <row r="6" spans="1:10">
      <c r="A6" s="303"/>
      <c r="B6" s="84"/>
      <c r="C6" s="84"/>
      <c r="D6" s="84"/>
      <c r="E6" s="84"/>
      <c r="F6" s="84"/>
    </row>
    <row r="7" spans="1:10">
      <c r="A7" s="303"/>
      <c r="B7" s="84"/>
      <c r="C7" s="84"/>
      <c r="D7" s="84"/>
      <c r="E7" s="84"/>
      <c r="F7" s="84"/>
    </row>
    <row r="8" spans="1:10">
      <c r="A8" s="303"/>
      <c r="B8" s="84"/>
      <c r="C8" s="84"/>
      <c r="D8" s="84"/>
      <c r="E8" s="84"/>
      <c r="F8" s="84"/>
    </row>
    <row r="9" spans="1:10">
      <c r="A9" s="303"/>
      <c r="B9" s="84"/>
      <c r="C9" s="84"/>
      <c r="D9" s="84"/>
      <c r="E9" s="84"/>
      <c r="F9" s="84"/>
    </row>
    <row r="10" spans="1:10">
      <c r="A10" s="303"/>
      <c r="B10" s="84"/>
      <c r="C10" s="84"/>
      <c r="D10" s="84"/>
      <c r="E10" s="84"/>
      <c r="F10" s="84"/>
    </row>
    <row r="11" spans="1:10">
      <c r="A11" s="303"/>
      <c r="B11" s="84"/>
      <c r="C11" s="84"/>
      <c r="D11" s="84"/>
      <c r="E11" s="84"/>
      <c r="F11" s="84"/>
    </row>
    <row r="12" spans="1:10">
      <c r="A12" s="74" t="s">
        <v>275</v>
      </c>
      <c r="B12" s="84"/>
      <c r="C12" s="84"/>
      <c r="D12" s="84"/>
      <c r="E12" s="84"/>
      <c r="F12" s="84"/>
    </row>
    <row r="13" spans="1:10">
      <c r="A13" s="303" t="s">
        <v>679</v>
      </c>
      <c r="B13" s="84"/>
      <c r="C13" s="84"/>
      <c r="D13" s="84"/>
      <c r="E13" s="84"/>
      <c r="F13" s="84"/>
    </row>
    <row r="14" spans="1:10">
      <c r="A14" s="297" t="s">
        <v>451</v>
      </c>
      <c r="B14" s="84"/>
      <c r="C14" s="84"/>
      <c r="D14" s="84"/>
      <c r="E14" s="84"/>
      <c r="F14" s="84"/>
    </row>
    <row r="15" spans="1:10">
      <c r="A15" s="928" t="s">
        <v>1583</v>
      </c>
      <c r="B15" s="84"/>
      <c r="C15" s="84"/>
      <c r="D15" s="84"/>
      <c r="E15" s="84"/>
      <c r="F15" s="84"/>
    </row>
    <row r="16" spans="1:10" ht="15.75" thickBot="1">
      <c r="A16" s="84" t="s">
        <v>434</v>
      </c>
      <c r="B16" s="84"/>
      <c r="C16" s="84"/>
      <c r="D16" s="84"/>
      <c r="E16" s="84"/>
      <c r="F16" s="84"/>
    </row>
    <row r="17" spans="1:10" ht="15" customHeight="1" thickTop="1">
      <c r="A17" s="1663" t="s">
        <v>286</v>
      </c>
      <c r="B17" s="1665">
        <v>2007</v>
      </c>
      <c r="C17" s="1665">
        <v>2008</v>
      </c>
      <c r="D17" s="1665">
        <v>2009</v>
      </c>
      <c r="E17" s="1665">
        <v>2010</v>
      </c>
      <c r="F17" s="1661">
        <v>2011</v>
      </c>
      <c r="G17" s="1661">
        <v>2012</v>
      </c>
      <c r="H17" s="1661">
        <v>2013</v>
      </c>
      <c r="I17" s="1661">
        <v>2014</v>
      </c>
      <c r="J17" s="1661">
        <v>2015</v>
      </c>
    </row>
    <row r="18" spans="1:10" ht="12.75" customHeight="1" thickBot="1">
      <c r="A18" s="1664"/>
      <c r="B18" s="1666" t="s">
        <v>443</v>
      </c>
      <c r="C18" s="1666" t="s">
        <v>403</v>
      </c>
      <c r="D18" s="1666" t="s">
        <v>404</v>
      </c>
      <c r="E18" s="1666" t="s">
        <v>405</v>
      </c>
      <c r="F18" s="1662"/>
      <c r="G18" s="1662"/>
      <c r="H18" s="1662"/>
      <c r="I18" s="1662"/>
      <c r="J18" s="1662"/>
    </row>
    <row r="19" spans="1:10" ht="16.5" thickTop="1" thickBot="1">
      <c r="A19" s="477" t="s">
        <v>103</v>
      </c>
      <c r="B19" s="489">
        <v>2232.89</v>
      </c>
      <c r="C19" s="489">
        <v>2557.9899999999998</v>
      </c>
      <c r="D19" s="490">
        <v>2083138523.4399998</v>
      </c>
      <c r="E19" s="491">
        <v>2085.0372259700002</v>
      </c>
      <c r="F19" s="770">
        <v>1877.2727343099998</v>
      </c>
      <c r="G19" s="911">
        <v>2047109428.79</v>
      </c>
      <c r="H19" s="911">
        <v>3620336664.73</v>
      </c>
      <c r="I19" s="911">
        <v>5071762866.8699999</v>
      </c>
      <c r="J19" s="911">
        <v>3450499379.0199995</v>
      </c>
    </row>
    <row r="20" spans="1:10">
      <c r="A20" s="480" t="s">
        <v>104</v>
      </c>
      <c r="B20" s="258">
        <v>455.46000000000004</v>
      </c>
      <c r="C20" s="258">
        <v>439.58000000000004</v>
      </c>
      <c r="D20" s="492">
        <v>364288044.44</v>
      </c>
      <c r="E20" s="493">
        <v>279.80434312</v>
      </c>
      <c r="F20" s="482">
        <v>246.73031906999998</v>
      </c>
      <c r="G20" s="998">
        <v>256863169.25999999</v>
      </c>
      <c r="H20" s="998">
        <v>294363972.22999996</v>
      </c>
      <c r="I20" s="998">
        <v>321785643.38999993</v>
      </c>
      <c r="J20" s="998">
        <v>562119529.9000001</v>
      </c>
    </row>
    <row r="21" spans="1:10">
      <c r="A21" s="480" t="s">
        <v>105</v>
      </c>
      <c r="B21" s="258">
        <v>476.99</v>
      </c>
      <c r="C21" s="258">
        <v>534.24</v>
      </c>
      <c r="D21" s="492">
        <v>521004566.36000001</v>
      </c>
      <c r="E21" s="493">
        <v>506.49102243999994</v>
      </c>
      <c r="F21" s="482">
        <v>442.62436064999997</v>
      </c>
      <c r="G21" s="998">
        <v>324046495.39999998</v>
      </c>
      <c r="H21" s="998">
        <v>1543527324.3500001</v>
      </c>
      <c r="I21" s="998">
        <v>2403885463.6600003</v>
      </c>
      <c r="J21" s="998">
        <v>885195060.2099998</v>
      </c>
    </row>
    <row r="22" spans="1:10">
      <c r="A22" s="480" t="s">
        <v>106</v>
      </c>
      <c r="B22" s="258">
        <v>981.81</v>
      </c>
      <c r="C22" s="258">
        <v>1165.67</v>
      </c>
      <c r="D22" s="492">
        <v>837089420.25999999</v>
      </c>
      <c r="E22" s="493">
        <v>838.47650205000014</v>
      </c>
      <c r="F22" s="482">
        <v>658.91062712999997</v>
      </c>
      <c r="G22" s="998">
        <v>787928091.51000011</v>
      </c>
      <c r="H22" s="998">
        <v>896619914.39999998</v>
      </c>
      <c r="I22" s="998">
        <v>1277448885.1399999</v>
      </c>
      <c r="J22" s="998">
        <v>843126724.77999997</v>
      </c>
    </row>
    <row r="23" spans="1:10">
      <c r="A23" s="480" t="s">
        <v>107</v>
      </c>
      <c r="B23" s="258">
        <v>318.63</v>
      </c>
      <c r="C23" s="258">
        <v>418.5</v>
      </c>
      <c r="D23" s="492">
        <v>360756492.38</v>
      </c>
      <c r="E23" s="493">
        <v>460.26535835999999</v>
      </c>
      <c r="F23" s="482">
        <v>529.00742746000003</v>
      </c>
      <c r="G23" s="998">
        <v>678271672.62</v>
      </c>
      <c r="H23" s="998">
        <v>885825453.75</v>
      </c>
      <c r="I23" s="998">
        <v>1068642874.6799998</v>
      </c>
      <c r="J23" s="998">
        <v>1160058064.1299999</v>
      </c>
    </row>
    <row r="24" spans="1:10" ht="15.75" thickBot="1">
      <c r="A24" s="477" t="s">
        <v>108</v>
      </c>
      <c r="B24" s="489">
        <v>178014.59999999998</v>
      </c>
      <c r="C24" s="489">
        <v>201029.74</v>
      </c>
      <c r="D24" s="490">
        <v>182330839424.5</v>
      </c>
      <c r="E24" s="491">
        <v>211857.74435669003</v>
      </c>
      <c r="F24" s="770">
        <v>230415.84393085999</v>
      </c>
      <c r="G24" s="912">
        <v>242574796459.07996</v>
      </c>
      <c r="H24" s="912">
        <v>285080344491.46997</v>
      </c>
      <c r="I24" s="912">
        <v>318659473538.01001</v>
      </c>
      <c r="J24" s="912">
        <v>348920944386.27002</v>
      </c>
    </row>
    <row r="25" spans="1:10">
      <c r="A25" s="483" t="s">
        <v>109</v>
      </c>
      <c r="B25" s="494">
        <v>15883.439999999997</v>
      </c>
      <c r="C25" s="494">
        <v>19254.47</v>
      </c>
      <c r="D25" s="495">
        <v>17141289889.250002</v>
      </c>
      <c r="E25" s="496">
        <v>19568.280703249999</v>
      </c>
      <c r="F25" s="484">
        <v>24286.486105669999</v>
      </c>
      <c r="G25" s="913">
        <v>22627284810.879997</v>
      </c>
      <c r="H25" s="913">
        <v>22613239941.170002</v>
      </c>
      <c r="I25" s="913">
        <v>27294065316.620007</v>
      </c>
      <c r="J25" s="913">
        <v>33022550129.72002</v>
      </c>
    </row>
    <row r="26" spans="1:10">
      <c r="A26" s="483" t="s">
        <v>110</v>
      </c>
      <c r="B26" s="494">
        <v>1072.69</v>
      </c>
      <c r="C26" s="494">
        <v>2072.2600000000002</v>
      </c>
      <c r="D26" s="495">
        <v>2278757869.96</v>
      </c>
      <c r="E26" s="496">
        <v>2335.2759792800002</v>
      </c>
      <c r="F26" s="484">
        <v>1091.54525724</v>
      </c>
      <c r="G26" s="913">
        <v>1176932684.5400002</v>
      </c>
      <c r="H26" s="913">
        <v>2461182200.7699995</v>
      </c>
      <c r="I26" s="913">
        <v>3324562128.5</v>
      </c>
      <c r="J26" s="913">
        <v>3723041627.6800003</v>
      </c>
    </row>
    <row r="27" spans="1:10">
      <c r="A27" s="483" t="s">
        <v>111</v>
      </c>
      <c r="B27" s="494">
        <v>161058.47</v>
      </c>
      <c r="C27" s="494">
        <v>179703.00999999995</v>
      </c>
      <c r="D27" s="495">
        <v>162910791665.29001</v>
      </c>
      <c r="E27" s="496">
        <v>189954.18767416</v>
      </c>
      <c r="F27" s="484">
        <v>205037.81256795002</v>
      </c>
      <c r="G27" s="913">
        <v>218770578963.65997</v>
      </c>
      <c r="H27" s="913">
        <v>260005922349.53</v>
      </c>
      <c r="I27" s="913">
        <v>288040846092.89001</v>
      </c>
      <c r="J27" s="913">
        <v>312175352628.87</v>
      </c>
    </row>
    <row r="28" spans="1:10">
      <c r="A28" s="485" t="s">
        <v>113</v>
      </c>
      <c r="B28" s="258">
        <v>7657.5599999999986</v>
      </c>
      <c r="C28" s="258">
        <v>8398.43</v>
      </c>
      <c r="D28" s="492">
        <v>8391320078.9800014</v>
      </c>
      <c r="E28" s="497">
        <v>9573.180814960002</v>
      </c>
      <c r="F28" s="482">
        <v>9151.0528148699996</v>
      </c>
      <c r="G28" s="998">
        <v>8572459639.5600014</v>
      </c>
      <c r="H28" s="998">
        <v>9659287418.7500019</v>
      </c>
      <c r="I28" s="998">
        <v>9984935358.7099972</v>
      </c>
      <c r="J28" s="998">
        <v>11134295857.240002</v>
      </c>
    </row>
    <row r="29" spans="1:10">
      <c r="A29" s="485" t="s">
        <v>112</v>
      </c>
      <c r="B29" s="258">
        <v>285.17000000000007</v>
      </c>
      <c r="C29" s="258">
        <v>521.66</v>
      </c>
      <c r="D29" s="492">
        <v>399440226.69</v>
      </c>
      <c r="E29" s="497">
        <v>474.44310665999996</v>
      </c>
      <c r="F29" s="482">
        <v>463.46410932999999</v>
      </c>
      <c r="G29" s="998">
        <v>1025823432.1100001</v>
      </c>
      <c r="H29" s="998">
        <v>3332943477.9499998</v>
      </c>
      <c r="I29" s="998">
        <v>4482374938.3100004</v>
      </c>
      <c r="J29" s="998">
        <v>5515765162.54</v>
      </c>
    </row>
    <row r="30" spans="1:10">
      <c r="A30" s="485" t="s">
        <v>169</v>
      </c>
      <c r="B30" s="258">
        <v>3843.1499999999996</v>
      </c>
      <c r="C30" s="258">
        <v>4593.29</v>
      </c>
      <c r="D30" s="492">
        <v>4738361743.7299995</v>
      </c>
      <c r="E30" s="497">
        <v>5227.1470111600001</v>
      </c>
      <c r="F30" s="482">
        <v>6049.4813242100008</v>
      </c>
      <c r="G30" s="998">
        <v>6929066750.000001</v>
      </c>
      <c r="H30" s="998">
        <v>18249977075.579998</v>
      </c>
      <c r="I30" s="998">
        <v>17979187815.009998</v>
      </c>
      <c r="J30" s="998">
        <v>17230137415.27</v>
      </c>
    </row>
    <row r="31" spans="1:10">
      <c r="A31" s="485" t="s">
        <v>114</v>
      </c>
      <c r="B31" s="258">
        <v>287.31000000000006</v>
      </c>
      <c r="C31" s="258">
        <v>361.23</v>
      </c>
      <c r="D31" s="492">
        <v>364014727.68000001</v>
      </c>
      <c r="E31" s="497">
        <v>334.35247579999998</v>
      </c>
      <c r="F31" s="482">
        <v>355.11563322000006</v>
      </c>
      <c r="G31" s="998">
        <v>755653246.99000013</v>
      </c>
      <c r="H31" s="998">
        <v>12562329656.66</v>
      </c>
      <c r="I31" s="998">
        <v>13076763123.790001</v>
      </c>
      <c r="J31" s="998">
        <v>11230772322.949999</v>
      </c>
    </row>
    <row r="32" spans="1:10">
      <c r="A32" s="485" t="s">
        <v>115</v>
      </c>
      <c r="B32" s="258">
        <v>41425.880000000005</v>
      </c>
      <c r="C32" s="258">
        <v>43258.05</v>
      </c>
      <c r="D32" s="492">
        <v>42867692052.5</v>
      </c>
      <c r="E32" s="497">
        <v>50330.695907079993</v>
      </c>
      <c r="F32" s="482">
        <v>50613.237763429999</v>
      </c>
      <c r="G32" s="998">
        <v>56823609896.519997</v>
      </c>
      <c r="H32" s="998">
        <v>61291751430.040001</v>
      </c>
      <c r="I32" s="998">
        <v>66488939826.960007</v>
      </c>
      <c r="J32" s="998">
        <v>72309856616.899994</v>
      </c>
    </row>
    <row r="33" spans="1:10">
      <c r="A33" s="485" t="s">
        <v>116</v>
      </c>
      <c r="B33" s="258">
        <v>305.82</v>
      </c>
      <c r="C33" s="258">
        <v>283.72000000000003</v>
      </c>
      <c r="D33" s="492">
        <v>264121241.39000002</v>
      </c>
      <c r="E33" s="497">
        <v>244.75083097999999</v>
      </c>
      <c r="F33" s="482">
        <v>299.77225489999995</v>
      </c>
      <c r="G33" s="998">
        <v>837454363.70999992</v>
      </c>
      <c r="H33" s="998">
        <v>2065633997.8</v>
      </c>
      <c r="I33" s="998">
        <v>1914091333.8600001</v>
      </c>
      <c r="J33" s="998">
        <v>2126652439.96</v>
      </c>
    </row>
    <row r="34" spans="1:10">
      <c r="A34" s="485" t="s">
        <v>117</v>
      </c>
      <c r="B34" s="258">
        <v>8832.6</v>
      </c>
      <c r="C34" s="258">
        <v>10192.58</v>
      </c>
      <c r="D34" s="492">
        <v>9285324078.3400002</v>
      </c>
      <c r="E34" s="497">
        <v>10425.79650086</v>
      </c>
      <c r="F34" s="482">
        <v>12264.206126279998</v>
      </c>
      <c r="G34" s="998">
        <v>13414642935.290001</v>
      </c>
      <c r="H34" s="998">
        <v>13780786030.549997</v>
      </c>
      <c r="I34" s="998">
        <v>17017538345.609997</v>
      </c>
      <c r="J34" s="998">
        <v>18856084958.070004</v>
      </c>
    </row>
    <row r="35" spans="1:10">
      <c r="A35" s="485" t="s">
        <v>118</v>
      </c>
      <c r="B35" s="258">
        <v>116.36999999999999</v>
      </c>
      <c r="C35" s="258">
        <v>130.32999999999998</v>
      </c>
      <c r="D35" s="492">
        <v>372099219.07999998</v>
      </c>
      <c r="E35" s="497">
        <v>650.40779087999999</v>
      </c>
      <c r="F35" s="482">
        <v>839.62637112000004</v>
      </c>
      <c r="G35" s="998">
        <v>743534396.98000002</v>
      </c>
      <c r="H35" s="998">
        <v>819942798.00999999</v>
      </c>
      <c r="I35" s="998">
        <v>2123774592.2300003</v>
      </c>
      <c r="J35" s="998">
        <v>2192432432.9000001</v>
      </c>
    </row>
    <row r="36" spans="1:10">
      <c r="A36" s="485" t="s">
        <v>119</v>
      </c>
      <c r="B36" s="258">
        <v>535.76</v>
      </c>
      <c r="C36" s="258">
        <v>715.04000000000008</v>
      </c>
      <c r="D36" s="492">
        <v>853329422.79000008</v>
      </c>
      <c r="E36" s="497">
        <v>1027.4362874399999</v>
      </c>
      <c r="F36" s="482">
        <v>1719.32873073</v>
      </c>
      <c r="G36" s="998">
        <v>2358064727.8600001</v>
      </c>
      <c r="H36" s="998">
        <v>2704131596.5599999</v>
      </c>
      <c r="I36" s="998">
        <v>2180169975.6700001</v>
      </c>
      <c r="J36" s="998">
        <v>2725546694.4299998</v>
      </c>
    </row>
    <row r="37" spans="1:10">
      <c r="A37" s="485" t="s">
        <v>120</v>
      </c>
      <c r="B37" s="258">
        <v>5340.08</v>
      </c>
      <c r="C37" s="258">
        <v>6151.01</v>
      </c>
      <c r="D37" s="492">
        <v>5893064019.7699995</v>
      </c>
      <c r="E37" s="497">
        <v>7556.8568158899998</v>
      </c>
      <c r="F37" s="482">
        <v>7566.9051203099989</v>
      </c>
      <c r="G37" s="998">
        <v>7983776420.9899998</v>
      </c>
      <c r="H37" s="998">
        <v>7273664927.3199997</v>
      </c>
      <c r="I37" s="998">
        <v>7362220720.7600002</v>
      </c>
      <c r="J37" s="998">
        <v>7451182554.5100002</v>
      </c>
    </row>
    <row r="38" spans="1:10">
      <c r="A38" s="485" t="s">
        <v>121</v>
      </c>
      <c r="B38" s="258">
        <v>2950.49</v>
      </c>
      <c r="C38" s="258">
        <v>3459</v>
      </c>
      <c r="D38" s="492">
        <v>3940460156.4899998</v>
      </c>
      <c r="E38" s="497">
        <v>4317.4489320099992</v>
      </c>
      <c r="F38" s="482">
        <v>4576.5941459000005</v>
      </c>
      <c r="G38" s="998">
        <v>4648771971.21</v>
      </c>
      <c r="H38" s="998">
        <v>5116531029.9000006</v>
      </c>
      <c r="I38" s="998">
        <v>6187247843.1700001</v>
      </c>
      <c r="J38" s="998">
        <v>7479493052.1400003</v>
      </c>
    </row>
    <row r="39" spans="1:10">
      <c r="A39" s="485" t="s">
        <v>122</v>
      </c>
      <c r="B39" s="258">
        <v>13808.199999999999</v>
      </c>
      <c r="C39" s="258">
        <v>14883.289999999999</v>
      </c>
      <c r="D39" s="492">
        <v>12316657705.460001</v>
      </c>
      <c r="E39" s="497">
        <v>14044.749233310002</v>
      </c>
      <c r="F39" s="482">
        <v>17349.871770379999</v>
      </c>
      <c r="G39" s="998">
        <v>15999743555.590002</v>
      </c>
      <c r="H39" s="998">
        <v>15164516497.710001</v>
      </c>
      <c r="I39" s="998">
        <v>16474723197.58</v>
      </c>
      <c r="J39" s="998">
        <v>16578600188.82</v>
      </c>
    </row>
    <row r="40" spans="1:10">
      <c r="A40" s="485" t="s">
        <v>123</v>
      </c>
      <c r="B40" s="258">
        <v>9286.57</v>
      </c>
      <c r="C40" s="258">
        <v>9742.5</v>
      </c>
      <c r="D40" s="492">
        <v>8508331912.79</v>
      </c>
      <c r="E40" s="497">
        <v>8983.6686114999993</v>
      </c>
      <c r="F40" s="482">
        <v>9859.2299176199995</v>
      </c>
      <c r="G40" s="998">
        <v>11061868887.34</v>
      </c>
      <c r="H40" s="998">
        <v>13032639570.579996</v>
      </c>
      <c r="I40" s="998">
        <v>13105637379.920002</v>
      </c>
      <c r="J40" s="998">
        <v>13319091880.200003</v>
      </c>
    </row>
    <row r="41" spans="1:10">
      <c r="A41" s="485" t="s">
        <v>124</v>
      </c>
      <c r="B41" s="258">
        <v>3712.34</v>
      </c>
      <c r="C41" s="258">
        <v>4433.42</v>
      </c>
      <c r="D41" s="492">
        <v>3359830386.9600005</v>
      </c>
      <c r="E41" s="497">
        <v>3826.2045757399997</v>
      </c>
      <c r="F41" s="482">
        <v>3873.2087011099998</v>
      </c>
      <c r="G41" s="998">
        <v>3831532406.9499998</v>
      </c>
      <c r="H41" s="998">
        <v>3942447563.1399999</v>
      </c>
      <c r="I41" s="998">
        <v>4863489168.7399998</v>
      </c>
      <c r="J41" s="998">
        <v>5297285708.54</v>
      </c>
    </row>
    <row r="42" spans="1:10">
      <c r="A42" s="485" t="s">
        <v>125</v>
      </c>
      <c r="B42" s="258">
        <v>930.71000000000015</v>
      </c>
      <c r="C42" s="258">
        <v>1080.6799999999998</v>
      </c>
      <c r="D42" s="492">
        <v>992549355.20000017</v>
      </c>
      <c r="E42" s="497">
        <v>800.54502098</v>
      </c>
      <c r="F42" s="482">
        <v>734.89947436000011</v>
      </c>
      <c r="G42" s="998">
        <v>896811619.01000011</v>
      </c>
      <c r="H42" s="998">
        <v>988852679.20000005</v>
      </c>
      <c r="I42" s="998">
        <v>1161472296.3700001</v>
      </c>
      <c r="J42" s="998">
        <v>1405725615.5400002</v>
      </c>
    </row>
    <row r="43" spans="1:10">
      <c r="A43" s="485" t="s">
        <v>170</v>
      </c>
      <c r="B43" s="258">
        <v>2.1799999999999997</v>
      </c>
      <c r="C43" s="258">
        <v>1.52</v>
      </c>
      <c r="D43" s="492">
        <v>2284391.91</v>
      </c>
      <c r="E43" s="497">
        <v>2.59658371</v>
      </c>
      <c r="F43" s="482">
        <v>2.9835120000000006</v>
      </c>
      <c r="G43" s="998">
        <v>22474755.369999997</v>
      </c>
      <c r="H43" s="998">
        <v>7017659.8399999999</v>
      </c>
      <c r="I43" s="998">
        <v>438271440.51000005</v>
      </c>
      <c r="J43" s="998">
        <v>508011627.97000003</v>
      </c>
    </row>
    <row r="44" spans="1:10">
      <c r="A44" s="485" t="s">
        <v>257</v>
      </c>
      <c r="B44" s="258">
        <v>4520.829999999999</v>
      </c>
      <c r="C44" s="258">
        <v>4985.97</v>
      </c>
      <c r="D44" s="492">
        <v>4270283287.0999994</v>
      </c>
      <c r="E44" s="497">
        <v>4839.1222487799996</v>
      </c>
      <c r="F44" s="482">
        <v>5167.7621187799996</v>
      </c>
      <c r="G44" s="998">
        <v>4988220896.8100004</v>
      </c>
      <c r="H44" s="998">
        <v>5704740106.9800005</v>
      </c>
      <c r="I44" s="998">
        <v>6983076875.1800003</v>
      </c>
      <c r="J44" s="998">
        <v>7582762190.1799984</v>
      </c>
    </row>
    <row r="45" spans="1:10">
      <c r="A45" s="485" t="s">
        <v>126</v>
      </c>
      <c r="B45" s="258">
        <v>1417.1200000000001</v>
      </c>
      <c r="C45" s="258">
        <v>1671.46</v>
      </c>
      <c r="D45" s="492">
        <v>465871384.36000001</v>
      </c>
      <c r="E45" s="497">
        <v>408.93136551999999</v>
      </c>
      <c r="F45" s="482">
        <v>357.38341974999997</v>
      </c>
      <c r="G45" s="998">
        <v>293281342.31999999</v>
      </c>
      <c r="H45" s="998">
        <v>270781547.75</v>
      </c>
      <c r="I45" s="998">
        <v>289816595.44999999</v>
      </c>
      <c r="J45" s="998">
        <v>373026678.16000009</v>
      </c>
    </row>
    <row r="46" spans="1:10">
      <c r="A46" s="485" t="s">
        <v>179</v>
      </c>
      <c r="B46" s="258">
        <v>1997.2400000000002</v>
      </c>
      <c r="C46" s="258">
        <v>2177.6999999999998</v>
      </c>
      <c r="D46" s="492">
        <v>1518644575.6900001</v>
      </c>
      <c r="E46" s="497">
        <v>1857.0541398099999</v>
      </c>
      <c r="F46" s="482">
        <v>2080.7575673700003</v>
      </c>
      <c r="G46" s="998">
        <v>3227451274.0099998</v>
      </c>
      <c r="H46" s="998">
        <v>2910862831.52</v>
      </c>
      <c r="I46" s="998">
        <v>3057285034.3000002</v>
      </c>
      <c r="J46" s="998">
        <v>3432029840</v>
      </c>
    </row>
    <row r="47" spans="1:10">
      <c r="A47" s="485" t="s">
        <v>127</v>
      </c>
      <c r="B47" s="258">
        <v>3021.45</v>
      </c>
      <c r="C47" s="258">
        <v>3024.61</v>
      </c>
      <c r="D47" s="492">
        <v>3433912287.1300001</v>
      </c>
      <c r="E47" s="497">
        <v>4061.8999668199999</v>
      </c>
      <c r="F47" s="482">
        <v>4113.7756559600002</v>
      </c>
      <c r="G47" s="998">
        <v>4460193068.8999996</v>
      </c>
      <c r="H47" s="998">
        <v>4718886456.3100004</v>
      </c>
      <c r="I47" s="998">
        <v>5135332486.2800007</v>
      </c>
      <c r="J47" s="998">
        <v>5922445861.3099995</v>
      </c>
    </row>
    <row r="48" spans="1:10">
      <c r="A48" s="485" t="s">
        <v>128</v>
      </c>
      <c r="B48" s="258">
        <v>5857.4000000000005</v>
      </c>
      <c r="C48" s="258">
        <v>7734.83</v>
      </c>
      <c r="D48" s="492">
        <v>7108886024.3799992</v>
      </c>
      <c r="E48" s="497">
        <v>9099.2056241999999</v>
      </c>
      <c r="F48" s="482">
        <v>9450.3560500500007</v>
      </c>
      <c r="G48" s="998">
        <v>9525230253.6200008</v>
      </c>
      <c r="H48" s="998">
        <v>10619000554.27</v>
      </c>
      <c r="I48" s="998">
        <v>11440385121.540001</v>
      </c>
      <c r="J48" s="998">
        <v>13069647642.150002</v>
      </c>
    </row>
    <row r="49" spans="1:12">
      <c r="A49" s="485" t="s">
        <v>501</v>
      </c>
      <c r="B49" s="258">
        <v>14882.369999999999</v>
      </c>
      <c r="C49" s="258">
        <v>18715.949999999997</v>
      </c>
      <c r="D49" s="492">
        <v>12735992744.950001</v>
      </c>
      <c r="E49" s="497">
        <v>14013.247447110001</v>
      </c>
      <c r="F49" s="482">
        <v>16628.42824573</v>
      </c>
      <c r="G49" s="998">
        <v>15757446250.620001</v>
      </c>
      <c r="H49" s="998">
        <v>15455457387.1</v>
      </c>
      <c r="I49" s="998">
        <v>17947174388.57</v>
      </c>
      <c r="J49" s="998">
        <v>22833441025.340004</v>
      </c>
    </row>
    <row r="50" spans="1:12">
      <c r="A50" s="485" t="s">
        <v>129</v>
      </c>
      <c r="B50" s="258">
        <v>30041.869999999995</v>
      </c>
      <c r="C50" s="258">
        <v>33186.740000000005</v>
      </c>
      <c r="D50" s="492">
        <v>30828320641.920002</v>
      </c>
      <c r="E50" s="497">
        <v>37854.446382960006</v>
      </c>
      <c r="F50" s="482">
        <v>41520.371740540002</v>
      </c>
      <c r="G50" s="998">
        <v>44613466871.900002</v>
      </c>
      <c r="H50" s="998">
        <v>50333740056.010002</v>
      </c>
      <c r="I50" s="998">
        <v>58346938234.37001</v>
      </c>
      <c r="J50" s="998">
        <v>63601064863.749992</v>
      </c>
    </row>
    <row r="51" spans="1:12" ht="15.75" thickBot="1">
      <c r="A51" s="477" t="s">
        <v>130</v>
      </c>
      <c r="B51" s="489">
        <v>497740.99</v>
      </c>
      <c r="C51" s="489">
        <v>547819.78</v>
      </c>
      <c r="D51" s="490">
        <v>536332062944.57001</v>
      </c>
      <c r="E51" s="491">
        <v>601086.50482535991</v>
      </c>
      <c r="F51" s="770">
        <v>636981.19740475016</v>
      </c>
      <c r="G51" s="912">
        <v>693163847107.04004</v>
      </c>
      <c r="H51" s="912">
        <v>745687265993.87988</v>
      </c>
      <c r="I51" s="912">
        <v>858054601617.1095</v>
      </c>
      <c r="J51" s="912">
        <v>955746748918.69922</v>
      </c>
    </row>
    <row r="52" spans="1:12">
      <c r="A52" s="483" t="s">
        <v>131</v>
      </c>
      <c r="B52" s="494">
        <v>71.63</v>
      </c>
      <c r="C52" s="494">
        <v>83.16</v>
      </c>
      <c r="D52" s="495">
        <v>79816757.00999999</v>
      </c>
      <c r="E52" s="496">
        <v>89.835860609999997</v>
      </c>
      <c r="F52" s="484">
        <v>27.21903945</v>
      </c>
      <c r="G52" s="913">
        <v>34746940.25</v>
      </c>
      <c r="H52" s="913">
        <v>48607964.759999998</v>
      </c>
      <c r="I52" s="913">
        <v>55748770.960000001</v>
      </c>
      <c r="J52" s="913">
        <v>110296628.64999999</v>
      </c>
    </row>
    <row r="53" spans="1:12">
      <c r="A53" s="483" t="s">
        <v>132</v>
      </c>
      <c r="B53" s="494">
        <v>12185.42</v>
      </c>
      <c r="C53" s="494">
        <v>13925.480000000001</v>
      </c>
      <c r="D53" s="495">
        <v>13493297885.6</v>
      </c>
      <c r="E53" s="496">
        <v>13950.23819701</v>
      </c>
      <c r="F53" s="484">
        <v>13637.958699139999</v>
      </c>
      <c r="G53" s="913">
        <v>15037148312.1</v>
      </c>
      <c r="H53" s="913">
        <v>16575894878.5</v>
      </c>
      <c r="I53" s="913">
        <v>19853027509.32</v>
      </c>
      <c r="J53" s="913">
        <v>22247512313.44001</v>
      </c>
    </row>
    <row r="54" spans="1:12">
      <c r="A54" s="483" t="s">
        <v>133</v>
      </c>
      <c r="B54" s="494">
        <v>301344.15999999997</v>
      </c>
      <c r="C54" s="494">
        <v>329559.13999999996</v>
      </c>
      <c r="D54" s="495">
        <v>314725536228.02002</v>
      </c>
      <c r="E54" s="496">
        <v>360415.52014047996</v>
      </c>
      <c r="F54" s="484">
        <v>376502.23490540998</v>
      </c>
      <c r="G54" s="913">
        <v>414738497270.45007</v>
      </c>
      <c r="H54" s="913">
        <v>453012356392.64001</v>
      </c>
      <c r="I54" s="913">
        <v>517186733816.58954</v>
      </c>
      <c r="J54" s="913">
        <v>577233064272.40918</v>
      </c>
    </row>
    <row r="55" spans="1:12">
      <c r="A55" s="485" t="s">
        <v>135</v>
      </c>
      <c r="B55" s="258">
        <v>5332.52</v>
      </c>
      <c r="C55" s="258">
        <v>5591.6100000000006</v>
      </c>
      <c r="D55" s="492">
        <v>5834591156.4499998</v>
      </c>
      <c r="E55" s="497">
        <v>5967.3197029200001</v>
      </c>
      <c r="F55" s="482">
        <v>4709.5382689500002</v>
      </c>
      <c r="G55" s="998">
        <v>4811594748.8099995</v>
      </c>
      <c r="H55" s="998">
        <v>6620227160.2900009</v>
      </c>
      <c r="I55" s="998">
        <v>7341511041.3500013</v>
      </c>
      <c r="J55" s="998">
        <v>8894736428.0400009</v>
      </c>
    </row>
    <row r="56" spans="1:12">
      <c r="A56" s="485" t="s">
        <v>136</v>
      </c>
      <c r="B56" s="258">
        <v>75687.38</v>
      </c>
      <c r="C56" s="258">
        <v>72785.97</v>
      </c>
      <c r="D56" s="492">
        <v>59843341443.869995</v>
      </c>
      <c r="E56" s="497">
        <v>74397.951382129992</v>
      </c>
      <c r="F56" s="482">
        <v>75840.050338429981</v>
      </c>
      <c r="G56" s="998">
        <v>86318175920.430008</v>
      </c>
      <c r="H56" s="998">
        <v>86069715657.139999</v>
      </c>
      <c r="I56" s="998">
        <v>99501652925.220016</v>
      </c>
      <c r="J56" s="998">
        <v>117115435332.34</v>
      </c>
    </row>
    <row r="57" spans="1:12">
      <c r="A57" s="485" t="s">
        <v>134</v>
      </c>
      <c r="B57" s="258">
        <v>220324.26</v>
      </c>
      <c r="C57" s="258">
        <v>251181.56</v>
      </c>
      <c r="D57" s="492">
        <v>249047603627.69998</v>
      </c>
      <c r="E57" s="497">
        <v>280050.24905543</v>
      </c>
      <c r="F57" s="482">
        <v>295952.64629803004</v>
      </c>
      <c r="G57" s="998">
        <v>323608726601.21008</v>
      </c>
      <c r="H57" s="998">
        <v>360322413575.21002</v>
      </c>
      <c r="I57" s="998">
        <v>410343569850.01953</v>
      </c>
      <c r="J57" s="998">
        <v>451222892512.02917</v>
      </c>
    </row>
    <row r="58" spans="1:12">
      <c r="A58" s="483" t="s">
        <v>137</v>
      </c>
      <c r="B58" s="494">
        <v>51662.249999999993</v>
      </c>
      <c r="C58" s="494">
        <v>58396.520000000004</v>
      </c>
      <c r="D58" s="495">
        <v>61113206681.949997</v>
      </c>
      <c r="E58" s="496">
        <v>67234.887519779993</v>
      </c>
      <c r="F58" s="484">
        <v>67780.362358559985</v>
      </c>
      <c r="G58" s="913">
        <v>70690947164.630035</v>
      </c>
      <c r="H58" s="913">
        <v>74109412692.039993</v>
      </c>
      <c r="I58" s="913">
        <v>78129120770.570007</v>
      </c>
      <c r="J58" s="913">
        <v>84603130414.949982</v>
      </c>
      <c r="K58" s="258"/>
      <c r="L58" s="258"/>
    </row>
    <row r="59" spans="1:12">
      <c r="A59" s="483" t="s">
        <v>138</v>
      </c>
      <c r="B59" s="494">
        <v>1086.4299999999998</v>
      </c>
      <c r="C59" s="494">
        <v>1804.4699999999998</v>
      </c>
      <c r="D59" s="495">
        <v>1960491036.8999999</v>
      </c>
      <c r="E59" s="496">
        <v>1415.49631353</v>
      </c>
      <c r="F59" s="484">
        <v>2444.9938290399996</v>
      </c>
      <c r="G59" s="913">
        <v>3211515335.7500005</v>
      </c>
      <c r="H59" s="913">
        <v>2699628141.0199995</v>
      </c>
      <c r="I59" s="913">
        <v>3137253040.3800001</v>
      </c>
      <c r="J59" s="913">
        <v>2345534795.1799998</v>
      </c>
    </row>
    <row r="60" spans="1:12">
      <c r="A60" s="483" t="s">
        <v>139</v>
      </c>
      <c r="B60" s="494">
        <v>50382.87000000001</v>
      </c>
      <c r="C60" s="494">
        <v>49932.2</v>
      </c>
      <c r="D60" s="495">
        <v>48420783906.929993</v>
      </c>
      <c r="E60" s="496">
        <v>59050.351918740009</v>
      </c>
      <c r="F60" s="484">
        <v>59352.853007350008</v>
      </c>
      <c r="G60" s="913">
        <v>74241642109.639999</v>
      </c>
      <c r="H60" s="913">
        <v>81559317321.649994</v>
      </c>
      <c r="I60" s="913">
        <v>97664289969.509964</v>
      </c>
      <c r="J60" s="913">
        <v>109860931492.04999</v>
      </c>
    </row>
    <row r="61" spans="1:12">
      <c r="A61" s="483" t="s">
        <v>140</v>
      </c>
      <c r="B61" s="494">
        <v>16390.03</v>
      </c>
      <c r="C61" s="494">
        <v>18261.72</v>
      </c>
      <c r="D61" s="495">
        <v>18729650156.320004</v>
      </c>
      <c r="E61" s="496">
        <v>18260.424913829997</v>
      </c>
      <c r="F61" s="484">
        <v>18563.31332365</v>
      </c>
      <c r="G61" s="913">
        <v>18035226169.119999</v>
      </c>
      <c r="H61" s="913">
        <v>14228816892.700001</v>
      </c>
      <c r="I61" s="913">
        <v>15603171278.750004</v>
      </c>
      <c r="J61" s="913">
        <v>16813993868.650002</v>
      </c>
    </row>
    <row r="62" spans="1:12">
      <c r="A62" s="483" t="s">
        <v>142</v>
      </c>
      <c r="B62" s="494">
        <v>253.23999999999998</v>
      </c>
      <c r="C62" s="494">
        <v>254.03000000000003</v>
      </c>
      <c r="D62" s="495">
        <v>247173317.44000003</v>
      </c>
      <c r="E62" s="496">
        <v>403.91449829999993</v>
      </c>
      <c r="F62" s="484">
        <v>426.32896959999999</v>
      </c>
      <c r="G62" s="913">
        <v>337400099.25</v>
      </c>
      <c r="H62" s="913">
        <v>360065440.79000002</v>
      </c>
      <c r="I62" s="913">
        <v>416925936.14000005</v>
      </c>
      <c r="J62" s="913">
        <v>499329198.32000005</v>
      </c>
    </row>
    <row r="63" spans="1:12">
      <c r="A63" s="483" t="s">
        <v>143</v>
      </c>
      <c r="B63" s="494">
        <v>470.60999999999996</v>
      </c>
      <c r="C63" s="494">
        <v>591.37</v>
      </c>
      <c r="D63" s="495">
        <v>650611861.77999997</v>
      </c>
      <c r="E63" s="496">
        <v>663.54193567000004</v>
      </c>
      <c r="F63" s="484">
        <v>743.88131490000001</v>
      </c>
      <c r="G63" s="913">
        <v>714186056.27999997</v>
      </c>
      <c r="H63" s="913">
        <v>804241942.25999999</v>
      </c>
      <c r="I63" s="913">
        <v>1108650889.99</v>
      </c>
      <c r="J63" s="913">
        <v>1097481378.6599998</v>
      </c>
      <c r="K63" s="258"/>
      <c r="L63" s="258"/>
    </row>
    <row r="64" spans="1:12">
      <c r="A64" s="483" t="s">
        <v>144</v>
      </c>
      <c r="B64" s="494">
        <v>21868.809999999998</v>
      </c>
      <c r="C64" s="494">
        <v>24449.65</v>
      </c>
      <c r="D64" s="495">
        <v>24194477789.689999</v>
      </c>
      <c r="E64" s="496">
        <v>27721.947338580001</v>
      </c>
      <c r="F64" s="484">
        <v>29503.008659760002</v>
      </c>
      <c r="G64" s="913">
        <v>32901317822.950001</v>
      </c>
      <c r="H64" s="913">
        <v>35532760188.949997</v>
      </c>
      <c r="I64" s="913">
        <v>42313490665.100006</v>
      </c>
      <c r="J64" s="913">
        <v>48426386674.179985</v>
      </c>
    </row>
    <row r="65" spans="1:14">
      <c r="A65" s="483" t="s">
        <v>141</v>
      </c>
      <c r="B65" s="494">
        <v>42025.54</v>
      </c>
      <c r="C65" s="494">
        <v>50562.04</v>
      </c>
      <c r="D65" s="495">
        <v>52717017322.930008</v>
      </c>
      <c r="E65" s="496">
        <v>51880.346188829986</v>
      </c>
      <c r="F65" s="484">
        <v>67999.043297890123</v>
      </c>
      <c r="G65" s="913">
        <v>63221219826.620049</v>
      </c>
      <c r="H65" s="913">
        <v>66756164138.570007</v>
      </c>
      <c r="I65" s="913">
        <v>82586188969.800003</v>
      </c>
      <c r="J65" s="913">
        <v>92509087882.210022</v>
      </c>
    </row>
    <row r="66" spans="1:14">
      <c r="A66" s="541" t="s">
        <v>361</v>
      </c>
      <c r="B66" s="442">
        <v>677988.48</v>
      </c>
      <c r="C66" s="442">
        <v>751407.51</v>
      </c>
      <c r="D66" s="498">
        <v>720746040892.51001</v>
      </c>
      <c r="E66" s="498">
        <v>815029286408.02002</v>
      </c>
      <c r="F66" s="287">
        <v>869274.3140699201</v>
      </c>
      <c r="G66" s="498">
        <v>937785752994.91003</v>
      </c>
      <c r="H66" s="498">
        <v>1034387947150.0798</v>
      </c>
      <c r="I66" s="498">
        <v>1181785838021.9897</v>
      </c>
      <c r="J66" s="498">
        <v>1308118192683.9893</v>
      </c>
    </row>
    <row r="67" spans="1:14" ht="15.75">
      <c r="A67" s="1195" t="s">
        <v>1979</v>
      </c>
      <c r="B67" s="502"/>
      <c r="C67" s="502"/>
      <c r="D67" s="503"/>
      <c r="E67" s="504"/>
      <c r="F67" s="505"/>
      <c r="G67" s="885"/>
      <c r="H67" s="10"/>
      <c r="I67" s="10"/>
      <c r="J67" s="10"/>
      <c r="K67" s="10"/>
      <c r="L67" s="10"/>
      <c r="M67" s="10"/>
      <c r="N67" s="316"/>
    </row>
    <row r="68" spans="1:14" ht="15" customHeight="1">
      <c r="A68" s="1088" t="s">
        <v>680</v>
      </c>
      <c r="B68" s="10"/>
      <c r="C68" s="10"/>
      <c r="D68" s="10"/>
      <c r="E68" s="10"/>
      <c r="F68" s="10"/>
      <c r="G68" s="885"/>
      <c r="H68" s="10"/>
      <c r="I68" s="10"/>
      <c r="J68" s="10"/>
      <c r="K68" s="10"/>
      <c r="L68" s="10"/>
      <c r="M68" s="10"/>
      <c r="N68" s="10"/>
    </row>
    <row r="69" spans="1:14" ht="15.75">
      <c r="A69" s="12" t="s">
        <v>588</v>
      </c>
      <c r="B69" s="10"/>
      <c r="C69" s="10"/>
      <c r="D69" s="10"/>
      <c r="E69" s="10"/>
      <c r="F69" s="10"/>
      <c r="G69" s="885"/>
      <c r="H69" s="10"/>
      <c r="I69" s="10"/>
      <c r="J69" s="10"/>
      <c r="K69" s="10"/>
      <c r="L69" s="10"/>
      <c r="M69" s="10"/>
      <c r="N69" s="10"/>
    </row>
    <row r="70" spans="1:14" ht="15.75">
      <c r="A70" s="12" t="s">
        <v>589</v>
      </c>
      <c r="B70" s="10"/>
      <c r="C70" s="10"/>
      <c r="D70" s="10"/>
      <c r="E70" s="10"/>
      <c r="F70" s="10"/>
      <c r="G70" s="883"/>
      <c r="H70" s="10"/>
      <c r="I70" s="10"/>
      <c r="J70" s="10"/>
      <c r="K70" s="10"/>
      <c r="L70" s="10"/>
      <c r="M70" s="10"/>
      <c r="N70" s="10"/>
    </row>
    <row r="71" spans="1:14" ht="15.75">
      <c r="A71" s="1087" t="s">
        <v>681</v>
      </c>
      <c r="B71" s="10"/>
      <c r="C71" s="10"/>
      <c r="D71" s="10"/>
      <c r="E71" s="10"/>
      <c r="F71" s="10"/>
      <c r="G71" s="885"/>
      <c r="H71" s="10"/>
      <c r="I71" s="10"/>
      <c r="J71" s="10"/>
      <c r="K71" s="10"/>
      <c r="L71" s="10"/>
      <c r="M71" s="10"/>
      <c r="N71" s="10"/>
    </row>
    <row r="72" spans="1:14" ht="15.75">
      <c r="A72" s="12" t="s">
        <v>157</v>
      </c>
    </row>
    <row r="75" spans="1:14" ht="15.75">
      <c r="A75" s="955"/>
    </row>
  </sheetData>
  <mergeCells count="10">
    <mergeCell ref="J17:J18"/>
    <mergeCell ref="I17:I18"/>
    <mergeCell ref="H17:H18"/>
    <mergeCell ref="G17:G18"/>
    <mergeCell ref="A17:A18"/>
    <mergeCell ref="F17:F18"/>
    <mergeCell ref="B17:B18"/>
    <mergeCell ref="C17:C18"/>
    <mergeCell ref="D17:D18"/>
    <mergeCell ref="E17:E18"/>
  </mergeCells>
  <phoneticPr fontId="0" type="noConversion"/>
  <pageMargins left="0.49" right="0.56000000000000005" top="0.5" bottom="0.5" header="0.31496062992125984" footer="0.31496062992125984"/>
  <pageSetup scale="54" orientation="portrait" r:id="rId1"/>
  <drawing r:id="rId2"/>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0">
    <pageSetUpPr fitToPage="1"/>
  </sheetPr>
  <dimension ref="A2:S36"/>
  <sheetViews>
    <sheetView showGridLines="0" topLeftCell="A10" zoomScaleNormal="100" workbookViewId="0">
      <selection activeCell="E29" sqref="E29"/>
    </sheetView>
  </sheetViews>
  <sheetFormatPr defaultRowHeight="15"/>
  <cols>
    <col min="1" max="1" width="12.42578125" style="299" customWidth="1"/>
    <col min="2" max="9" width="14.7109375" style="299" customWidth="1"/>
    <col min="10" max="16384" width="9.140625" style="299"/>
  </cols>
  <sheetData>
    <row r="2" spans="1:9">
      <c r="A2" s="78" t="s">
        <v>263</v>
      </c>
      <c r="B2" s="79"/>
      <c r="C2" s="79"/>
      <c r="D2" s="79"/>
      <c r="E2" s="80"/>
      <c r="F2" s="80"/>
      <c r="G2" s="80"/>
      <c r="H2" s="80"/>
      <c r="I2" s="80">
        <v>112</v>
      </c>
    </row>
    <row r="10" spans="1:9">
      <c r="A10" s="1650" t="s">
        <v>276</v>
      </c>
      <c r="B10" s="1651"/>
      <c r="C10" s="1651"/>
      <c r="D10" s="1651"/>
    </row>
    <row r="11" spans="1:9" ht="16.5" customHeight="1">
      <c r="A11" s="961" t="s">
        <v>1398</v>
      </c>
      <c r="B11" s="1323"/>
      <c r="C11" s="1323"/>
      <c r="D11" s="1323"/>
    </row>
    <row r="12" spans="1:9">
      <c r="A12" s="1654" t="s">
        <v>450</v>
      </c>
      <c r="B12" s="1654"/>
      <c r="C12" s="1654"/>
      <c r="D12" s="1654"/>
    </row>
    <row r="13" spans="1:9">
      <c r="A13" s="1306" t="s">
        <v>1533</v>
      </c>
      <c r="B13" s="1307"/>
      <c r="C13" s="1307"/>
      <c r="D13" s="1307"/>
    </row>
    <row r="14" spans="1:9">
      <c r="A14" s="1654" t="s">
        <v>162</v>
      </c>
      <c r="B14" s="1654"/>
      <c r="C14" s="1654"/>
      <c r="D14" s="1654"/>
    </row>
    <row r="15" spans="1:9" ht="16.5" customHeight="1">
      <c r="A15" s="1606" t="s">
        <v>1368</v>
      </c>
      <c r="B15" s="1670" t="s">
        <v>1270</v>
      </c>
      <c r="C15" s="1671"/>
      <c r="D15" s="1671"/>
      <c r="E15" s="1671"/>
      <c r="F15" s="1671"/>
      <c r="G15" s="1671"/>
      <c r="H15" s="942"/>
      <c r="I15" s="942"/>
    </row>
    <row r="16" spans="1:9" ht="17.25">
      <c r="A16" s="1669"/>
      <c r="B16" s="312">
        <v>2008</v>
      </c>
      <c r="C16" s="312">
        <v>2009</v>
      </c>
      <c r="D16" s="312">
        <v>2010</v>
      </c>
      <c r="E16" s="312">
        <v>2011</v>
      </c>
      <c r="F16" s="942">
        <v>2012</v>
      </c>
      <c r="G16" s="942">
        <v>2013</v>
      </c>
      <c r="H16" s="942">
        <v>2014</v>
      </c>
      <c r="I16" s="942" t="s">
        <v>1436</v>
      </c>
    </row>
    <row r="17" spans="1:19">
      <c r="A17" s="372" t="s">
        <v>443</v>
      </c>
      <c r="B17" s="367">
        <v>1036707.43</v>
      </c>
      <c r="C17" s="367">
        <v>1067587.5</v>
      </c>
      <c r="D17" s="367">
        <v>1110801.1399999999</v>
      </c>
      <c r="E17" s="368">
        <v>1252617.7600000002</v>
      </c>
      <c r="F17" s="368">
        <v>1280022.67</v>
      </c>
      <c r="G17" s="368">
        <v>954884.07</v>
      </c>
      <c r="H17" s="881">
        <v>1163679.82</v>
      </c>
      <c r="I17" s="1391">
        <v>1137000.52</v>
      </c>
      <c r="J17" s="881"/>
      <c r="K17" s="881"/>
      <c r="L17" s="881"/>
      <c r="M17" s="881"/>
      <c r="N17" s="881"/>
      <c r="O17" s="881"/>
      <c r="P17" s="881"/>
      <c r="Q17" s="881"/>
      <c r="R17" s="881"/>
      <c r="S17" s="881"/>
    </row>
    <row r="18" spans="1:19">
      <c r="A18" s="372" t="s">
        <v>403</v>
      </c>
      <c r="B18" s="367">
        <v>1333488.19</v>
      </c>
      <c r="C18" s="367">
        <v>1046652.26</v>
      </c>
      <c r="D18" s="367">
        <v>1272404.22</v>
      </c>
      <c r="E18" s="368">
        <v>1340594.2999999998</v>
      </c>
      <c r="F18" s="368">
        <v>1444589.49</v>
      </c>
      <c r="G18" s="368">
        <v>946088.6</v>
      </c>
      <c r="H18" s="881">
        <v>969419.32</v>
      </c>
      <c r="I18" s="1391">
        <v>1104021.3799999999</v>
      </c>
    </row>
    <row r="19" spans="1:19">
      <c r="A19" s="372" t="s">
        <v>404</v>
      </c>
      <c r="B19" s="367">
        <v>1545190.22</v>
      </c>
      <c r="C19" s="367">
        <v>1237659.47</v>
      </c>
      <c r="D19" s="367">
        <v>1704619.13</v>
      </c>
      <c r="E19" s="368">
        <v>1614948.7700000003</v>
      </c>
      <c r="F19" s="368">
        <v>1617708.21</v>
      </c>
      <c r="G19" s="368">
        <v>1274080.97</v>
      </c>
      <c r="H19" s="881">
        <v>1270649.2699999998</v>
      </c>
      <c r="I19" s="1391">
        <v>1462454.8699999999</v>
      </c>
    </row>
    <row r="20" spans="1:19">
      <c r="A20" s="372" t="s">
        <v>405</v>
      </c>
      <c r="B20" s="367">
        <v>1450913.57</v>
      </c>
      <c r="C20" s="367">
        <v>1351283.16</v>
      </c>
      <c r="D20" s="368">
        <v>1436608.4400000002</v>
      </c>
      <c r="E20" s="368">
        <v>1658238.1</v>
      </c>
      <c r="F20" s="368">
        <v>1360743.38</v>
      </c>
      <c r="G20" s="368">
        <v>1038859.4600000001</v>
      </c>
      <c r="H20" s="881">
        <v>1303854.58</v>
      </c>
      <c r="I20" s="1391">
        <v>1291137.2</v>
      </c>
    </row>
    <row r="21" spans="1:19">
      <c r="A21" s="372" t="s">
        <v>406</v>
      </c>
      <c r="B21" s="367">
        <v>1720936.49</v>
      </c>
      <c r="C21" s="367">
        <v>1169538.76</v>
      </c>
      <c r="D21" s="367">
        <v>1512041.3000000003</v>
      </c>
      <c r="E21" s="368">
        <v>1516585.26</v>
      </c>
      <c r="F21" s="368">
        <v>1634353.5999999999</v>
      </c>
      <c r="G21" s="368">
        <v>1250476.6399999999</v>
      </c>
      <c r="H21" s="881">
        <v>1284375.9700000002</v>
      </c>
      <c r="I21" s="1391">
        <v>1403803.8</v>
      </c>
    </row>
    <row r="22" spans="1:19">
      <c r="A22" s="372" t="s">
        <v>407</v>
      </c>
      <c r="B22" s="367">
        <v>1360048.47</v>
      </c>
      <c r="C22" s="367">
        <v>1345118.27</v>
      </c>
      <c r="D22" s="369">
        <v>1413824.9999999998</v>
      </c>
      <c r="E22" s="368">
        <v>1585276.14</v>
      </c>
      <c r="F22" s="368">
        <v>1469295.8600000003</v>
      </c>
      <c r="G22" s="368">
        <v>1193406.8100000003</v>
      </c>
      <c r="H22" s="881">
        <v>1270763.04</v>
      </c>
      <c r="I22" s="1391">
        <v>1367175.83</v>
      </c>
    </row>
    <row r="23" spans="1:19">
      <c r="A23" s="372" t="s">
        <v>408</v>
      </c>
      <c r="B23" s="367">
        <v>1589437.16</v>
      </c>
      <c r="C23" s="367">
        <v>1440829.91</v>
      </c>
      <c r="D23" s="369">
        <v>1451575.8</v>
      </c>
      <c r="E23" s="368">
        <v>1479755.25</v>
      </c>
      <c r="F23" s="368">
        <v>1415775.76</v>
      </c>
      <c r="G23" s="368">
        <v>1286127.22</v>
      </c>
      <c r="H23" s="881">
        <v>1290997.72</v>
      </c>
      <c r="I23" s="1391">
        <v>1453687.05</v>
      </c>
    </row>
    <row r="24" spans="1:19">
      <c r="A24" s="372" t="s">
        <v>409</v>
      </c>
      <c r="B24" s="367">
        <v>1408310.4</v>
      </c>
      <c r="C24" s="367">
        <v>1304204.93</v>
      </c>
      <c r="D24" s="367">
        <v>1616564.6</v>
      </c>
      <c r="E24" s="368">
        <v>1577229.55</v>
      </c>
      <c r="F24" s="368">
        <v>1398873.51</v>
      </c>
      <c r="G24" s="368">
        <v>1451189.68</v>
      </c>
      <c r="H24" s="881">
        <v>1303071.8599999999</v>
      </c>
      <c r="I24" s="1391">
        <v>1395239.25</v>
      </c>
    </row>
    <row r="25" spans="1:19">
      <c r="A25" s="372" t="s">
        <v>410</v>
      </c>
      <c r="B25" s="367">
        <v>1241764.8</v>
      </c>
      <c r="C25" s="367">
        <v>1316452.1399999999</v>
      </c>
      <c r="D25" s="367">
        <v>1516030.03</v>
      </c>
      <c r="E25" s="368">
        <v>1515298.6300000001</v>
      </c>
      <c r="F25" s="368">
        <v>1320819.3000000003</v>
      </c>
      <c r="G25" s="368">
        <v>1181464.1099999999</v>
      </c>
      <c r="H25" s="881">
        <v>1226173.5</v>
      </c>
      <c r="I25" s="1391">
        <v>1349466.76</v>
      </c>
    </row>
    <row r="26" spans="1:19">
      <c r="A26" s="372" t="s">
        <v>411</v>
      </c>
      <c r="B26" s="367">
        <v>1335282.08</v>
      </c>
      <c r="C26" s="367">
        <v>1376737.94</v>
      </c>
      <c r="D26" s="367">
        <v>1522584.04</v>
      </c>
      <c r="E26" s="368">
        <v>1478707.23</v>
      </c>
      <c r="F26" s="368">
        <v>1300150.3599999999</v>
      </c>
      <c r="G26" s="368">
        <v>1312327.6799999999</v>
      </c>
      <c r="H26" s="881">
        <v>1473952.7200000002</v>
      </c>
      <c r="I26" s="1391">
        <v>1432159.03</v>
      </c>
    </row>
    <row r="27" spans="1:19">
      <c r="A27" s="372" t="s">
        <v>412</v>
      </c>
      <c r="B27" s="367">
        <v>1210911.3700000001</v>
      </c>
      <c r="C27" s="367">
        <v>1570706.72</v>
      </c>
      <c r="D27" s="367">
        <v>1664084.0300000003</v>
      </c>
      <c r="E27" s="368">
        <v>1722866.07</v>
      </c>
      <c r="F27" s="368">
        <v>1385974.75</v>
      </c>
      <c r="G27" s="368">
        <v>1421797.88</v>
      </c>
      <c r="H27" s="881">
        <v>1433699.84</v>
      </c>
      <c r="I27" s="1391">
        <v>1458627.78</v>
      </c>
    </row>
    <row r="28" spans="1:19">
      <c r="A28" s="373" t="s">
        <v>413</v>
      </c>
      <c r="B28" s="370">
        <v>2110955.94</v>
      </c>
      <c r="C28" s="370">
        <v>2259418.04</v>
      </c>
      <c r="D28" s="370">
        <v>2157668.3800000004</v>
      </c>
      <c r="E28" s="368">
        <v>2194983.7800000003</v>
      </c>
      <c r="F28" s="368">
        <v>1676525.91</v>
      </c>
      <c r="G28" s="368">
        <v>1944198.71</v>
      </c>
      <c r="H28" s="881">
        <v>1992030.77</v>
      </c>
      <c r="I28" s="1391">
        <v>1953914.1600000001</v>
      </c>
    </row>
    <row r="29" spans="1:19">
      <c r="A29" s="765" t="s">
        <v>145</v>
      </c>
      <c r="B29" s="371">
        <v>17343946.120000005</v>
      </c>
      <c r="C29" s="371">
        <v>16486189.100000001</v>
      </c>
      <c r="D29" s="371">
        <v>18378806.109999999</v>
      </c>
      <c r="E29" s="371">
        <v>18937100.840000004</v>
      </c>
      <c r="F29" s="371">
        <v>17304832.800000001</v>
      </c>
      <c r="G29" s="371">
        <v>15254901.829999998</v>
      </c>
      <c r="H29" s="371">
        <v>15982668.41</v>
      </c>
      <c r="I29" s="371">
        <v>16808687.629999999</v>
      </c>
    </row>
    <row r="30" spans="1:19" s="306" customFormat="1" ht="14.25" customHeight="1">
      <c r="A30" s="1301" t="s">
        <v>560</v>
      </c>
      <c r="B30" s="1302"/>
      <c r="C30" s="1298"/>
      <c r="D30" s="1298"/>
      <c r="E30" s="1298"/>
      <c r="F30" s="1300"/>
    </row>
    <row r="31" spans="1:19" s="306" customFormat="1" ht="14.25" customHeight="1">
      <c r="A31" s="1301" t="s">
        <v>741</v>
      </c>
      <c r="B31" s="1302"/>
      <c r="C31" s="1298"/>
      <c r="D31" s="1298"/>
      <c r="E31" s="1298"/>
      <c r="F31" s="1300"/>
    </row>
    <row r="32" spans="1:19" s="306" customFormat="1" ht="14.25" customHeight="1">
      <c r="A32" s="1301" t="s">
        <v>561</v>
      </c>
      <c r="B32" s="1302"/>
      <c r="C32" s="1298"/>
      <c r="D32" s="1298"/>
      <c r="E32" s="1298"/>
      <c r="F32" s="1300"/>
    </row>
    <row r="33" spans="1:6" s="306" customFormat="1">
      <c r="A33" s="964" t="s">
        <v>557</v>
      </c>
      <c r="B33" s="1302"/>
      <c r="C33" s="1298"/>
      <c r="D33" s="1298"/>
      <c r="E33" s="1298"/>
      <c r="F33" s="1300"/>
    </row>
    <row r="34" spans="1:6" ht="15" customHeight="1">
      <c r="A34" s="1268" t="s">
        <v>258</v>
      </c>
      <c r="B34" s="1268"/>
      <c r="C34" s="1268"/>
      <c r="D34" s="1268"/>
      <c r="E34" s="1268"/>
      <c r="F34" s="1268"/>
    </row>
    <row r="35" spans="1:6" ht="15" customHeight="1">
      <c r="A35" s="1667" t="s">
        <v>1661</v>
      </c>
      <c r="B35" s="1667"/>
      <c r="C35" s="1667"/>
      <c r="D35" s="1667"/>
      <c r="E35" s="1667"/>
      <c r="F35" s="1564"/>
    </row>
    <row r="36" spans="1:6" ht="32.25" customHeight="1">
      <c r="A36" s="1668" t="s">
        <v>1858</v>
      </c>
      <c r="B36" s="1668"/>
      <c r="C36" s="1668"/>
      <c r="D36" s="1668"/>
      <c r="E36" s="1668"/>
      <c r="F36" s="1668"/>
    </row>
  </sheetData>
  <mergeCells count="7">
    <mergeCell ref="A35:E35"/>
    <mergeCell ref="A36:F36"/>
    <mergeCell ref="A10:D10"/>
    <mergeCell ref="A12:D12"/>
    <mergeCell ref="A14:D14"/>
    <mergeCell ref="A15:A16"/>
    <mergeCell ref="B15:G15"/>
  </mergeCells>
  <phoneticPr fontId="0" type="noConversion"/>
  <pageMargins left="0.79" right="0.70866141732283472" top="0.53" bottom="1.1000000000000001" header="0.31496062992125984" footer="0.31496062992125984"/>
  <pageSetup scale="91" orientation="landscape" r:id="rId1"/>
  <drawing r:id="rId2"/>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1"/>
  <dimension ref="A2:S67"/>
  <sheetViews>
    <sheetView showGridLines="0" zoomScaleNormal="100" zoomScaleSheetLayoutView="100" workbookViewId="0">
      <selection activeCell="F29" sqref="F29"/>
    </sheetView>
  </sheetViews>
  <sheetFormatPr defaultRowHeight="15"/>
  <cols>
    <col min="1" max="1" width="17.140625" style="299" customWidth="1"/>
    <col min="2" max="9" width="15.42578125" style="299" customWidth="1"/>
    <col min="10" max="16384" width="9.140625" style="299"/>
  </cols>
  <sheetData>
    <row r="2" spans="1:9">
      <c r="A2" s="78" t="s">
        <v>263</v>
      </c>
      <c r="B2" s="79"/>
      <c r="C2" s="79"/>
      <c r="D2" s="79"/>
      <c r="E2" s="80"/>
      <c r="F2" s="80"/>
      <c r="G2" s="80"/>
      <c r="H2" s="80"/>
      <c r="I2" s="80">
        <v>113</v>
      </c>
    </row>
    <row r="9" spans="1:9" ht="14.25" customHeight="1"/>
    <row r="10" spans="1:9" ht="15" customHeight="1">
      <c r="A10" s="1650" t="s">
        <v>623</v>
      </c>
      <c r="B10" s="1651"/>
      <c r="C10" s="1651"/>
      <c r="D10" s="1651"/>
    </row>
    <row r="11" spans="1:9" ht="15" customHeight="1">
      <c r="A11" s="1650" t="s">
        <v>558</v>
      </c>
      <c r="B11" s="1651"/>
      <c r="C11" s="1651"/>
      <c r="D11" s="1651"/>
      <c r="E11" s="1651"/>
    </row>
    <row r="12" spans="1:9" ht="14.25" customHeight="1">
      <c r="A12" s="1654" t="s">
        <v>450</v>
      </c>
      <c r="B12" s="1654"/>
      <c r="C12" s="1654"/>
      <c r="D12" s="1654"/>
      <c r="E12" s="1654"/>
    </row>
    <row r="13" spans="1:9" ht="14.25" customHeight="1">
      <c r="A13" s="1306" t="s">
        <v>1533</v>
      </c>
      <c r="B13" s="1307"/>
      <c r="C13" s="1307"/>
      <c r="D13" s="1307"/>
      <c r="E13" s="1307"/>
    </row>
    <row r="14" spans="1:9">
      <c r="A14" s="1654" t="s">
        <v>162</v>
      </c>
      <c r="B14" s="1654"/>
      <c r="C14" s="1654"/>
      <c r="D14" s="1654"/>
      <c r="E14" s="1654"/>
    </row>
    <row r="15" spans="1:9" ht="16.5" customHeight="1">
      <c r="A15" s="1606" t="s">
        <v>1368</v>
      </c>
      <c r="B15" s="1670" t="s">
        <v>1270</v>
      </c>
      <c r="C15" s="1671"/>
      <c r="D15" s="1671"/>
      <c r="E15" s="1671"/>
      <c r="F15" s="1671"/>
      <c r="G15" s="1671"/>
      <c r="H15" s="942"/>
      <c r="I15" s="942"/>
    </row>
    <row r="16" spans="1:9" ht="17.25">
      <c r="A16" s="1669"/>
      <c r="B16" s="312">
        <v>2008</v>
      </c>
      <c r="C16" s="312">
        <v>2009</v>
      </c>
      <c r="D16" s="312">
        <v>2010</v>
      </c>
      <c r="E16" s="312">
        <v>2011</v>
      </c>
      <c r="F16" s="942">
        <v>2012</v>
      </c>
      <c r="G16" s="942">
        <v>2013</v>
      </c>
      <c r="H16" s="942">
        <v>2014</v>
      </c>
      <c r="I16" s="942" t="s">
        <v>1436</v>
      </c>
    </row>
    <row r="17" spans="1:19">
      <c r="A17" s="299" t="s">
        <v>443</v>
      </c>
      <c r="B17" s="1392">
        <v>914166.35</v>
      </c>
      <c r="C17" s="1392">
        <v>945068.31</v>
      </c>
      <c r="D17" s="1392">
        <v>872578.75</v>
      </c>
      <c r="E17" s="1392">
        <v>912153.64999999979</v>
      </c>
      <c r="F17" s="1392">
        <v>933704.21</v>
      </c>
      <c r="G17" s="1392">
        <v>577387.81000000006</v>
      </c>
      <c r="H17" s="1392">
        <v>726668.2699999999</v>
      </c>
      <c r="I17" s="1392">
        <v>660596.61</v>
      </c>
      <c r="J17" s="881"/>
      <c r="K17" s="881"/>
      <c r="L17" s="881"/>
      <c r="M17" s="881"/>
      <c r="N17" s="881"/>
      <c r="O17" s="881"/>
      <c r="P17" s="881"/>
      <c r="Q17" s="881"/>
      <c r="R17" s="881"/>
      <c r="S17" s="881"/>
    </row>
    <row r="18" spans="1:19">
      <c r="A18" s="299" t="s">
        <v>403</v>
      </c>
      <c r="B18" s="1392">
        <v>870659.3</v>
      </c>
      <c r="C18" s="1392">
        <v>675914.47</v>
      </c>
      <c r="D18" s="1392">
        <v>750665.07000000007</v>
      </c>
      <c r="E18" s="1392">
        <v>721983.22</v>
      </c>
      <c r="F18" s="1392">
        <v>604964.76</v>
      </c>
      <c r="G18" s="1392">
        <v>697648.96</v>
      </c>
      <c r="H18" s="1392">
        <v>270005.19</v>
      </c>
      <c r="I18" s="1392">
        <v>365560.14</v>
      </c>
    </row>
    <row r="19" spans="1:19">
      <c r="A19" s="299" t="s">
        <v>404</v>
      </c>
      <c r="B19" s="1392">
        <v>1144043.3799999999</v>
      </c>
      <c r="C19" s="1392">
        <v>970885.28</v>
      </c>
      <c r="D19" s="1392">
        <v>1097822.06</v>
      </c>
      <c r="E19" s="1392">
        <v>904867.85000000009</v>
      </c>
      <c r="F19" s="1392">
        <v>1040485.28</v>
      </c>
      <c r="G19" s="1392">
        <v>1015503.25</v>
      </c>
      <c r="H19" s="1392">
        <v>750060.54000000015</v>
      </c>
      <c r="I19" s="1392">
        <v>845012.86</v>
      </c>
    </row>
    <row r="20" spans="1:19">
      <c r="A20" s="299" t="s">
        <v>405</v>
      </c>
      <c r="B20" s="1392">
        <v>1095955.6100000001</v>
      </c>
      <c r="C20" s="1392">
        <v>863245.5900000002</v>
      </c>
      <c r="D20" s="1392">
        <v>881588.31</v>
      </c>
      <c r="E20" s="1393">
        <v>932985.87999999989</v>
      </c>
      <c r="F20" s="1393">
        <v>784255.83000000007</v>
      </c>
      <c r="G20" s="1392">
        <v>721436.78</v>
      </c>
      <c r="H20" s="1392">
        <v>709464.21</v>
      </c>
      <c r="I20" s="1392">
        <v>429850.39999999997</v>
      </c>
    </row>
    <row r="21" spans="1:19">
      <c r="A21" s="299" t="s">
        <v>406</v>
      </c>
      <c r="B21" s="1392">
        <v>982680.98</v>
      </c>
      <c r="C21" s="1392">
        <v>862400.62000000011</v>
      </c>
      <c r="D21" s="1392">
        <v>875110.27999999991</v>
      </c>
      <c r="E21" s="1392">
        <v>780664.57</v>
      </c>
      <c r="F21" s="1392">
        <v>933366.53999999992</v>
      </c>
      <c r="G21" s="1392">
        <v>799495.16</v>
      </c>
      <c r="H21" s="1392">
        <v>751314.03</v>
      </c>
      <c r="I21" s="1392">
        <v>570832.97999999986</v>
      </c>
    </row>
    <row r="22" spans="1:19">
      <c r="A22" s="299" t="s">
        <v>407</v>
      </c>
      <c r="B22" s="1392">
        <v>1031367.7</v>
      </c>
      <c r="C22" s="1392">
        <v>945887.51</v>
      </c>
      <c r="D22" s="1392">
        <v>933487.71</v>
      </c>
      <c r="E22" s="1392">
        <v>840836.39</v>
      </c>
      <c r="F22" s="1392">
        <v>809437.92999999993</v>
      </c>
      <c r="G22" s="1392">
        <v>777653.29</v>
      </c>
      <c r="H22" s="1392">
        <v>690616.95</v>
      </c>
      <c r="I22" s="1392">
        <v>606125.22000000009</v>
      </c>
    </row>
    <row r="23" spans="1:19">
      <c r="A23" s="299" t="s">
        <v>408</v>
      </c>
      <c r="B23" s="1392">
        <v>1009089.85</v>
      </c>
      <c r="C23" s="1392">
        <v>903398.30999999994</v>
      </c>
      <c r="D23" s="1392">
        <v>1084618.01</v>
      </c>
      <c r="E23" s="1392">
        <v>776985.34000000032</v>
      </c>
      <c r="F23" s="1394">
        <v>863547.27</v>
      </c>
      <c r="G23" s="1392">
        <v>1027534.19</v>
      </c>
      <c r="H23" s="1392">
        <v>679426.14</v>
      </c>
      <c r="I23" s="1392">
        <v>717196.61</v>
      </c>
    </row>
    <row r="24" spans="1:19">
      <c r="A24" s="299" t="s">
        <v>409</v>
      </c>
      <c r="B24" s="1392">
        <v>981471.53</v>
      </c>
      <c r="C24" s="1392">
        <v>865444.46999999986</v>
      </c>
      <c r="D24" s="1392">
        <v>805542.69000000006</v>
      </c>
      <c r="E24" s="1392">
        <v>932245.28999999992</v>
      </c>
      <c r="F24" s="1394">
        <v>960132.45</v>
      </c>
      <c r="G24" s="1392">
        <v>958605.33</v>
      </c>
      <c r="H24" s="1392">
        <v>742616.4800000001</v>
      </c>
      <c r="I24" s="1392">
        <v>713931.53</v>
      </c>
    </row>
    <row r="25" spans="1:19">
      <c r="A25" s="299" t="s">
        <v>410</v>
      </c>
      <c r="B25" s="1392">
        <v>1003448.41</v>
      </c>
      <c r="C25" s="1392">
        <v>891378.95</v>
      </c>
      <c r="D25" s="1392">
        <v>782408.02</v>
      </c>
      <c r="E25" s="1392">
        <v>851592.25999999989</v>
      </c>
      <c r="F25" s="1394">
        <v>894278.85</v>
      </c>
      <c r="G25" s="1392">
        <v>918154.89000000013</v>
      </c>
      <c r="H25" s="1392">
        <v>780972.86</v>
      </c>
      <c r="I25" s="1392">
        <v>683613.74</v>
      </c>
    </row>
    <row r="26" spans="1:19">
      <c r="A26" s="299" t="s">
        <v>411</v>
      </c>
      <c r="B26" s="1392">
        <v>1027905.0100000001</v>
      </c>
      <c r="C26" s="1392">
        <v>1156578.98</v>
      </c>
      <c r="D26" s="1392">
        <v>969907.1399999999</v>
      </c>
      <c r="E26" s="1392">
        <v>953072.76</v>
      </c>
      <c r="F26" s="1394">
        <v>1269689.9899999998</v>
      </c>
      <c r="G26" s="1392">
        <v>998968.02</v>
      </c>
      <c r="H26" s="1392">
        <v>957355.22</v>
      </c>
      <c r="I26" s="1392">
        <v>707270.64</v>
      </c>
    </row>
    <row r="27" spans="1:19">
      <c r="A27" s="299" t="s">
        <v>412</v>
      </c>
      <c r="B27" s="1392">
        <v>1164313.2</v>
      </c>
      <c r="C27" s="1392">
        <v>1234487.99</v>
      </c>
      <c r="D27" s="1392">
        <v>1323728.3200000003</v>
      </c>
      <c r="E27" s="1392">
        <v>1279803.9300000002</v>
      </c>
      <c r="F27" s="1394">
        <v>1625382.8699999999</v>
      </c>
      <c r="G27" s="1392">
        <v>1685478.3800000001</v>
      </c>
      <c r="H27" s="1392">
        <v>1434073.7600000002</v>
      </c>
      <c r="I27" s="1392">
        <v>1137614.1499999999</v>
      </c>
    </row>
    <row r="28" spans="1:19">
      <c r="A28" s="299" t="s">
        <v>413</v>
      </c>
      <c r="B28" s="1392">
        <v>1428309.8900000001</v>
      </c>
      <c r="C28" s="1392">
        <v>1337739.98</v>
      </c>
      <c r="D28" s="1392">
        <v>1587340.3399999999</v>
      </c>
      <c r="E28" s="1392">
        <v>1712352.6600000001</v>
      </c>
      <c r="F28" s="1392">
        <v>1911289.09</v>
      </c>
      <c r="G28" s="1392">
        <v>1936292.1899999997</v>
      </c>
      <c r="H28" s="1392">
        <v>1376743.42</v>
      </c>
      <c r="I28" s="1392">
        <v>1666727.72</v>
      </c>
    </row>
    <row r="29" spans="1:19">
      <c r="A29" s="765" t="s">
        <v>145</v>
      </c>
      <c r="B29" s="371">
        <v>12653411.209999999</v>
      </c>
      <c r="C29" s="371">
        <v>11652430.460000001</v>
      </c>
      <c r="D29" s="371">
        <v>11964796.700000001</v>
      </c>
      <c r="E29" s="371">
        <v>11599543.800000001</v>
      </c>
      <c r="F29" s="371">
        <v>12630535.069999998</v>
      </c>
      <c r="G29" s="371">
        <v>12114158.25</v>
      </c>
      <c r="H29" s="371">
        <v>9869317.0700000003</v>
      </c>
      <c r="I29" s="371">
        <v>9104332.6000000015</v>
      </c>
    </row>
    <row r="30" spans="1:19" s="306" customFormat="1" ht="15" customHeight="1">
      <c r="A30" s="1297" t="s">
        <v>742</v>
      </c>
      <c r="B30" s="1298"/>
      <c r="C30" s="1298"/>
      <c r="D30" s="1298"/>
      <c r="E30" s="1298"/>
      <c r="F30" s="1299"/>
      <c r="G30" s="1300"/>
    </row>
    <row r="31" spans="1:19" s="306" customFormat="1" ht="15" customHeight="1">
      <c r="A31" s="1301" t="s">
        <v>616</v>
      </c>
      <c r="B31" s="1302"/>
      <c r="C31" s="1302"/>
      <c r="D31" s="1302"/>
      <c r="E31" s="1302"/>
      <c r="F31" s="1299"/>
      <c r="G31" s="1300"/>
    </row>
    <row r="32" spans="1:19" s="306" customFormat="1" ht="15" customHeight="1">
      <c r="A32" s="1301" t="s">
        <v>559</v>
      </c>
      <c r="B32" s="1302"/>
      <c r="C32" s="1302"/>
      <c r="D32" s="1302"/>
      <c r="E32" s="1302"/>
      <c r="F32" s="1299"/>
      <c r="G32" s="1300"/>
    </row>
    <row r="33" spans="1:7" s="306" customFormat="1" ht="15" customHeight="1">
      <c r="A33" s="1301" t="s">
        <v>291</v>
      </c>
      <c r="B33" s="1302"/>
      <c r="C33" s="1302"/>
      <c r="D33" s="1302"/>
      <c r="E33" s="1302"/>
      <c r="F33" s="1299"/>
      <c r="G33" s="1300"/>
    </row>
    <row r="34" spans="1:7" s="306" customFormat="1" ht="15" customHeight="1">
      <c r="A34" s="964" t="s">
        <v>557</v>
      </c>
      <c r="B34" s="1302"/>
      <c r="C34" s="1302"/>
      <c r="D34" s="1302"/>
      <c r="E34" s="1302"/>
      <c r="F34" s="1299"/>
      <c r="G34" s="1300"/>
    </row>
    <row r="35" spans="1:7" s="306" customFormat="1" ht="15" customHeight="1">
      <c r="A35" s="1673" t="s">
        <v>259</v>
      </c>
      <c r="B35" s="1673"/>
      <c r="C35" s="1673"/>
      <c r="D35" s="1673"/>
      <c r="E35" s="1673"/>
      <c r="F35" s="1673"/>
      <c r="G35" s="1673"/>
    </row>
    <row r="36" spans="1:7" s="306" customFormat="1" ht="15" customHeight="1">
      <c r="A36" s="1390" t="s">
        <v>1661</v>
      </c>
      <c r="B36" s="1302"/>
      <c r="C36" s="1302"/>
      <c r="D36" s="1302"/>
      <c r="E36" s="1302"/>
      <c r="F36" s="1299"/>
      <c r="G36" s="1300"/>
    </row>
    <row r="37" spans="1:7" ht="15" customHeight="1">
      <c r="A37" s="1668" t="s">
        <v>1324</v>
      </c>
      <c r="B37" s="1668"/>
      <c r="C37" s="1668"/>
      <c r="D37" s="1668"/>
      <c r="E37" s="1668"/>
      <c r="F37" s="1668"/>
      <c r="G37" s="1668"/>
    </row>
    <row r="38" spans="1:7" ht="15" customHeight="1">
      <c r="A38" s="1668"/>
      <c r="B38" s="1668"/>
      <c r="C38" s="1668"/>
      <c r="D38" s="1668"/>
      <c r="E38" s="1668"/>
      <c r="F38" s="1668"/>
      <c r="G38" s="1668"/>
    </row>
    <row r="39" spans="1:7" ht="15" customHeight="1">
      <c r="B39" s="304"/>
      <c r="C39" s="304"/>
      <c r="E39" s="302"/>
      <c r="F39" s="302"/>
    </row>
    <row r="40" spans="1:7" ht="46.5" customHeight="1">
      <c r="A40" s="1672"/>
      <c r="B40" s="1672"/>
      <c r="C40" s="1672"/>
      <c r="D40" s="1672"/>
      <c r="E40" s="302"/>
      <c r="F40" s="302"/>
    </row>
    <row r="41" spans="1:7">
      <c r="B41" s="302"/>
      <c r="C41" s="302"/>
      <c r="D41" s="302"/>
      <c r="E41" s="302"/>
      <c r="F41" s="302"/>
    </row>
    <row r="42" spans="1:7">
      <c r="B42" s="302"/>
      <c r="C42" s="302"/>
      <c r="D42" s="302"/>
      <c r="E42" s="302"/>
      <c r="F42" s="302"/>
    </row>
    <row r="43" spans="1:7">
      <c r="B43" s="302"/>
      <c r="C43" s="302"/>
      <c r="D43" s="302"/>
      <c r="E43" s="302"/>
      <c r="F43" s="302"/>
    </row>
    <row r="44" spans="1:7">
      <c r="B44" s="302"/>
      <c r="D44" s="302"/>
      <c r="E44" s="302"/>
      <c r="F44" s="302"/>
    </row>
    <row r="45" spans="1:7">
      <c r="B45" s="302"/>
      <c r="D45" s="302"/>
      <c r="E45" s="302"/>
      <c r="F45" s="302"/>
    </row>
    <row r="46" spans="1:7">
      <c r="B46" s="302"/>
      <c r="C46" s="302"/>
      <c r="D46" s="302"/>
      <c r="E46" s="302"/>
      <c r="F46" s="302"/>
    </row>
    <row r="47" spans="1:7">
      <c r="B47" s="302"/>
      <c r="C47" s="302"/>
      <c r="D47" s="302"/>
      <c r="E47" s="302"/>
      <c r="F47" s="302"/>
    </row>
    <row r="48" spans="1:7">
      <c r="B48" s="302"/>
      <c r="C48" s="302"/>
      <c r="D48" s="302"/>
    </row>
    <row r="49" spans="2:4">
      <c r="B49" s="302"/>
      <c r="C49" s="302"/>
      <c r="D49" s="302"/>
    </row>
    <row r="50" spans="2:4">
      <c r="B50" s="302"/>
      <c r="C50" s="302"/>
      <c r="D50" s="302"/>
    </row>
    <row r="51" spans="2:4">
      <c r="B51" s="302"/>
      <c r="C51" s="302"/>
      <c r="D51" s="302"/>
    </row>
    <row r="52" spans="2:4">
      <c r="B52" s="302"/>
      <c r="C52" s="302"/>
      <c r="D52" s="302"/>
    </row>
    <row r="53" spans="2:4">
      <c r="B53" s="302"/>
      <c r="C53" s="302"/>
      <c r="D53" s="302"/>
    </row>
    <row r="54" spans="2:4">
      <c r="B54" s="302"/>
      <c r="C54" s="302"/>
      <c r="D54" s="302"/>
    </row>
    <row r="55" spans="2:4">
      <c r="B55" s="302"/>
      <c r="C55" s="302"/>
      <c r="D55" s="302"/>
    </row>
    <row r="56" spans="2:4">
      <c r="B56" s="302"/>
      <c r="C56" s="302"/>
      <c r="D56" s="302"/>
    </row>
    <row r="57" spans="2:4">
      <c r="B57" s="302"/>
      <c r="C57" s="302"/>
      <c r="D57" s="302"/>
    </row>
    <row r="58" spans="2:4">
      <c r="B58" s="302"/>
      <c r="C58" s="302"/>
      <c r="D58" s="302"/>
    </row>
    <row r="59" spans="2:4">
      <c r="B59" s="302"/>
      <c r="C59" s="302"/>
      <c r="D59" s="302"/>
    </row>
    <row r="60" spans="2:4">
      <c r="D60" s="302"/>
    </row>
    <row r="61" spans="2:4">
      <c r="D61" s="302"/>
    </row>
    <row r="62" spans="2:4">
      <c r="D62" s="302"/>
    </row>
    <row r="63" spans="2:4">
      <c r="D63" s="302"/>
    </row>
    <row r="64" spans="2:4">
      <c r="D64" s="302"/>
    </row>
    <row r="65" spans="4:4">
      <c r="D65" s="302"/>
    </row>
    <row r="66" spans="4:4">
      <c r="D66" s="302"/>
    </row>
    <row r="67" spans="4:4">
      <c r="D67" s="302"/>
    </row>
  </sheetData>
  <mergeCells count="9">
    <mergeCell ref="A10:D10"/>
    <mergeCell ref="A40:D40"/>
    <mergeCell ref="A11:E11"/>
    <mergeCell ref="A12:E12"/>
    <mergeCell ref="A14:E14"/>
    <mergeCell ref="A15:A16"/>
    <mergeCell ref="B15:G15"/>
    <mergeCell ref="A37:G38"/>
    <mergeCell ref="A35:G35"/>
  </mergeCells>
  <phoneticPr fontId="0" type="noConversion"/>
  <pageMargins left="0.9" right="0.6692913385826772" top="0.6" bottom="0.47244094488188981" header="0.31496062992125984" footer="0.31496062992125984"/>
  <pageSetup scale="83" orientation="landscape" r:id="rId1"/>
  <drawing r:id="rId2"/>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5"/>
  <sheetViews>
    <sheetView showGridLines="0" zoomScaleNormal="100" workbookViewId="0">
      <selection activeCell="H28" sqref="H28"/>
    </sheetView>
  </sheetViews>
  <sheetFormatPr defaultRowHeight="12.75"/>
  <cols>
    <col min="1" max="1" width="13.85546875" customWidth="1"/>
    <col min="2" max="10" width="12.85546875" customWidth="1"/>
  </cols>
  <sheetData>
    <row r="1" spans="1:22" ht="15">
      <c r="A1" s="78" t="s">
        <v>263</v>
      </c>
      <c r="B1" s="79"/>
      <c r="C1" s="79"/>
      <c r="D1" s="79"/>
      <c r="E1" s="80"/>
      <c r="F1" s="80"/>
      <c r="G1" s="80"/>
      <c r="H1" s="80"/>
      <c r="I1" s="80"/>
      <c r="J1" s="80">
        <v>114</v>
      </c>
    </row>
    <row r="2" spans="1:22" ht="15">
      <c r="A2" s="299"/>
      <c r="B2" s="299"/>
      <c r="C2" s="299"/>
      <c r="D2" s="299"/>
      <c r="E2" s="299"/>
      <c r="F2" s="299"/>
      <c r="G2" s="299"/>
      <c r="H2" s="299"/>
    </row>
    <row r="3" spans="1:22" ht="15">
      <c r="A3" s="299"/>
      <c r="B3" s="299"/>
      <c r="C3" s="299"/>
      <c r="D3" s="299"/>
      <c r="E3" s="299"/>
      <c r="F3" s="299"/>
      <c r="G3" s="299"/>
      <c r="H3" s="299"/>
    </row>
    <row r="4" spans="1:22" ht="16.5">
      <c r="A4" s="1679"/>
      <c r="B4" s="1679"/>
      <c r="C4" s="1679"/>
      <c r="D4" s="1679"/>
      <c r="E4" s="1679"/>
      <c r="F4" s="1679"/>
      <c r="G4" s="1679"/>
      <c r="H4" s="1679"/>
      <c r="I4" s="1679"/>
    </row>
    <row r="5" spans="1:22" ht="16.5">
      <c r="A5" s="1679"/>
      <c r="B5" s="1679"/>
      <c r="C5" s="1679"/>
      <c r="D5" s="1679"/>
      <c r="E5" s="1679"/>
      <c r="F5" s="1679"/>
      <c r="G5" s="1679"/>
      <c r="H5" s="1679"/>
      <c r="I5" s="1679"/>
    </row>
    <row r="6" spans="1:22" ht="16.5">
      <c r="A6" s="1680"/>
      <c r="B6" s="1680"/>
      <c r="C6" s="1680"/>
      <c r="D6" s="1680"/>
      <c r="E6" s="1680"/>
      <c r="F6" s="1680"/>
      <c r="G6" s="1680"/>
      <c r="H6" s="1680"/>
      <c r="I6" s="1680"/>
    </row>
    <row r="7" spans="1:22" ht="16.5">
      <c r="A7" s="1264"/>
      <c r="B7" s="1264"/>
      <c r="C7" s="1264"/>
      <c r="D7" s="1264"/>
      <c r="E7" s="1264"/>
      <c r="F7" s="1264"/>
      <c r="G7" s="1264"/>
      <c r="H7" s="1264"/>
      <c r="I7" s="1264"/>
    </row>
    <row r="8" spans="1:22" ht="16.5">
      <c r="A8" s="1264"/>
      <c r="B8" s="1264"/>
      <c r="C8" s="1264"/>
      <c r="D8" s="1264"/>
      <c r="E8" s="1264"/>
      <c r="F8" s="1264"/>
      <c r="G8" s="1264"/>
      <c r="H8" s="1264"/>
      <c r="I8" s="1264"/>
    </row>
    <row r="9" spans="1:22" ht="15">
      <c r="A9" s="1650" t="s">
        <v>1288</v>
      </c>
      <c r="B9" s="1651"/>
      <c r="C9" s="1651"/>
      <c r="D9" s="1651"/>
      <c r="E9" s="299"/>
      <c r="F9" s="299"/>
      <c r="G9" s="299"/>
      <c r="H9" s="299"/>
    </row>
    <row r="10" spans="1:22" ht="17.25">
      <c r="A10" s="961" t="s">
        <v>1271</v>
      </c>
      <c r="B10" s="1323"/>
      <c r="C10" s="1323"/>
      <c r="D10" s="1323"/>
      <c r="E10" s="1323"/>
      <c r="F10" s="299"/>
      <c r="G10" s="299"/>
      <c r="H10" s="299"/>
    </row>
    <row r="11" spans="1:22" ht="15">
      <c r="A11" s="1654" t="s">
        <v>450</v>
      </c>
      <c r="B11" s="1654"/>
      <c r="C11" s="1654"/>
      <c r="D11" s="1654"/>
      <c r="E11" s="1654"/>
      <c r="F11" s="299"/>
      <c r="G11" s="299"/>
      <c r="H11" s="299"/>
    </row>
    <row r="12" spans="1:22" ht="15">
      <c r="A12" s="1306" t="s">
        <v>1583</v>
      </c>
      <c r="B12" s="1307"/>
      <c r="C12" s="1307"/>
      <c r="D12" s="1307"/>
      <c r="E12" s="1307"/>
      <c r="F12" s="299"/>
      <c r="G12" s="299"/>
      <c r="H12" s="299"/>
    </row>
    <row r="13" spans="1:22" ht="15">
      <c r="A13" s="1654" t="s">
        <v>162</v>
      </c>
      <c r="B13" s="1654"/>
      <c r="C13" s="1654"/>
      <c r="D13" s="1654"/>
      <c r="E13" s="1654"/>
      <c r="F13" s="299"/>
      <c r="G13" s="299"/>
      <c r="H13" s="299"/>
    </row>
    <row r="14" spans="1:22" ht="18" customHeight="1">
      <c r="A14" s="1606" t="s">
        <v>1370</v>
      </c>
      <c r="B14" s="1670" t="s">
        <v>1270</v>
      </c>
      <c r="C14" s="1670"/>
      <c r="D14" s="1670"/>
      <c r="E14" s="1670"/>
      <c r="F14" s="1670"/>
      <c r="G14" s="1670"/>
      <c r="H14" s="1670"/>
      <c r="I14" s="1670"/>
      <c r="J14" s="942"/>
    </row>
    <row r="15" spans="1:22" ht="17.25">
      <c r="A15" s="1606"/>
      <c r="B15" s="942">
        <v>2007</v>
      </c>
      <c r="C15" s="942">
        <v>2008</v>
      </c>
      <c r="D15" s="942">
        <v>2009</v>
      </c>
      <c r="E15" s="942">
        <v>2010</v>
      </c>
      <c r="F15" s="942">
        <v>2011</v>
      </c>
      <c r="G15" s="942">
        <v>2012</v>
      </c>
      <c r="H15" s="942">
        <v>2013</v>
      </c>
      <c r="I15" s="942">
        <v>2014</v>
      </c>
      <c r="J15" s="942" t="s">
        <v>1436</v>
      </c>
    </row>
    <row r="16" spans="1:22" ht="15">
      <c r="A16" s="451" t="s">
        <v>443</v>
      </c>
      <c r="B16" s="1546">
        <v>16600.09</v>
      </c>
      <c r="C16" s="1546">
        <v>105326.33</v>
      </c>
      <c r="D16" s="1546">
        <v>72694.19</v>
      </c>
      <c r="E16" s="1546">
        <v>61661.65</v>
      </c>
      <c r="F16" s="1546">
        <v>73249.11</v>
      </c>
      <c r="G16" s="1546">
        <v>74334.31</v>
      </c>
      <c r="H16" s="1546">
        <v>12635.480000000001</v>
      </c>
      <c r="I16" s="1546">
        <v>74753.510000000009</v>
      </c>
      <c r="J16" s="1546">
        <v>175734.87</v>
      </c>
      <c r="K16" s="881"/>
      <c r="L16" s="881"/>
      <c r="M16" s="881"/>
      <c r="N16" s="881"/>
      <c r="O16" s="881"/>
      <c r="P16" s="881"/>
      <c r="Q16" s="881"/>
      <c r="R16" s="881"/>
      <c r="S16" s="881"/>
      <c r="T16" s="881"/>
      <c r="U16" s="881"/>
      <c r="V16" s="881"/>
    </row>
    <row r="17" spans="1:10" ht="15">
      <c r="A17" s="451" t="s">
        <v>403</v>
      </c>
      <c r="B17" s="1546">
        <v>29460.74</v>
      </c>
      <c r="C17" s="1546">
        <v>57268.72</v>
      </c>
      <c r="D17" s="1546">
        <v>24940.49</v>
      </c>
      <c r="E17" s="1546">
        <v>20390.330000000005</v>
      </c>
      <c r="F17" s="1546">
        <v>20117.749999999996</v>
      </c>
      <c r="G17" s="1546">
        <v>21872.320000000003</v>
      </c>
      <c r="H17" s="1546">
        <v>20724.689999999999</v>
      </c>
      <c r="I17" s="1546">
        <v>23907.129999999997</v>
      </c>
      <c r="J17" s="1546">
        <v>8619.51</v>
      </c>
    </row>
    <row r="18" spans="1:10" ht="15">
      <c r="A18" s="451" t="s">
        <v>404</v>
      </c>
      <c r="B18" s="1546">
        <v>41414.770000000004</v>
      </c>
      <c r="C18" s="1546">
        <v>43332.32</v>
      </c>
      <c r="D18" s="1546">
        <v>51702.65</v>
      </c>
      <c r="E18" s="1546">
        <v>61693.97</v>
      </c>
      <c r="F18" s="1546">
        <v>43578.35</v>
      </c>
      <c r="G18" s="1546">
        <v>39144.29</v>
      </c>
      <c r="H18" s="1546">
        <v>46191.06</v>
      </c>
      <c r="I18" s="1546">
        <v>37256.79</v>
      </c>
      <c r="J18" s="1546">
        <v>60555.32</v>
      </c>
    </row>
    <row r="19" spans="1:10" ht="15">
      <c r="A19" s="451" t="s">
        <v>405</v>
      </c>
      <c r="B19" s="1546">
        <v>57274.299999999996</v>
      </c>
      <c r="C19" s="1546">
        <v>89250.33</v>
      </c>
      <c r="D19" s="1546">
        <v>54072.229999999996</v>
      </c>
      <c r="E19" s="1546">
        <v>44914.04</v>
      </c>
      <c r="F19" s="1546">
        <v>100158.12999999999</v>
      </c>
      <c r="G19" s="1546">
        <v>35558.5</v>
      </c>
      <c r="H19" s="1546">
        <v>43951.22</v>
      </c>
      <c r="I19" s="1546">
        <v>59703.289999999994</v>
      </c>
      <c r="J19" s="1546">
        <v>62845.840000000004</v>
      </c>
    </row>
    <row r="20" spans="1:10" ht="15">
      <c r="A20" s="451" t="s">
        <v>406</v>
      </c>
      <c r="B20" s="1546">
        <v>50003.88</v>
      </c>
      <c r="C20" s="1546">
        <v>34834.060000000005</v>
      </c>
      <c r="D20" s="1546">
        <v>60732.399999999994</v>
      </c>
      <c r="E20" s="1546">
        <v>40382.22</v>
      </c>
      <c r="F20" s="1546">
        <v>33926.609999999993</v>
      </c>
      <c r="G20" s="1546">
        <v>41954.95</v>
      </c>
      <c r="H20" s="1546">
        <v>56040.860000000008</v>
      </c>
      <c r="I20" s="1546">
        <v>77178.87</v>
      </c>
      <c r="J20" s="1546">
        <v>100679.11</v>
      </c>
    </row>
    <row r="21" spans="1:10" ht="15">
      <c r="A21" s="451" t="s">
        <v>407</v>
      </c>
      <c r="B21" s="1546">
        <v>31142.009999999995</v>
      </c>
      <c r="C21" s="1546">
        <v>49943.54</v>
      </c>
      <c r="D21" s="1546">
        <v>52136.55</v>
      </c>
      <c r="E21" s="1546">
        <v>67045.570000000007</v>
      </c>
      <c r="F21" s="1546">
        <v>35005.440000000002</v>
      </c>
      <c r="G21" s="1546">
        <v>37879.039999999994</v>
      </c>
      <c r="H21" s="1546">
        <v>50231.08</v>
      </c>
      <c r="I21" s="1546">
        <v>51102.83</v>
      </c>
      <c r="J21" s="1546">
        <v>67207.700000000012</v>
      </c>
    </row>
    <row r="22" spans="1:10" ht="15">
      <c r="A22" s="451" t="s">
        <v>408</v>
      </c>
      <c r="B22" s="1546">
        <v>69434.2</v>
      </c>
      <c r="C22" s="1546">
        <v>84189.680000000008</v>
      </c>
      <c r="D22" s="1546">
        <v>59448.77</v>
      </c>
      <c r="E22" s="1546">
        <v>43785.78</v>
      </c>
      <c r="F22" s="1546">
        <v>41101.579999999994</v>
      </c>
      <c r="G22" s="1546">
        <v>33552.899999999994</v>
      </c>
      <c r="H22" s="1546">
        <v>65847.44</v>
      </c>
      <c r="I22" s="1546">
        <v>88317.920000000013</v>
      </c>
      <c r="J22" s="1546">
        <v>99314.52</v>
      </c>
    </row>
    <row r="23" spans="1:10" ht="15">
      <c r="A23" s="451" t="s">
        <v>409</v>
      </c>
      <c r="B23" s="1546">
        <v>70954.36</v>
      </c>
      <c r="C23" s="1546">
        <v>68385.030000000013</v>
      </c>
      <c r="D23" s="1546">
        <v>50102.520000000004</v>
      </c>
      <c r="E23" s="1546">
        <v>66454.64</v>
      </c>
      <c r="F23" s="1546">
        <v>38923.839999999997</v>
      </c>
      <c r="G23" s="1546">
        <v>60741.93</v>
      </c>
      <c r="H23" s="1546">
        <v>53163.12</v>
      </c>
      <c r="I23" s="1546">
        <v>72100.95</v>
      </c>
      <c r="J23" s="1546">
        <v>83138.720000000001</v>
      </c>
    </row>
    <row r="24" spans="1:10" ht="15">
      <c r="A24" s="451" t="s">
        <v>410</v>
      </c>
      <c r="B24" s="1546">
        <v>60032.999999999993</v>
      </c>
      <c r="C24" s="1546">
        <v>58796.380000000005</v>
      </c>
      <c r="D24" s="1546">
        <v>42807.020000000004</v>
      </c>
      <c r="E24" s="1546">
        <v>39956.180000000008</v>
      </c>
      <c r="F24" s="1546">
        <v>47387.68</v>
      </c>
      <c r="G24" s="1546">
        <v>42965.820000000007</v>
      </c>
      <c r="H24" s="1546">
        <v>54583.1</v>
      </c>
      <c r="I24" s="1546">
        <v>85166.699999999983</v>
      </c>
      <c r="J24" s="1546">
        <v>102447.44</v>
      </c>
    </row>
    <row r="25" spans="1:10" ht="15">
      <c r="A25" s="451" t="s">
        <v>411</v>
      </c>
      <c r="B25" s="1546">
        <v>68676.240000000005</v>
      </c>
      <c r="C25" s="1546">
        <v>53473.500000000007</v>
      </c>
      <c r="D25" s="1546">
        <v>56025.85</v>
      </c>
      <c r="E25" s="1546">
        <v>47879.47</v>
      </c>
      <c r="F25" s="1546">
        <v>47124.45</v>
      </c>
      <c r="G25" s="1546">
        <v>77028.28</v>
      </c>
      <c r="H25" s="1546">
        <v>64907.72</v>
      </c>
      <c r="I25" s="1546">
        <v>82346.670000000013</v>
      </c>
      <c r="J25" s="1546">
        <v>83289.609999999986</v>
      </c>
    </row>
    <row r="26" spans="1:10" ht="15">
      <c r="A26" s="451" t="s">
        <v>412</v>
      </c>
      <c r="B26" s="1546">
        <v>52405.51</v>
      </c>
      <c r="C26" s="1546">
        <v>75765.990000000005</v>
      </c>
      <c r="D26" s="1546">
        <v>100227.43999999999</v>
      </c>
      <c r="E26" s="1546">
        <v>72038.3</v>
      </c>
      <c r="F26" s="1546">
        <v>60676.229999999989</v>
      </c>
      <c r="G26" s="1546">
        <v>108038.23999999999</v>
      </c>
      <c r="H26" s="1546">
        <v>89856.69</v>
      </c>
      <c r="I26" s="1546">
        <v>110748.09</v>
      </c>
      <c r="J26" s="1546">
        <v>138711.4</v>
      </c>
    </row>
    <row r="27" spans="1:10" ht="15">
      <c r="A27" s="451" t="s">
        <v>413</v>
      </c>
      <c r="B27" s="1546">
        <v>129479.13</v>
      </c>
      <c r="C27" s="1546">
        <v>112495.37</v>
      </c>
      <c r="D27" s="1546">
        <v>87069.440000000002</v>
      </c>
      <c r="E27" s="1546">
        <v>103345.25</v>
      </c>
      <c r="F27" s="1546">
        <v>90437.06</v>
      </c>
      <c r="G27" s="1546">
        <v>150825.86000000002</v>
      </c>
      <c r="H27" s="1546">
        <v>170128.67</v>
      </c>
      <c r="I27" s="1546">
        <v>179976.88000000003</v>
      </c>
      <c r="J27" s="1546">
        <v>204390.96</v>
      </c>
    </row>
    <row r="28" spans="1:10" ht="15">
      <c r="A28" s="1080" t="s">
        <v>145</v>
      </c>
      <c r="B28" s="1547">
        <v>676878.23</v>
      </c>
      <c r="C28" s="1547">
        <v>833061.25</v>
      </c>
      <c r="D28" s="1547">
        <v>711959.55</v>
      </c>
      <c r="E28" s="1547">
        <v>669547.40000000014</v>
      </c>
      <c r="F28" s="1547">
        <v>631686.23</v>
      </c>
      <c r="G28" s="1547">
        <v>723896.44</v>
      </c>
      <c r="H28" s="1547">
        <v>728261.13</v>
      </c>
      <c r="I28" s="1547">
        <v>942559.63000000012</v>
      </c>
      <c r="J28" s="1547">
        <v>1186935</v>
      </c>
    </row>
    <row r="29" spans="1:10" s="463" customFormat="1" ht="15.75">
      <c r="A29" s="1243" t="s">
        <v>804</v>
      </c>
      <c r="B29" s="1259"/>
      <c r="C29" s="1259"/>
      <c r="D29" s="1259"/>
      <c r="E29" s="1259"/>
      <c r="F29" s="1259"/>
      <c r="G29" s="1259"/>
      <c r="H29" s="1259"/>
      <c r="I29" s="1259"/>
    </row>
    <row r="30" spans="1:10" ht="14.25">
      <c r="A30" s="1681" t="s">
        <v>1272</v>
      </c>
      <c r="B30" s="1681"/>
      <c r="C30" s="1681"/>
      <c r="D30" s="1681"/>
      <c r="E30" s="1681"/>
      <c r="F30" s="1681"/>
      <c r="G30" s="1681"/>
      <c r="H30" s="1681"/>
      <c r="I30" s="1681"/>
    </row>
    <row r="31" spans="1:10" ht="13.5">
      <c r="A31" s="1673" t="s">
        <v>1273</v>
      </c>
      <c r="B31" s="1673"/>
      <c r="C31" s="1673"/>
      <c r="D31" s="1673"/>
      <c r="E31" s="1673"/>
      <c r="F31" s="1673"/>
      <c r="G31" s="1673"/>
      <c r="H31" s="1673"/>
      <c r="I31" s="1673"/>
    </row>
    <row r="32" spans="1:10" s="463" customFormat="1" ht="13.5">
      <c r="A32" s="1674" t="s">
        <v>1603</v>
      </c>
      <c r="B32" s="1675"/>
      <c r="C32" s="1675"/>
      <c r="D32" s="1675"/>
      <c r="E32" s="1675"/>
      <c r="F32" s="1675"/>
      <c r="G32" s="1675"/>
      <c r="H32" s="1675"/>
      <c r="I32" s="1675"/>
    </row>
    <row r="33" spans="1:9" ht="13.5">
      <c r="A33" s="1676" t="s">
        <v>1275</v>
      </c>
      <c r="B33" s="1677"/>
      <c r="C33" s="1677"/>
      <c r="D33" s="1677"/>
      <c r="E33" s="1677"/>
      <c r="F33" s="1677"/>
      <c r="G33" s="1677"/>
      <c r="H33" s="1677"/>
      <c r="I33" s="1677"/>
    </row>
    <row r="34" spans="1:9" ht="14.25">
      <c r="A34" s="1678" t="s">
        <v>1274</v>
      </c>
      <c r="B34" s="1678"/>
      <c r="C34" s="1678"/>
      <c r="D34" s="1678"/>
      <c r="E34" s="1678"/>
      <c r="F34" s="1678"/>
      <c r="G34" s="1678"/>
      <c r="H34" s="1678"/>
      <c r="I34" s="1678"/>
    </row>
    <row r="35" spans="1:9" ht="27" customHeight="1">
      <c r="A35" s="1668" t="s">
        <v>1287</v>
      </c>
      <c r="B35" s="1668"/>
      <c r="C35" s="1668"/>
      <c r="D35" s="1668"/>
      <c r="E35" s="1668"/>
      <c r="F35" s="1668"/>
      <c r="G35" s="1668"/>
      <c r="H35" s="1668"/>
      <c r="I35" s="1668"/>
    </row>
  </sheetData>
  <mergeCells count="14">
    <mergeCell ref="A4:I4"/>
    <mergeCell ref="A5:I5"/>
    <mergeCell ref="A6:I6"/>
    <mergeCell ref="A30:I30"/>
    <mergeCell ref="A31:I31"/>
    <mergeCell ref="A35:I35"/>
    <mergeCell ref="A32:I32"/>
    <mergeCell ref="A9:D9"/>
    <mergeCell ref="A33:I33"/>
    <mergeCell ref="A34:I34"/>
    <mergeCell ref="A11:E11"/>
    <mergeCell ref="A13:E13"/>
    <mergeCell ref="B14:I14"/>
    <mergeCell ref="A14:A15"/>
  </mergeCells>
  <pageMargins left="0.83" right="0.70866141732283472" top="0.55000000000000004" bottom="1.08" header="0.31496062992125984" footer="0.31496062992125984"/>
  <pageSetup scale="93" orientation="landscape" r:id="rId1"/>
  <drawing r:id="rId2"/>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39"/>
  <sheetViews>
    <sheetView showGridLines="0" zoomScaleNormal="100" workbookViewId="0">
      <selection activeCell="E32" sqref="E32"/>
    </sheetView>
  </sheetViews>
  <sheetFormatPr defaultRowHeight="12.75"/>
  <cols>
    <col min="1" max="1" width="15.28515625" customWidth="1"/>
    <col min="2" max="10" width="12.28515625" customWidth="1"/>
  </cols>
  <sheetData>
    <row r="2" spans="1:10" ht="15">
      <c r="A2" s="78" t="s">
        <v>263</v>
      </c>
      <c r="B2" s="79"/>
      <c r="C2" s="79"/>
      <c r="D2" s="79"/>
      <c r="E2" s="80"/>
      <c r="F2" s="80"/>
      <c r="G2" s="80"/>
      <c r="H2" s="80"/>
      <c r="I2" s="80"/>
      <c r="J2" s="80">
        <v>115</v>
      </c>
    </row>
    <row r="13" spans="1:10" ht="15">
      <c r="A13" s="1650" t="s">
        <v>1289</v>
      </c>
      <c r="B13" s="1651"/>
      <c r="C13" s="1651"/>
      <c r="D13" s="1651"/>
      <c r="E13" s="299"/>
    </row>
    <row r="14" spans="1:10" ht="17.25">
      <c r="A14" s="1256" t="s">
        <v>1279</v>
      </c>
      <c r="B14" s="1257"/>
      <c r="C14" s="1257"/>
      <c r="D14" s="1257"/>
      <c r="E14" s="1257"/>
    </row>
    <row r="15" spans="1:10" ht="15">
      <c r="A15" s="1258" t="s">
        <v>450</v>
      </c>
      <c r="B15" s="1258"/>
      <c r="C15" s="1258"/>
      <c r="D15" s="1258"/>
      <c r="E15" s="1258"/>
    </row>
    <row r="16" spans="1:10" ht="15">
      <c r="A16" s="1306" t="s">
        <v>1583</v>
      </c>
      <c r="B16" s="1307"/>
      <c r="C16" s="1307"/>
      <c r="D16" s="1307"/>
      <c r="E16" s="1307"/>
    </row>
    <row r="17" spans="1:10" ht="15">
      <c r="A17" s="1258" t="s">
        <v>162</v>
      </c>
      <c r="B17" s="1258"/>
      <c r="C17" s="1258"/>
      <c r="D17" s="1258"/>
      <c r="E17" s="1258"/>
    </row>
    <row r="18" spans="1:10" ht="17.25" customHeight="1">
      <c r="A18" s="1606" t="s">
        <v>1370</v>
      </c>
      <c r="B18" s="1670" t="s">
        <v>1270</v>
      </c>
      <c r="C18" s="1670"/>
      <c r="D18" s="1670"/>
      <c r="E18" s="1670"/>
      <c r="F18" s="1670"/>
      <c r="G18" s="1670"/>
      <c r="H18" s="1670"/>
      <c r="I18" s="1670"/>
      <c r="J18" s="942"/>
    </row>
    <row r="19" spans="1:10" ht="17.25">
      <c r="A19" s="1606"/>
      <c r="B19" s="942">
        <v>2007</v>
      </c>
      <c r="C19" s="942">
        <v>2008</v>
      </c>
      <c r="D19" s="942">
        <v>2009</v>
      </c>
      <c r="E19" s="942">
        <v>2010</v>
      </c>
      <c r="F19" s="942">
        <v>2011</v>
      </c>
      <c r="G19" s="942">
        <v>2012</v>
      </c>
      <c r="H19" s="942">
        <v>2013</v>
      </c>
      <c r="I19" s="942">
        <v>2014</v>
      </c>
      <c r="J19" s="942" t="s">
        <v>1436</v>
      </c>
    </row>
    <row r="20" spans="1:10" ht="15">
      <c r="A20" s="451" t="s">
        <v>443</v>
      </c>
      <c r="B20" s="881">
        <v>9997.880000000001</v>
      </c>
      <c r="C20" s="881">
        <v>13922.27</v>
      </c>
      <c r="D20" s="881">
        <v>14502.85</v>
      </c>
      <c r="E20" s="1395">
        <v>15150.619999999999</v>
      </c>
      <c r="F20" s="881">
        <v>10600.48</v>
      </c>
      <c r="G20" s="881">
        <v>7269.03</v>
      </c>
      <c r="H20" s="881">
        <v>3500.55</v>
      </c>
      <c r="I20" s="881">
        <v>5232.1899999999996</v>
      </c>
      <c r="J20" s="1396">
        <v>5385.03</v>
      </c>
    </row>
    <row r="21" spans="1:10" ht="15">
      <c r="A21" s="451" t="s">
        <v>403</v>
      </c>
      <c r="B21" s="881">
        <v>10938.26</v>
      </c>
      <c r="C21" s="881">
        <v>14432.46</v>
      </c>
      <c r="D21" s="881">
        <v>13613.5</v>
      </c>
      <c r="E21" s="1395">
        <v>20890.479999999996</v>
      </c>
      <c r="F21" s="881">
        <v>10885.46</v>
      </c>
      <c r="G21" s="881">
        <v>6531.93</v>
      </c>
      <c r="H21" s="881">
        <v>5576.83</v>
      </c>
      <c r="I21" s="881">
        <v>3608.2400000000002</v>
      </c>
      <c r="J21" s="1396">
        <v>5158.78</v>
      </c>
    </row>
    <row r="22" spans="1:10" ht="15">
      <c r="A22" s="451" t="s">
        <v>404</v>
      </c>
      <c r="B22" s="881">
        <v>11708.3</v>
      </c>
      <c r="C22" s="881">
        <v>13513.84</v>
      </c>
      <c r="D22" s="881">
        <v>16652.21</v>
      </c>
      <c r="E22" s="1395">
        <v>29569.989999999998</v>
      </c>
      <c r="F22" s="881">
        <v>12844.229999999998</v>
      </c>
      <c r="G22" s="881">
        <v>9919.65</v>
      </c>
      <c r="H22" s="881">
        <v>4460.9100000000008</v>
      </c>
      <c r="I22" s="881">
        <v>5233.74</v>
      </c>
      <c r="J22" s="1396">
        <v>7233.24</v>
      </c>
    </row>
    <row r="23" spans="1:10" ht="15">
      <c r="A23" s="451" t="s">
        <v>405</v>
      </c>
      <c r="B23" s="881">
        <v>9152.4599999999991</v>
      </c>
      <c r="C23" s="881">
        <v>11141.17</v>
      </c>
      <c r="D23" s="881">
        <v>13597.5</v>
      </c>
      <c r="E23" s="1395">
        <v>15093.150000000001</v>
      </c>
      <c r="F23" s="881">
        <v>15635.109999999999</v>
      </c>
      <c r="G23" s="881">
        <v>8087.9699999999993</v>
      </c>
      <c r="H23" s="881">
        <v>4537.8</v>
      </c>
      <c r="I23" s="881">
        <v>5446.23</v>
      </c>
      <c r="J23" s="1396">
        <v>5050.1100000000006</v>
      </c>
    </row>
    <row r="24" spans="1:10" ht="15">
      <c r="A24" s="451" t="s">
        <v>406</v>
      </c>
      <c r="B24" s="881">
        <v>9268.92</v>
      </c>
      <c r="C24" s="881">
        <v>8147.41</v>
      </c>
      <c r="D24" s="881">
        <v>11504.79</v>
      </c>
      <c r="E24" s="1395">
        <v>9891.989999999998</v>
      </c>
      <c r="F24" s="881">
        <v>8917.5999999999985</v>
      </c>
      <c r="G24" s="881">
        <v>7802.1299999999992</v>
      </c>
      <c r="H24" s="881">
        <v>4536.8999999999996</v>
      </c>
      <c r="I24" s="881">
        <v>4709.5</v>
      </c>
      <c r="J24" s="1396">
        <v>7228.87</v>
      </c>
    </row>
    <row r="25" spans="1:10" ht="15">
      <c r="A25" s="451" t="s">
        <v>407</v>
      </c>
      <c r="B25" s="881">
        <v>9498.61</v>
      </c>
      <c r="C25" s="881">
        <v>9143.369999999999</v>
      </c>
      <c r="D25" s="881">
        <v>15311.779999999999</v>
      </c>
      <c r="E25" s="1395">
        <v>12217.210000000001</v>
      </c>
      <c r="F25" s="881">
        <v>4794.5499999999993</v>
      </c>
      <c r="G25" s="881">
        <v>5352.99</v>
      </c>
      <c r="H25" s="881">
        <v>4139.03</v>
      </c>
      <c r="I25" s="881">
        <v>4608.0300000000007</v>
      </c>
      <c r="J25" s="1396">
        <v>4821.01</v>
      </c>
    </row>
    <row r="26" spans="1:10" ht="15">
      <c r="A26" s="451" t="s">
        <v>408</v>
      </c>
      <c r="B26" s="881">
        <v>11556.849999999999</v>
      </c>
      <c r="C26" s="881">
        <v>11160.54</v>
      </c>
      <c r="D26" s="881">
        <v>16182.620000000003</v>
      </c>
      <c r="E26" s="1395">
        <v>12403.8</v>
      </c>
      <c r="F26" s="881">
        <v>7986.29</v>
      </c>
      <c r="G26" s="881">
        <v>6124.0700000000006</v>
      </c>
      <c r="H26" s="881">
        <v>4917.41</v>
      </c>
      <c r="I26" s="881">
        <v>5596.2900000000009</v>
      </c>
      <c r="J26" s="1396">
        <v>5249.61</v>
      </c>
    </row>
    <row r="27" spans="1:10" ht="15">
      <c r="A27" s="451" t="s">
        <v>409</v>
      </c>
      <c r="B27" s="881">
        <v>13703.21</v>
      </c>
      <c r="C27" s="881">
        <v>6657.32</v>
      </c>
      <c r="D27" s="881">
        <v>11486.34</v>
      </c>
      <c r="E27" s="1395">
        <v>12870.949999999999</v>
      </c>
      <c r="F27" s="881">
        <v>9084.4699999999993</v>
      </c>
      <c r="G27" s="881">
        <v>4684.1499999999996</v>
      </c>
      <c r="H27" s="881">
        <v>4683.38</v>
      </c>
      <c r="I27" s="881">
        <v>5367.5599999999995</v>
      </c>
      <c r="J27" s="1396">
        <v>4754.2400000000007</v>
      </c>
    </row>
    <row r="28" spans="1:10" ht="15">
      <c r="A28" s="451" t="s">
        <v>410</v>
      </c>
      <c r="B28" s="881">
        <v>7966.54</v>
      </c>
      <c r="C28" s="881">
        <v>9157.7000000000007</v>
      </c>
      <c r="D28" s="881">
        <v>14214.080000000002</v>
      </c>
      <c r="E28" s="1395">
        <v>8240.880000000001</v>
      </c>
      <c r="F28" s="881">
        <v>7225.6100000000006</v>
      </c>
      <c r="G28" s="881">
        <v>4490.93</v>
      </c>
      <c r="H28" s="881">
        <v>3993.17</v>
      </c>
      <c r="I28" s="881">
        <v>3207.69</v>
      </c>
      <c r="J28" s="1396">
        <v>4220.2300000000005</v>
      </c>
    </row>
    <row r="29" spans="1:10" ht="15">
      <c r="A29" s="451" t="s">
        <v>411</v>
      </c>
      <c r="B29" s="881">
        <v>12352.880000000001</v>
      </c>
      <c r="C29" s="881">
        <v>9903.2199999999993</v>
      </c>
      <c r="D29" s="881">
        <v>19725.099999999999</v>
      </c>
      <c r="E29" s="1395">
        <v>14472.619999999999</v>
      </c>
      <c r="F29" s="881">
        <v>8633.9699999999993</v>
      </c>
      <c r="G29" s="881">
        <v>4306.25</v>
      </c>
      <c r="H29" s="881">
        <v>4753.74</v>
      </c>
      <c r="I29" s="881">
        <v>5064.8099999999995</v>
      </c>
      <c r="J29" s="1396">
        <v>5662.57</v>
      </c>
    </row>
    <row r="30" spans="1:10" ht="15">
      <c r="A30" s="451" t="s">
        <v>412</v>
      </c>
      <c r="B30" s="881">
        <v>16668.52</v>
      </c>
      <c r="C30" s="881">
        <v>12739.9</v>
      </c>
      <c r="D30" s="881">
        <v>20046.88</v>
      </c>
      <c r="E30" s="1395">
        <v>13134.36</v>
      </c>
      <c r="F30" s="881">
        <v>9682.3100000000013</v>
      </c>
      <c r="G30" s="881">
        <v>7968.8099999999995</v>
      </c>
      <c r="H30" s="881">
        <v>5558.4999999999991</v>
      </c>
      <c r="I30" s="881">
        <v>6228.7000000000007</v>
      </c>
      <c r="J30" s="1396">
        <v>7038.78</v>
      </c>
    </row>
    <row r="31" spans="1:10" ht="15">
      <c r="A31" s="451" t="s">
        <v>413</v>
      </c>
      <c r="B31" s="881">
        <v>12847.880000000001</v>
      </c>
      <c r="C31" s="881">
        <v>17100.379999999997</v>
      </c>
      <c r="D31" s="881">
        <v>32232.479999999996</v>
      </c>
      <c r="E31" s="1395">
        <v>18990.580000000002</v>
      </c>
      <c r="F31" s="881">
        <v>13803.43</v>
      </c>
      <c r="G31" s="881">
        <v>7705.47</v>
      </c>
      <c r="H31" s="881">
        <v>6359.45</v>
      </c>
      <c r="I31" s="881">
        <v>7515.3099999999995</v>
      </c>
      <c r="J31" s="1396">
        <v>6148.630000000001</v>
      </c>
    </row>
    <row r="32" spans="1:10" ht="15">
      <c r="A32" s="1080" t="s">
        <v>145</v>
      </c>
      <c r="B32" s="1080">
        <v>135660.31</v>
      </c>
      <c r="C32" s="1080">
        <v>137019.57999999999</v>
      </c>
      <c r="D32" s="1080">
        <v>199070.13</v>
      </c>
      <c r="E32" s="1080">
        <v>182926.63</v>
      </c>
      <c r="F32" s="1080">
        <v>120093.50999999998</v>
      </c>
      <c r="G32" s="1080">
        <v>80243.38</v>
      </c>
      <c r="H32" s="1080">
        <v>57017.669999999991</v>
      </c>
      <c r="I32" s="1080">
        <v>61818.289999999994</v>
      </c>
      <c r="J32" s="1080">
        <v>67951.100000000006</v>
      </c>
    </row>
    <row r="33" spans="1:9" ht="15">
      <c r="A33" s="904" t="s">
        <v>804</v>
      </c>
    </row>
    <row r="34" spans="1:9" ht="14.25">
      <c r="A34" s="1681" t="s">
        <v>1276</v>
      </c>
      <c r="B34" s="1681"/>
      <c r="C34" s="1681"/>
      <c r="D34" s="1681"/>
      <c r="E34" s="1681"/>
      <c r="F34" s="1681"/>
      <c r="G34" s="1681"/>
      <c r="H34" s="1681"/>
      <c r="I34" s="1681"/>
    </row>
    <row r="35" spans="1:9" ht="13.5">
      <c r="A35" s="1673" t="s">
        <v>1277</v>
      </c>
      <c r="B35" s="1673"/>
      <c r="C35" s="1673"/>
      <c r="D35" s="1673"/>
      <c r="E35" s="1673"/>
      <c r="F35" s="1673"/>
      <c r="G35" s="1673"/>
      <c r="H35" s="1673"/>
      <c r="I35" s="1673"/>
    </row>
    <row r="36" spans="1:9" ht="15.75" customHeight="1">
      <c r="A36" s="1674" t="s">
        <v>1662</v>
      </c>
      <c r="B36" s="1675"/>
      <c r="C36" s="1675"/>
      <c r="D36" s="1675"/>
      <c r="E36" s="1675"/>
      <c r="F36" s="1675"/>
      <c r="G36" s="1675"/>
      <c r="H36" s="1675"/>
      <c r="I36" s="1675"/>
    </row>
    <row r="37" spans="1:9" ht="13.5">
      <c r="A37" s="1676" t="s">
        <v>1278</v>
      </c>
      <c r="B37" s="1677"/>
      <c r="C37" s="1677"/>
      <c r="D37" s="1677"/>
      <c r="E37" s="1677"/>
      <c r="F37" s="1677"/>
      <c r="G37" s="1677"/>
      <c r="H37" s="1677"/>
      <c r="I37" s="1677"/>
    </row>
    <row r="38" spans="1:9" ht="14.25">
      <c r="A38" s="1678" t="s">
        <v>1274</v>
      </c>
      <c r="B38" s="1678"/>
      <c r="C38" s="1678"/>
      <c r="D38" s="1678"/>
      <c r="E38" s="1678"/>
      <c r="F38" s="1678"/>
      <c r="G38" s="1678"/>
      <c r="H38" s="1678"/>
      <c r="I38" s="1678"/>
    </row>
    <row r="39" spans="1:9" ht="32.25" customHeight="1">
      <c r="A39" s="1673" t="s">
        <v>1287</v>
      </c>
      <c r="B39" s="1673"/>
      <c r="C39" s="1673"/>
      <c r="D39" s="1673"/>
      <c r="E39" s="1673"/>
      <c r="F39" s="1673"/>
      <c r="G39" s="1673"/>
      <c r="H39" s="1673"/>
      <c r="I39" s="1673"/>
    </row>
  </sheetData>
  <mergeCells count="9">
    <mergeCell ref="A13:D13"/>
    <mergeCell ref="A39:I39"/>
    <mergeCell ref="A34:I34"/>
    <mergeCell ref="A35:I35"/>
    <mergeCell ref="A36:I36"/>
    <mergeCell ref="A37:I37"/>
    <mergeCell ref="A38:I38"/>
    <mergeCell ref="B18:I18"/>
    <mergeCell ref="A18:A19"/>
  </mergeCells>
  <pageMargins left="0.8" right="0.70866141732283472" top="0.56999999999999995" bottom="0.74803149606299213" header="0.31496062992125984" footer="0.31496062992125984"/>
  <pageSetup scale="85" orientation="landscape" r:id="rId1"/>
  <drawing r:id="rId2"/>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36"/>
  <sheetViews>
    <sheetView showGridLines="0" zoomScaleNormal="100" workbookViewId="0">
      <selection activeCell="F30" sqref="F30"/>
    </sheetView>
  </sheetViews>
  <sheetFormatPr defaultRowHeight="12.75"/>
  <cols>
    <col min="1" max="1" width="16" customWidth="1"/>
    <col min="2" max="9" width="13.85546875" customWidth="1"/>
    <col min="10" max="10" width="8.28515625" customWidth="1"/>
  </cols>
  <sheetData>
    <row r="2" spans="1:10" ht="15">
      <c r="A2" s="78" t="s">
        <v>263</v>
      </c>
      <c r="B2" s="79"/>
      <c r="C2" s="79"/>
      <c r="D2" s="79"/>
      <c r="E2" s="80"/>
      <c r="F2" s="80"/>
      <c r="G2" s="80"/>
      <c r="H2" s="80"/>
      <c r="I2" s="80"/>
      <c r="J2" s="80">
        <v>116</v>
      </c>
    </row>
    <row r="6" spans="1:10" ht="16.5">
      <c r="C6" s="1679"/>
      <c r="D6" s="1679"/>
      <c r="E6" s="1679"/>
      <c r="F6" s="1679"/>
      <c r="G6" s="1679"/>
      <c r="H6" s="1679"/>
      <c r="I6" s="1679"/>
      <c r="J6" s="1679"/>
    </row>
    <row r="7" spans="1:10" ht="16.5">
      <c r="C7" s="1679"/>
      <c r="D7" s="1679"/>
      <c r="E7" s="1679"/>
      <c r="F7" s="1679"/>
      <c r="G7" s="1679"/>
      <c r="H7" s="1679"/>
      <c r="I7" s="1679"/>
      <c r="J7" s="1679"/>
    </row>
    <row r="8" spans="1:10" ht="16.5">
      <c r="C8" s="1680"/>
      <c r="D8" s="1680"/>
      <c r="E8" s="1680"/>
      <c r="F8" s="1680"/>
      <c r="G8" s="1680"/>
      <c r="H8" s="1680"/>
      <c r="I8" s="1680"/>
      <c r="J8" s="1680"/>
    </row>
    <row r="11" spans="1:10" ht="15">
      <c r="A11" s="1650" t="s">
        <v>1290</v>
      </c>
      <c r="B11" s="1651"/>
      <c r="C11" s="1651"/>
      <c r="D11" s="1651"/>
    </row>
    <row r="12" spans="1:10" ht="17.25">
      <c r="A12" s="1256" t="s">
        <v>1282</v>
      </c>
      <c r="B12" s="1257"/>
      <c r="C12" s="1257"/>
      <c r="D12" s="1257"/>
    </row>
    <row r="13" spans="1:10" ht="15">
      <c r="A13" s="1258" t="s">
        <v>450</v>
      </c>
      <c r="B13" s="1258"/>
      <c r="C13" s="1258"/>
      <c r="D13" s="1258"/>
    </row>
    <row r="14" spans="1:10" ht="15">
      <c r="A14" s="1306" t="s">
        <v>1533</v>
      </c>
      <c r="B14" s="1307"/>
      <c r="C14" s="1307"/>
      <c r="D14" s="1307"/>
    </row>
    <row r="15" spans="1:10" ht="15">
      <c r="A15" s="1258" t="s">
        <v>162</v>
      </c>
      <c r="B15" s="1258"/>
      <c r="C15" s="1258"/>
      <c r="D15" s="1258"/>
    </row>
    <row r="16" spans="1:10" ht="15">
      <c r="A16" s="1606" t="s">
        <v>1370</v>
      </c>
      <c r="B16" s="1606" t="s">
        <v>1270</v>
      </c>
      <c r="C16" s="1606"/>
      <c r="D16" s="1606"/>
      <c r="E16" s="1606"/>
      <c r="F16" s="1606"/>
      <c r="G16" s="1606"/>
      <c r="H16" s="1606"/>
      <c r="I16" s="942"/>
    </row>
    <row r="17" spans="1:10" ht="15">
      <c r="A17" s="1606"/>
      <c r="B17" s="942">
        <v>2008</v>
      </c>
      <c r="C17" s="942">
        <v>2009</v>
      </c>
      <c r="D17" s="942">
        <v>2010</v>
      </c>
      <c r="E17" s="942">
        <v>2011</v>
      </c>
      <c r="F17" s="942">
        <v>2012</v>
      </c>
      <c r="G17" s="942">
        <v>2013</v>
      </c>
      <c r="H17" s="942">
        <v>2014</v>
      </c>
      <c r="I17" s="942">
        <v>2015</v>
      </c>
      <c r="J17" s="892"/>
    </row>
    <row r="18" spans="1:10" ht="15">
      <c r="A18" s="451" t="s">
        <v>443</v>
      </c>
      <c r="B18" s="881">
        <v>23787.43</v>
      </c>
      <c r="C18" s="881">
        <v>13498.09</v>
      </c>
      <c r="D18" s="881">
        <v>25981.420000000002</v>
      </c>
      <c r="E18" s="881">
        <v>26102.57</v>
      </c>
      <c r="F18" s="881">
        <v>27130.14</v>
      </c>
      <c r="G18" s="881">
        <v>12979.81</v>
      </c>
      <c r="H18" s="1260">
        <v>48240.25</v>
      </c>
      <c r="I18" s="881">
        <v>81671.820000000007</v>
      </c>
    </row>
    <row r="19" spans="1:10" ht="15">
      <c r="A19" s="451" t="s">
        <v>403</v>
      </c>
      <c r="B19" s="881">
        <v>17997.599999999999</v>
      </c>
      <c r="C19" s="881">
        <v>17263.349999999999</v>
      </c>
      <c r="D19" s="881">
        <v>23992.21</v>
      </c>
      <c r="E19" s="881">
        <v>10911.86</v>
      </c>
      <c r="F19" s="881">
        <v>23197.859999999997</v>
      </c>
      <c r="G19" s="881">
        <v>15785.85</v>
      </c>
      <c r="H19" s="881">
        <v>23804.17</v>
      </c>
      <c r="I19" s="881">
        <v>23484.29</v>
      </c>
    </row>
    <row r="20" spans="1:10" ht="15">
      <c r="A20" s="451" t="s">
        <v>404</v>
      </c>
      <c r="B20" s="881">
        <v>14445.35</v>
      </c>
      <c r="C20" s="881">
        <v>12254.71</v>
      </c>
      <c r="D20" s="881">
        <v>17049.88</v>
      </c>
      <c r="E20" s="881">
        <v>14896.46</v>
      </c>
      <c r="F20" s="881">
        <v>28129.780000000002</v>
      </c>
      <c r="G20" s="881">
        <v>44403.23</v>
      </c>
      <c r="H20" s="881">
        <v>26270.440000000002</v>
      </c>
      <c r="I20" s="881">
        <v>53529.85</v>
      </c>
    </row>
    <row r="21" spans="1:10" ht="15">
      <c r="A21" s="451" t="s">
        <v>405</v>
      </c>
      <c r="B21" s="881">
        <v>16486.669999999998</v>
      </c>
      <c r="C21" s="881">
        <v>8395.86</v>
      </c>
      <c r="D21" s="1261">
        <v>8633.7199999999993</v>
      </c>
      <c r="E21" s="881">
        <v>10925.85</v>
      </c>
      <c r="F21" s="881">
        <v>25496.46</v>
      </c>
      <c r="G21" s="881">
        <v>28537.88</v>
      </c>
      <c r="H21" s="881">
        <v>38590.92</v>
      </c>
      <c r="I21" s="881">
        <v>61673.04</v>
      </c>
    </row>
    <row r="22" spans="1:10" ht="15">
      <c r="A22" s="451" t="s">
        <v>406</v>
      </c>
      <c r="B22" s="881">
        <v>12220.09</v>
      </c>
      <c r="C22" s="881">
        <v>5949.64</v>
      </c>
      <c r="D22" s="881">
        <v>11091.4</v>
      </c>
      <c r="E22" s="881">
        <v>11761.63</v>
      </c>
      <c r="F22" s="881">
        <v>18156.179999999997</v>
      </c>
      <c r="G22" s="881">
        <v>25628.32</v>
      </c>
      <c r="H22" s="881">
        <v>35332.770000000004</v>
      </c>
      <c r="I22" s="881">
        <v>70919.37000000001</v>
      </c>
    </row>
    <row r="23" spans="1:10" ht="15">
      <c r="A23" s="451" t="s">
        <v>407</v>
      </c>
      <c r="B23" s="881">
        <v>11480.460000000001</v>
      </c>
      <c r="C23" s="881">
        <v>7040.59</v>
      </c>
      <c r="D23" s="1262">
        <v>9441.86</v>
      </c>
      <c r="E23" s="881">
        <v>11958.880000000001</v>
      </c>
      <c r="F23" s="881">
        <v>19962.82</v>
      </c>
      <c r="G23" s="881">
        <v>21516.23</v>
      </c>
      <c r="H23" s="881">
        <v>43000.939999999995</v>
      </c>
      <c r="I23" s="881">
        <v>39667.11</v>
      </c>
    </row>
    <row r="24" spans="1:10" ht="15">
      <c r="A24" s="451" t="s">
        <v>408</v>
      </c>
      <c r="B24" s="881">
        <v>13881.84</v>
      </c>
      <c r="C24" s="881">
        <v>9620.880000000001</v>
      </c>
      <c r="D24" s="1262">
        <v>8125.85</v>
      </c>
      <c r="E24" s="881">
        <v>13433.84</v>
      </c>
      <c r="F24" s="881">
        <v>15908.47</v>
      </c>
      <c r="G24" s="881">
        <v>25008.79</v>
      </c>
      <c r="H24" s="881">
        <v>34385.120000000003</v>
      </c>
      <c r="I24" s="881">
        <v>49230.96</v>
      </c>
    </row>
    <row r="25" spans="1:10" ht="15">
      <c r="A25" s="451" t="s">
        <v>409</v>
      </c>
      <c r="B25" s="881">
        <v>11211.63</v>
      </c>
      <c r="C25" s="881">
        <v>6971.79</v>
      </c>
      <c r="D25" s="881">
        <v>11120.94</v>
      </c>
      <c r="E25" s="881">
        <v>20718.12</v>
      </c>
      <c r="F25" s="881">
        <v>20498.140000000003</v>
      </c>
      <c r="G25" s="881">
        <v>24435.09</v>
      </c>
      <c r="H25" s="881">
        <v>31964.29</v>
      </c>
      <c r="I25" s="881">
        <v>50902.58</v>
      </c>
    </row>
    <row r="26" spans="1:10" ht="15">
      <c r="A26" s="451" t="s">
        <v>410</v>
      </c>
      <c r="B26" s="881">
        <v>16043.61</v>
      </c>
      <c r="C26" s="881">
        <v>7392.15</v>
      </c>
      <c r="D26" s="881">
        <v>9915.64</v>
      </c>
      <c r="E26" s="881">
        <v>6877.58</v>
      </c>
      <c r="F26" s="881">
        <v>16741.34</v>
      </c>
      <c r="G26" s="881">
        <v>32877.68</v>
      </c>
      <c r="H26" s="1260">
        <v>40492.910000000003</v>
      </c>
      <c r="I26" s="881">
        <v>68895.73000000001</v>
      </c>
    </row>
    <row r="27" spans="1:10" ht="15">
      <c r="A27" s="451" t="s">
        <v>411</v>
      </c>
      <c r="B27" s="881">
        <v>22973.309999999998</v>
      </c>
      <c r="C27" s="881">
        <v>11182.720000000001</v>
      </c>
      <c r="D27" s="881">
        <v>20049.91</v>
      </c>
      <c r="E27" s="881">
        <v>15037.58</v>
      </c>
      <c r="F27" s="881">
        <v>48558.820000000007</v>
      </c>
      <c r="G27" s="881">
        <v>53286.14</v>
      </c>
      <c r="H27" s="881">
        <v>77489.919999999998</v>
      </c>
      <c r="I27" s="881">
        <v>108365.8</v>
      </c>
    </row>
    <row r="28" spans="1:10" ht="15">
      <c r="A28" s="451" t="s">
        <v>412</v>
      </c>
      <c r="B28" s="881">
        <v>25784.51</v>
      </c>
      <c r="C28" s="881">
        <v>21409.42</v>
      </c>
      <c r="D28" s="881">
        <v>39005.61</v>
      </c>
      <c r="E28" s="881">
        <v>27144.18</v>
      </c>
      <c r="F28" s="881">
        <v>36613.71</v>
      </c>
      <c r="G28" s="881">
        <v>58423.41</v>
      </c>
      <c r="H28" s="881">
        <v>79234.429999999993</v>
      </c>
      <c r="I28" s="881">
        <v>171029.31</v>
      </c>
    </row>
    <row r="29" spans="1:10" ht="15">
      <c r="A29" s="451" t="s">
        <v>413</v>
      </c>
      <c r="B29" s="881">
        <v>65499.240000000005</v>
      </c>
      <c r="C29" s="881">
        <v>58394.57</v>
      </c>
      <c r="D29" s="881">
        <v>67407.75</v>
      </c>
      <c r="E29" s="881">
        <v>55459.509999999995</v>
      </c>
      <c r="F29" s="881">
        <v>65464.67</v>
      </c>
      <c r="G29" s="881">
        <v>73506.64</v>
      </c>
      <c r="H29" s="881">
        <v>101221.45</v>
      </c>
      <c r="I29" s="881">
        <v>120075.94</v>
      </c>
    </row>
    <row r="30" spans="1:10" ht="15">
      <c r="A30" s="442" t="s">
        <v>145</v>
      </c>
      <c r="B30" s="442">
        <v>251811.74</v>
      </c>
      <c r="C30" s="442">
        <v>179373.77</v>
      </c>
      <c r="D30" s="442">
        <v>251816.19</v>
      </c>
      <c r="E30" s="442">
        <v>225228.06</v>
      </c>
      <c r="F30" s="442">
        <v>345858.39</v>
      </c>
      <c r="G30" s="442">
        <v>416389.07000000007</v>
      </c>
      <c r="H30" s="1263">
        <v>580027.60999999987</v>
      </c>
      <c r="I30" s="1263">
        <v>899445.8</v>
      </c>
    </row>
    <row r="31" spans="1:10" ht="15">
      <c r="A31" s="1295" t="s">
        <v>801</v>
      </c>
      <c r="B31" s="65"/>
      <c r="C31" s="65"/>
      <c r="D31" s="65"/>
      <c r="E31" s="65"/>
      <c r="F31" s="65"/>
      <c r="G31" s="65"/>
    </row>
    <row r="32" spans="1:10" ht="16.5">
      <c r="A32" s="1681" t="s">
        <v>1280</v>
      </c>
      <c r="B32" s="1681"/>
      <c r="C32" s="1681"/>
      <c r="D32" s="1681"/>
      <c r="E32" s="1681"/>
      <c r="F32" s="1681"/>
      <c r="G32" s="471"/>
    </row>
    <row r="33" spans="1:9" ht="15" customHeight="1">
      <c r="A33" s="1683" t="s">
        <v>1281</v>
      </c>
      <c r="B33" s="1683"/>
      <c r="C33" s="1683"/>
      <c r="D33" s="1683"/>
      <c r="E33" s="1683"/>
      <c r="F33" s="1683"/>
      <c r="G33" s="1683"/>
    </row>
    <row r="34" spans="1:9" ht="16.5">
      <c r="A34" s="964" t="s">
        <v>1285</v>
      </c>
      <c r="B34" s="964"/>
      <c r="C34" s="964"/>
      <c r="D34" s="964"/>
      <c r="E34" s="964"/>
      <c r="F34" s="471"/>
      <c r="G34" s="471"/>
    </row>
    <row r="35" spans="1:9" ht="27" customHeight="1">
      <c r="A35" s="1682" t="s">
        <v>1663</v>
      </c>
      <c r="B35" s="1682"/>
      <c r="C35" s="1682"/>
      <c r="D35" s="1682"/>
      <c r="E35" s="1682"/>
      <c r="F35" s="1682"/>
      <c r="G35" s="1682"/>
    </row>
    <row r="36" spans="1:9">
      <c r="B36" s="884"/>
      <c r="C36" s="884"/>
      <c r="D36" s="884"/>
      <c r="E36" s="884"/>
      <c r="F36" s="884"/>
      <c r="G36" s="884"/>
      <c r="H36" s="884"/>
      <c r="I36" s="884"/>
    </row>
  </sheetData>
  <mergeCells count="9">
    <mergeCell ref="A35:G35"/>
    <mergeCell ref="A16:A17"/>
    <mergeCell ref="B16:H16"/>
    <mergeCell ref="C6:J6"/>
    <mergeCell ref="C7:J7"/>
    <mergeCell ref="C8:J8"/>
    <mergeCell ref="A11:D11"/>
    <mergeCell ref="A32:F32"/>
    <mergeCell ref="A33:G33"/>
  </mergeCells>
  <printOptions horizontalCentered="1" verticalCentered="1"/>
  <pageMargins left="0.6" right="0.70866141732283472" top="0.35433070866141736" bottom="0.86" header="0.31496062992125984" footer="0.31496062992125984"/>
  <pageSetup scale="93" orientation="landscape" r:id="rId1"/>
  <drawing r:id="rId2"/>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46"/>
  <sheetViews>
    <sheetView showGridLines="0" topLeftCell="A10" zoomScaleNormal="100" workbookViewId="0">
      <selection activeCell="E34" sqref="E34"/>
    </sheetView>
  </sheetViews>
  <sheetFormatPr defaultRowHeight="12.75"/>
  <cols>
    <col min="1" max="1" width="15" customWidth="1"/>
    <col min="2" max="9" width="14.5703125" customWidth="1"/>
  </cols>
  <sheetData>
    <row r="2" spans="1:14" ht="15">
      <c r="A2" s="78" t="s">
        <v>263</v>
      </c>
      <c r="B2" s="79"/>
      <c r="C2" s="79"/>
      <c r="D2" s="79"/>
      <c r="E2" s="80"/>
      <c r="F2" s="80"/>
      <c r="G2" s="80"/>
      <c r="H2" s="80"/>
      <c r="I2" s="80">
        <v>117</v>
      </c>
      <c r="J2" s="244"/>
    </row>
    <row r="5" spans="1:14" ht="16.5">
      <c r="G5" s="1321"/>
      <c r="H5" s="1321"/>
      <c r="I5" s="1321"/>
      <c r="J5" s="1321"/>
      <c r="K5" s="1321"/>
      <c r="L5" s="1321"/>
      <c r="M5" s="1321"/>
      <c r="N5" s="1321"/>
    </row>
    <row r="6" spans="1:14" ht="16.5">
      <c r="G6" s="1321"/>
      <c r="H6" s="1321"/>
      <c r="I6" s="1321"/>
      <c r="J6" s="1321"/>
      <c r="K6" s="1321"/>
      <c r="L6" s="1321"/>
      <c r="M6" s="1321"/>
      <c r="N6" s="1321"/>
    </row>
    <row r="7" spans="1:14" ht="16.5">
      <c r="G7" s="1322"/>
      <c r="H7" s="1322"/>
      <c r="I7" s="1322"/>
      <c r="J7" s="1322"/>
      <c r="K7" s="1322"/>
      <c r="L7" s="1322"/>
      <c r="M7" s="1322"/>
      <c r="N7" s="1322"/>
    </row>
    <row r="11" spans="1:14" ht="15.75" customHeight="1"/>
    <row r="12" spans="1:14" ht="15.75" customHeight="1"/>
    <row r="13" spans="1:14" ht="15.75" customHeight="1"/>
    <row r="14" spans="1:14" ht="15.75" customHeight="1"/>
    <row r="15" spans="1:14" ht="15">
      <c r="A15" s="1650" t="s">
        <v>1291</v>
      </c>
      <c r="B15" s="1651"/>
      <c r="C15" s="1651"/>
      <c r="D15" s="1651"/>
    </row>
    <row r="16" spans="1:14" ht="17.25">
      <c r="A16" s="1256" t="s">
        <v>1859</v>
      </c>
      <c r="B16" s="1257"/>
      <c r="C16" s="1257"/>
      <c r="D16" s="1256"/>
      <c r="E16" s="1256"/>
      <c r="F16" s="1256"/>
      <c r="G16" s="1256"/>
    </row>
    <row r="17" spans="1:9" ht="15">
      <c r="A17" s="1258" t="s">
        <v>450</v>
      </c>
      <c r="B17" s="1258"/>
      <c r="C17" s="1258"/>
      <c r="D17" s="1258"/>
    </row>
    <row r="18" spans="1:9" ht="15">
      <c r="A18" s="1306" t="s">
        <v>1533</v>
      </c>
      <c r="B18" s="1307"/>
      <c r="C18" s="1307"/>
      <c r="D18" s="1307"/>
    </row>
    <row r="19" spans="1:9" ht="15">
      <c r="A19" s="1258" t="s">
        <v>162</v>
      </c>
      <c r="B19" s="1258"/>
      <c r="C19" s="1258"/>
      <c r="D19" s="1258"/>
    </row>
    <row r="20" spans="1:9" ht="15">
      <c r="A20" s="1606" t="s">
        <v>1370</v>
      </c>
      <c r="B20" s="1606" t="s">
        <v>1270</v>
      </c>
      <c r="C20" s="1606"/>
      <c r="D20" s="1606"/>
      <c r="E20" s="1606"/>
      <c r="F20" s="1606"/>
      <c r="G20" s="1606"/>
      <c r="H20" s="1606"/>
      <c r="I20" s="942"/>
    </row>
    <row r="21" spans="1:9" ht="17.25">
      <c r="A21" s="1606"/>
      <c r="B21" s="1545">
        <v>2008</v>
      </c>
      <c r="C21" s="1545">
        <v>2009</v>
      </c>
      <c r="D21" s="1545">
        <v>2010</v>
      </c>
      <c r="E21" s="1545">
        <v>2011</v>
      </c>
      <c r="F21" s="1545">
        <v>2012</v>
      </c>
      <c r="G21" s="1545">
        <v>2013</v>
      </c>
      <c r="H21" s="1545">
        <v>2014</v>
      </c>
      <c r="I21" s="1589" t="s">
        <v>1436</v>
      </c>
    </row>
    <row r="22" spans="1:9" ht="15">
      <c r="A22" s="451" t="s">
        <v>443</v>
      </c>
      <c r="B22" s="1405">
        <v>139329.60000000001</v>
      </c>
      <c r="C22" s="1405">
        <v>78052.01999999999</v>
      </c>
      <c r="D22" s="1405">
        <v>143219.92000000001</v>
      </c>
      <c r="E22" s="1405">
        <v>276419.59999999998</v>
      </c>
      <c r="F22" s="1405">
        <v>373698.34</v>
      </c>
      <c r="G22" s="1405">
        <v>221897.03</v>
      </c>
      <c r="H22" s="1408">
        <v>83947.22</v>
      </c>
      <c r="I22" s="1403">
        <v>104037.81999999999</v>
      </c>
    </row>
    <row r="23" spans="1:9" ht="15">
      <c r="A23" s="451" t="s">
        <v>403</v>
      </c>
      <c r="B23" s="1405">
        <v>189254.3</v>
      </c>
      <c r="C23" s="1405">
        <v>126210.8</v>
      </c>
      <c r="D23" s="1405">
        <v>46824.55</v>
      </c>
      <c r="E23" s="1405">
        <v>365042.2</v>
      </c>
      <c r="F23" s="1405">
        <v>278838.49</v>
      </c>
      <c r="G23" s="1405">
        <v>232536.05</v>
      </c>
      <c r="H23" s="1405">
        <v>106962.04</v>
      </c>
      <c r="I23" s="1402">
        <v>66818.81</v>
      </c>
    </row>
    <row r="24" spans="1:9" ht="15">
      <c r="A24" s="451" t="s">
        <v>404</v>
      </c>
      <c r="B24" s="1405">
        <v>193496</v>
      </c>
      <c r="C24" s="1405">
        <v>181067.66</v>
      </c>
      <c r="D24" s="1405">
        <v>228731.5</v>
      </c>
      <c r="E24" s="1405">
        <v>114656.45</v>
      </c>
      <c r="F24" s="1405">
        <v>349433.13</v>
      </c>
      <c r="G24" s="1405">
        <v>185027.83000000002</v>
      </c>
      <c r="H24" s="1405">
        <v>151079.25</v>
      </c>
      <c r="I24" s="1402">
        <v>291346.28999999998</v>
      </c>
    </row>
    <row r="25" spans="1:9" ht="15">
      <c r="A25" s="451" t="s">
        <v>405</v>
      </c>
      <c r="B25" s="1405">
        <v>284647</v>
      </c>
      <c r="C25" s="1405">
        <v>91972.82</v>
      </c>
      <c r="D25" s="1406">
        <v>125514</v>
      </c>
      <c r="E25" s="1405">
        <v>191948.45</v>
      </c>
      <c r="F25" s="1405">
        <v>266222.96000000002</v>
      </c>
      <c r="G25" s="1405">
        <v>119834.9</v>
      </c>
      <c r="H25" s="1405">
        <v>111217.03</v>
      </c>
      <c r="I25" s="1402">
        <v>219879.4</v>
      </c>
    </row>
    <row r="26" spans="1:9" ht="15">
      <c r="A26" s="451" t="s">
        <v>406</v>
      </c>
      <c r="B26" s="1405">
        <v>189335</v>
      </c>
      <c r="C26" s="1405">
        <v>141804.13999999998</v>
      </c>
      <c r="D26" s="1405">
        <v>144846.19999999998</v>
      </c>
      <c r="E26" s="1405">
        <v>50487.75</v>
      </c>
      <c r="F26" s="1405">
        <v>230503.47999999998</v>
      </c>
      <c r="G26" s="1405">
        <v>108098.59999999999</v>
      </c>
      <c r="H26" s="1405">
        <v>185984.03999999998</v>
      </c>
      <c r="I26" s="1402">
        <v>223857.6</v>
      </c>
    </row>
    <row r="27" spans="1:9" ht="15">
      <c r="A27" s="451" t="s">
        <v>407</v>
      </c>
      <c r="B27" s="1405">
        <v>125615</v>
      </c>
      <c r="C27" s="1405">
        <v>146694.74</v>
      </c>
      <c r="D27" s="1407">
        <v>238051</v>
      </c>
      <c r="E27" s="1405">
        <v>52625.25</v>
      </c>
      <c r="F27" s="1405">
        <v>213055.88</v>
      </c>
      <c r="G27" s="1405">
        <v>231396.63999999998</v>
      </c>
      <c r="H27" s="1405">
        <v>176027.46000000002</v>
      </c>
      <c r="I27" s="1402">
        <v>205948.6</v>
      </c>
    </row>
    <row r="28" spans="1:9" ht="15">
      <c r="A28" s="451" t="s">
        <v>408</v>
      </c>
      <c r="B28" s="1405">
        <v>209037</v>
      </c>
      <c r="C28" s="1405">
        <v>37437.61</v>
      </c>
      <c r="D28" s="1407">
        <v>174735.4</v>
      </c>
      <c r="E28" s="1405">
        <v>133471.20000000001</v>
      </c>
      <c r="F28" s="1405">
        <v>259071.88</v>
      </c>
      <c r="G28" s="1405">
        <v>72598.61</v>
      </c>
      <c r="H28" s="1405">
        <v>203162.35</v>
      </c>
      <c r="I28" s="1402">
        <v>186523.6</v>
      </c>
    </row>
    <row r="29" spans="1:9" ht="15">
      <c r="A29" s="451" t="s">
        <v>409</v>
      </c>
      <c r="B29" s="1405">
        <v>129868.8</v>
      </c>
      <c r="C29" s="1405">
        <v>81297.23</v>
      </c>
      <c r="D29" s="1405">
        <v>283058.19999999995</v>
      </c>
      <c r="E29" s="1405">
        <v>48043.399999999994</v>
      </c>
      <c r="F29" s="1405">
        <v>315336.68</v>
      </c>
      <c r="G29" s="1405">
        <v>119000.63999999998</v>
      </c>
      <c r="H29" s="1405">
        <v>112896.20999999999</v>
      </c>
      <c r="I29" s="1402">
        <v>169153.19999999998</v>
      </c>
    </row>
    <row r="30" spans="1:9" ht="15">
      <c r="A30" s="451" t="s">
        <v>410</v>
      </c>
      <c r="B30" s="1405">
        <v>162143.25</v>
      </c>
      <c r="C30" s="1405">
        <v>83474.62</v>
      </c>
      <c r="D30" s="1405">
        <v>117317.4</v>
      </c>
      <c r="E30" s="1405">
        <v>227202</v>
      </c>
      <c r="F30" s="1405">
        <v>273519.48</v>
      </c>
      <c r="G30" s="1405">
        <v>193150.64</v>
      </c>
      <c r="H30" s="1408">
        <v>160207.63</v>
      </c>
      <c r="I30" s="1403">
        <v>197854.6</v>
      </c>
    </row>
    <row r="31" spans="1:9" ht="15">
      <c r="A31" s="451" t="s">
        <v>411</v>
      </c>
      <c r="B31" s="1405">
        <v>215039.55</v>
      </c>
      <c r="C31" s="1405">
        <v>163909.24</v>
      </c>
      <c r="D31" s="1405">
        <v>178752</v>
      </c>
      <c r="E31" s="1405">
        <v>262154.40000000002</v>
      </c>
      <c r="F31" s="1405">
        <v>420898.68</v>
      </c>
      <c r="G31" s="1405">
        <v>117450.42</v>
      </c>
      <c r="H31" s="1405">
        <v>245199.25</v>
      </c>
      <c r="I31" s="1402">
        <v>210580.6</v>
      </c>
    </row>
    <row r="32" spans="1:9" ht="15">
      <c r="A32" s="451" t="s">
        <v>412</v>
      </c>
      <c r="B32" s="1405">
        <v>139880.1</v>
      </c>
      <c r="C32" s="1405">
        <v>143856.65</v>
      </c>
      <c r="D32" s="1405">
        <v>320058.80000000005</v>
      </c>
      <c r="E32" s="1405">
        <v>317003.59999999998</v>
      </c>
      <c r="F32" s="1405">
        <v>626475.55000000005</v>
      </c>
      <c r="G32" s="1405">
        <v>191910.22999999998</v>
      </c>
      <c r="H32" s="1405">
        <v>243047.04000000001</v>
      </c>
      <c r="I32" s="1402">
        <v>300298.05</v>
      </c>
    </row>
    <row r="33" spans="1:9" ht="15">
      <c r="A33" s="451" t="s">
        <v>413</v>
      </c>
      <c r="B33" s="1405">
        <v>135371.20000000001</v>
      </c>
      <c r="C33" s="1405">
        <v>212532.14</v>
      </c>
      <c r="D33" s="1405">
        <v>295089.95</v>
      </c>
      <c r="E33" s="1405">
        <v>252456.65</v>
      </c>
      <c r="F33" s="1405">
        <v>604933.17000000004</v>
      </c>
      <c r="G33" s="1405">
        <v>258509.65000000002</v>
      </c>
      <c r="H33" s="1405">
        <v>263633.27</v>
      </c>
      <c r="I33" s="1402">
        <v>220094.85</v>
      </c>
    </row>
    <row r="34" spans="1:9" ht="15">
      <c r="A34" s="442" t="s">
        <v>145</v>
      </c>
      <c r="B34" s="442">
        <v>2113016.8000000003</v>
      </c>
      <c r="C34" s="442">
        <v>1488309.67</v>
      </c>
      <c r="D34" s="442">
        <v>2296198.92</v>
      </c>
      <c r="E34" s="442">
        <v>2291510.9499999997</v>
      </c>
      <c r="F34" s="442">
        <v>4211987.7200000007</v>
      </c>
      <c r="G34" s="442">
        <v>2051411.2399999998</v>
      </c>
      <c r="H34" s="442">
        <v>2043362.79</v>
      </c>
      <c r="I34" s="442">
        <v>2396393.4200000004</v>
      </c>
    </row>
    <row r="35" spans="1:9" ht="15">
      <c r="A35" s="1189" t="s">
        <v>801</v>
      </c>
      <c r="B35" s="65"/>
      <c r="C35" s="65"/>
      <c r="D35" s="65"/>
      <c r="E35" s="65"/>
      <c r="F35" s="65"/>
      <c r="G35" s="65"/>
      <c r="H35" s="65"/>
    </row>
    <row r="36" spans="1:9" ht="14.25">
      <c r="A36" s="1681" t="s">
        <v>1283</v>
      </c>
      <c r="B36" s="1681"/>
      <c r="C36" s="1681"/>
      <c r="D36" s="1681"/>
      <c r="E36" s="1681"/>
      <c r="F36" s="1681"/>
      <c r="G36" s="1681"/>
      <c r="H36" s="1681"/>
    </row>
    <row r="37" spans="1:9" ht="14.25">
      <c r="A37" s="1684" t="s">
        <v>1284</v>
      </c>
      <c r="B37" s="1684"/>
      <c r="C37" s="1684"/>
      <c r="D37" s="1684"/>
      <c r="E37" s="1684"/>
      <c r="F37" s="1684"/>
      <c r="G37" s="1684"/>
      <c r="H37" s="1684"/>
    </row>
    <row r="38" spans="1:9" ht="16.5">
      <c r="A38" s="964" t="s">
        <v>1285</v>
      </c>
      <c r="B38" s="964"/>
      <c r="C38" s="964"/>
      <c r="D38" s="964"/>
      <c r="E38" s="964"/>
      <c r="F38" s="471"/>
      <c r="G38" s="471"/>
      <c r="H38" s="471"/>
    </row>
    <row r="39" spans="1:9" ht="13.5">
      <c r="A39" s="1686" t="s">
        <v>1980</v>
      </c>
      <c r="B39" s="1686"/>
      <c r="C39" s="1686"/>
      <c r="D39" s="1686"/>
      <c r="E39" s="1686"/>
      <c r="F39" s="1686"/>
      <c r="G39" s="1686"/>
      <c r="H39" s="1686"/>
      <c r="I39" s="1686"/>
    </row>
    <row r="40" spans="1:9" ht="15" customHeight="1">
      <c r="A40" s="1685" t="s">
        <v>1286</v>
      </c>
      <c r="B40" s="1685"/>
      <c r="C40" s="1685"/>
      <c r="D40" s="1685"/>
      <c r="E40" s="1685"/>
      <c r="F40" s="1685"/>
      <c r="G40" s="1685"/>
    </row>
    <row r="44" spans="1:9" ht="15.75">
      <c r="E44" s="1397"/>
      <c r="F44" s="1398"/>
    </row>
    <row r="46" spans="1:9">
      <c r="E46" s="884"/>
    </row>
  </sheetData>
  <mergeCells count="7">
    <mergeCell ref="A15:D15"/>
    <mergeCell ref="A36:H36"/>
    <mergeCell ref="A37:H37"/>
    <mergeCell ref="A40:G40"/>
    <mergeCell ref="A20:A21"/>
    <mergeCell ref="B20:H20"/>
    <mergeCell ref="A39:I39"/>
  </mergeCells>
  <pageMargins left="0.94" right="0.15748031496062992" top="0.35433070866141736" bottom="0.39" header="0.23622047244094491" footer="0.15748031496062992"/>
  <pageSetup scale="77" orientation="landscape" r:id="rId1"/>
  <drawing r:id="rId2"/>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2"/>
  <dimension ref="A1:S51"/>
  <sheetViews>
    <sheetView showGridLines="0" zoomScaleNormal="100" workbookViewId="0">
      <selection activeCell="D30" sqref="D30"/>
    </sheetView>
  </sheetViews>
  <sheetFormatPr defaultColWidth="16.7109375" defaultRowHeight="15"/>
  <cols>
    <col min="1" max="1" width="12.140625" style="299" customWidth="1"/>
    <col min="2" max="3" width="15.85546875" style="299" customWidth="1"/>
    <col min="4" max="4" width="15.85546875" style="302" customWidth="1"/>
    <col min="5" max="9" width="15.85546875" style="299" customWidth="1"/>
    <col min="10" max="11" width="12.85546875" style="299" bestFit="1" customWidth="1"/>
    <col min="12" max="252" width="9.140625" style="299" customWidth="1"/>
    <col min="253" max="253" width="12.85546875" style="299" customWidth="1"/>
    <col min="254" max="16384" width="16.7109375" style="299"/>
  </cols>
  <sheetData>
    <row r="1" spans="1:9" s="300" customFormat="1">
      <c r="D1" s="301"/>
    </row>
    <row r="2" spans="1:9" s="300" customFormat="1">
      <c r="A2" s="78" t="s">
        <v>263</v>
      </c>
      <c r="B2" s="79"/>
      <c r="C2" s="79"/>
      <c r="D2" s="79"/>
      <c r="E2" s="80"/>
      <c r="F2" s="80"/>
      <c r="G2" s="80"/>
      <c r="H2" s="80"/>
      <c r="I2" s="80">
        <v>118</v>
      </c>
    </row>
    <row r="3" spans="1:9" s="300" customFormat="1">
      <c r="D3" s="301"/>
    </row>
    <row r="4" spans="1:9" s="300" customFormat="1">
      <c r="D4" s="301"/>
    </row>
    <row r="5" spans="1:9" s="300" customFormat="1">
      <c r="D5" s="301"/>
    </row>
    <row r="6" spans="1:9" s="300" customFormat="1">
      <c r="D6" s="301"/>
    </row>
    <row r="7" spans="1:9" s="300" customFormat="1">
      <c r="D7" s="301"/>
    </row>
    <row r="8" spans="1:9" s="300" customFormat="1">
      <c r="D8" s="301"/>
    </row>
    <row r="9" spans="1:9" s="300" customFormat="1">
      <c r="D9" s="301"/>
    </row>
    <row r="10" spans="1:9" s="300" customFormat="1">
      <c r="D10" s="301"/>
    </row>
    <row r="11" spans="1:9" s="300" customFormat="1">
      <c r="D11" s="301"/>
    </row>
    <row r="12" spans="1:9" s="300" customFormat="1">
      <c r="A12" s="1650" t="s">
        <v>1388</v>
      </c>
      <c r="B12" s="1651"/>
      <c r="C12" s="1651"/>
      <c r="D12" s="1651"/>
    </row>
    <row r="13" spans="1:9" ht="14.25" customHeight="1">
      <c r="A13" s="1650" t="s">
        <v>670</v>
      </c>
      <c r="B13" s="1651"/>
      <c r="C13" s="1651"/>
      <c r="D13" s="1651"/>
      <c r="E13" s="1651"/>
    </row>
    <row r="14" spans="1:9" ht="14.25" customHeight="1">
      <c r="A14" s="1303" t="s">
        <v>1533</v>
      </c>
      <c r="B14" s="1304"/>
      <c r="C14" s="1304"/>
      <c r="D14" s="1304"/>
      <c r="E14" s="1304"/>
    </row>
    <row r="15" spans="1:9">
      <c r="A15" s="1654" t="s">
        <v>163</v>
      </c>
      <c r="B15" s="1654"/>
      <c r="C15" s="1654"/>
      <c r="D15" s="1654"/>
      <c r="E15" s="1654"/>
    </row>
    <row r="16" spans="1:9" ht="16.5" customHeight="1">
      <c r="A16" s="1606" t="s">
        <v>1368</v>
      </c>
      <c r="B16" s="1670" t="s">
        <v>1270</v>
      </c>
      <c r="C16" s="1670"/>
      <c r="D16" s="1670"/>
      <c r="E16" s="1670"/>
      <c r="F16" s="1670"/>
      <c r="G16" s="1670"/>
      <c r="H16" s="944"/>
      <c r="I16" s="944"/>
    </row>
    <row r="17" spans="1:19" ht="17.25">
      <c r="A17" s="1669"/>
      <c r="B17" s="943">
        <v>2008</v>
      </c>
      <c r="C17" s="943">
        <v>2009</v>
      </c>
      <c r="D17" s="943">
        <v>2010</v>
      </c>
      <c r="E17" s="943">
        <v>2011</v>
      </c>
      <c r="F17" s="944">
        <v>2012</v>
      </c>
      <c r="G17" s="944">
        <v>2013</v>
      </c>
      <c r="H17" s="944">
        <v>2014</v>
      </c>
      <c r="I17" s="944" t="s">
        <v>1436</v>
      </c>
    </row>
    <row r="18" spans="1:19">
      <c r="A18" s="299" t="s">
        <v>443</v>
      </c>
      <c r="B18" s="1246">
        <v>159271612</v>
      </c>
      <c r="C18" s="1246">
        <v>106397030</v>
      </c>
      <c r="D18" s="1246">
        <v>149297190</v>
      </c>
      <c r="E18" s="1246">
        <v>163467928</v>
      </c>
      <c r="F18" s="1246">
        <v>190005840</v>
      </c>
      <c r="G18" s="1246">
        <v>79207110</v>
      </c>
      <c r="H18" s="1246">
        <v>139420060</v>
      </c>
      <c r="I18" s="1246">
        <v>59710450</v>
      </c>
      <c r="J18" s="1246"/>
      <c r="K18" s="1246"/>
      <c r="L18" s="1246"/>
      <c r="M18" s="1246"/>
      <c r="N18" s="1246"/>
      <c r="O18" s="1246"/>
      <c r="P18" s="1246"/>
      <c r="Q18" s="1246"/>
      <c r="R18" s="1246"/>
      <c r="S18" s="1246"/>
    </row>
    <row r="19" spans="1:19">
      <c r="A19" s="299" t="s">
        <v>403</v>
      </c>
      <c r="B19" s="1246">
        <v>170432030</v>
      </c>
      <c r="C19" s="1246">
        <v>123764510</v>
      </c>
      <c r="D19" s="1246">
        <v>167517040</v>
      </c>
      <c r="E19" s="1246">
        <v>128241852</v>
      </c>
      <c r="F19" s="1246">
        <v>114374520</v>
      </c>
      <c r="G19" s="1246">
        <v>87101620</v>
      </c>
      <c r="H19" s="1246">
        <v>86184330</v>
      </c>
      <c r="I19" s="1246">
        <v>76591940</v>
      </c>
      <c r="J19" s="302"/>
      <c r="K19" s="302"/>
      <c r="L19" s="302"/>
      <c r="M19" s="302"/>
      <c r="N19" s="302"/>
    </row>
    <row r="20" spans="1:19">
      <c r="A20" s="299" t="s">
        <v>404</v>
      </c>
      <c r="B20" s="1246">
        <v>196227938</v>
      </c>
      <c r="C20" s="1246">
        <v>175749620</v>
      </c>
      <c r="D20" s="1246">
        <v>206244210</v>
      </c>
      <c r="E20" s="1246">
        <v>170016170</v>
      </c>
      <c r="F20" s="1246">
        <v>159026492</v>
      </c>
      <c r="G20" s="1246">
        <v>107332770</v>
      </c>
      <c r="H20" s="1246">
        <v>87000090</v>
      </c>
      <c r="I20" s="1246">
        <v>108743950</v>
      </c>
      <c r="J20" s="302"/>
      <c r="K20" s="302"/>
      <c r="L20" s="302"/>
      <c r="M20" s="302"/>
      <c r="N20" s="302"/>
    </row>
    <row r="21" spans="1:19">
      <c r="A21" s="299" t="s">
        <v>405</v>
      </c>
      <c r="B21" s="1246">
        <v>198470076</v>
      </c>
      <c r="C21" s="1246">
        <v>189822230</v>
      </c>
      <c r="D21" s="1246">
        <v>179229870</v>
      </c>
      <c r="E21" s="1246">
        <v>170400585</v>
      </c>
      <c r="F21" s="1246">
        <v>137468518</v>
      </c>
      <c r="G21" s="1246">
        <v>120927152</v>
      </c>
      <c r="H21" s="1246">
        <v>103288580</v>
      </c>
      <c r="I21" s="1246">
        <v>109135750</v>
      </c>
      <c r="J21" s="302"/>
      <c r="K21" s="302"/>
      <c r="L21" s="302"/>
      <c r="M21" s="302"/>
      <c r="N21" s="302"/>
    </row>
    <row r="22" spans="1:19">
      <c r="A22" s="299" t="s">
        <v>406</v>
      </c>
      <c r="B22" s="1246">
        <v>200880866</v>
      </c>
      <c r="C22" s="1246">
        <v>178998540</v>
      </c>
      <c r="D22" s="1246">
        <v>185050560</v>
      </c>
      <c r="E22" s="1246">
        <v>165154720</v>
      </c>
      <c r="F22" s="1246">
        <v>173892100</v>
      </c>
      <c r="G22" s="1246">
        <v>138272386.59999999</v>
      </c>
      <c r="H22" s="1246">
        <v>115200412</v>
      </c>
      <c r="I22" s="1246">
        <v>111593920</v>
      </c>
      <c r="J22" s="302"/>
      <c r="K22" s="302"/>
      <c r="L22" s="302"/>
      <c r="M22" s="302"/>
      <c r="N22" s="302"/>
    </row>
    <row r="23" spans="1:19">
      <c r="A23" s="299" t="s">
        <v>407</v>
      </c>
      <c r="B23" s="1246">
        <v>271140100</v>
      </c>
      <c r="C23" s="1246">
        <v>187968560</v>
      </c>
      <c r="D23" s="1246">
        <v>179401870</v>
      </c>
      <c r="E23" s="1401">
        <v>172918368</v>
      </c>
      <c r="F23" s="1246">
        <v>147746700</v>
      </c>
      <c r="G23" s="1246">
        <v>135431704</v>
      </c>
      <c r="H23" s="1246">
        <v>122664850</v>
      </c>
      <c r="I23" s="1246">
        <v>112980580</v>
      </c>
      <c r="J23" s="302"/>
      <c r="K23" s="302"/>
      <c r="L23" s="302"/>
      <c r="M23" s="302"/>
      <c r="N23" s="302"/>
    </row>
    <row r="24" spans="1:19">
      <c r="A24" s="299" t="s">
        <v>408</v>
      </c>
      <c r="B24" s="1246">
        <v>158524716</v>
      </c>
      <c r="C24" s="1246">
        <v>193600060</v>
      </c>
      <c r="D24" s="1246">
        <v>181551340</v>
      </c>
      <c r="E24" s="1246">
        <v>167063200</v>
      </c>
      <c r="F24" s="1246">
        <v>147049090</v>
      </c>
      <c r="G24" s="1246">
        <v>140392464</v>
      </c>
      <c r="H24" s="1246">
        <v>118021620</v>
      </c>
      <c r="I24" s="1246">
        <v>124447142</v>
      </c>
      <c r="J24" s="302"/>
      <c r="K24" s="302"/>
      <c r="L24" s="302"/>
      <c r="M24" s="302"/>
      <c r="N24" s="302"/>
    </row>
    <row r="25" spans="1:19">
      <c r="A25" s="299" t="s">
        <v>409</v>
      </c>
      <c r="B25" s="1246">
        <v>187143808</v>
      </c>
      <c r="C25" s="1246">
        <v>180190620</v>
      </c>
      <c r="D25" s="1246">
        <v>188087090</v>
      </c>
      <c r="E25" s="1246">
        <v>181927800</v>
      </c>
      <c r="F25" s="1246">
        <v>169664030</v>
      </c>
      <c r="G25" s="1246">
        <v>137335022</v>
      </c>
      <c r="H25" s="1246">
        <v>104679650</v>
      </c>
      <c r="I25" s="1246">
        <v>116219200</v>
      </c>
      <c r="J25" s="302"/>
      <c r="K25" s="302"/>
      <c r="L25" s="302"/>
      <c r="M25" s="302"/>
      <c r="N25" s="302"/>
    </row>
    <row r="26" spans="1:19">
      <c r="A26" s="299" t="s">
        <v>410</v>
      </c>
      <c r="B26" s="1246">
        <v>175276358</v>
      </c>
      <c r="C26" s="1246">
        <v>183875980</v>
      </c>
      <c r="D26" s="1246">
        <v>178697410</v>
      </c>
      <c r="E26" s="1246">
        <v>175008228</v>
      </c>
      <c r="F26" s="1246">
        <v>131872792</v>
      </c>
      <c r="G26" s="1246">
        <v>134676102</v>
      </c>
      <c r="H26" s="1246">
        <v>116191285.40000001</v>
      </c>
      <c r="I26" s="1246">
        <v>121424760</v>
      </c>
      <c r="J26" s="302"/>
      <c r="K26" s="302"/>
      <c r="L26" s="302"/>
      <c r="M26" s="302"/>
      <c r="N26" s="302"/>
    </row>
    <row r="27" spans="1:19">
      <c r="A27" s="299" t="s">
        <v>411</v>
      </c>
      <c r="B27" s="1246">
        <v>228744958</v>
      </c>
      <c r="C27" s="1246">
        <v>187792020</v>
      </c>
      <c r="D27" s="1246">
        <v>176844020</v>
      </c>
      <c r="E27" s="1246">
        <v>161957602</v>
      </c>
      <c r="F27" s="1246">
        <v>163171260</v>
      </c>
      <c r="G27" s="1246">
        <v>148745160</v>
      </c>
      <c r="H27" s="1246">
        <v>155863187</v>
      </c>
      <c r="I27" s="1246">
        <v>129381610</v>
      </c>
      <c r="J27" s="302"/>
      <c r="K27" s="302"/>
      <c r="L27" s="302"/>
      <c r="M27" s="302"/>
      <c r="N27" s="302"/>
    </row>
    <row r="28" spans="1:19">
      <c r="A28" s="299" t="s">
        <v>412</v>
      </c>
      <c r="B28" s="1246">
        <v>192511760</v>
      </c>
      <c r="C28" s="1246">
        <v>186895620</v>
      </c>
      <c r="D28" s="1246">
        <v>203107120</v>
      </c>
      <c r="E28" s="1246">
        <v>189634560</v>
      </c>
      <c r="F28" s="1246">
        <v>206151170</v>
      </c>
      <c r="G28" s="1246">
        <v>183884290</v>
      </c>
      <c r="H28" s="1246">
        <v>120082150.8</v>
      </c>
      <c r="I28" s="1246">
        <v>101154752</v>
      </c>
      <c r="J28" s="302"/>
      <c r="K28" s="302"/>
      <c r="L28" s="302"/>
      <c r="M28" s="302"/>
      <c r="N28" s="302"/>
    </row>
    <row r="29" spans="1:19">
      <c r="A29" s="299" t="s">
        <v>413</v>
      </c>
      <c r="B29" s="1246">
        <v>336910286</v>
      </c>
      <c r="C29" s="1246">
        <v>265064818</v>
      </c>
      <c r="D29" s="1246">
        <v>246787150</v>
      </c>
      <c r="E29" s="1246">
        <v>241063420</v>
      </c>
      <c r="F29" s="1246">
        <v>261479704</v>
      </c>
      <c r="G29" s="1246">
        <v>243506240</v>
      </c>
      <c r="H29" s="1246">
        <v>249271399</v>
      </c>
      <c r="I29" s="1246">
        <v>256992330</v>
      </c>
      <c r="J29" s="302"/>
      <c r="K29" s="302"/>
      <c r="L29" s="302"/>
      <c r="M29" s="302"/>
      <c r="N29" s="302"/>
    </row>
    <row r="30" spans="1:19">
      <c r="A30" s="371" t="s">
        <v>145</v>
      </c>
      <c r="B30" s="1565">
        <v>2475534508</v>
      </c>
      <c r="C30" s="1565">
        <v>2160119608</v>
      </c>
      <c r="D30" s="1565">
        <v>2241814870</v>
      </c>
      <c r="E30" s="1565">
        <v>2086854433</v>
      </c>
      <c r="F30" s="1565">
        <v>2001902216</v>
      </c>
      <c r="G30" s="1565">
        <v>1656812020.5999999</v>
      </c>
      <c r="H30" s="1565">
        <v>1517867614.2</v>
      </c>
      <c r="I30" s="1565">
        <v>1428376384</v>
      </c>
    </row>
    <row r="31" spans="1:19" s="306" customFormat="1" ht="15.75">
      <c r="A31" s="1267" t="s">
        <v>684</v>
      </c>
      <c r="B31" s="444"/>
      <c r="C31" s="444"/>
      <c r="D31" s="444"/>
      <c r="E31" s="444"/>
      <c r="F31" s="305"/>
      <c r="G31" s="305"/>
      <c r="H31" s="305"/>
    </row>
    <row r="32" spans="1:19" s="306" customFormat="1" ht="15" customHeight="1">
      <c r="A32" s="1267" t="s">
        <v>617</v>
      </c>
      <c r="B32" s="444"/>
      <c r="C32" s="444"/>
      <c r="D32" s="444"/>
      <c r="E32" s="444"/>
      <c r="F32" s="305"/>
      <c r="G32" s="305"/>
      <c r="H32" s="305"/>
    </row>
    <row r="33" spans="1:11" s="306" customFormat="1" ht="15" customHeight="1">
      <c r="A33" s="964" t="s">
        <v>557</v>
      </c>
      <c r="B33" s="444"/>
      <c r="C33" s="444"/>
      <c r="D33" s="444"/>
      <c r="E33" s="444"/>
      <c r="F33" s="305"/>
      <c r="G33" s="305"/>
      <c r="H33" s="305"/>
    </row>
    <row r="34" spans="1:11" ht="15.75">
      <c r="A34" s="1268" t="s">
        <v>562</v>
      </c>
      <c r="B34" s="446"/>
      <c r="C34" s="446"/>
      <c r="D34" s="446"/>
      <c r="E34" s="49"/>
    </row>
    <row r="35" spans="1:11" ht="14.25" customHeight="1">
      <c r="A35" s="1390" t="s">
        <v>1661</v>
      </c>
    </row>
    <row r="36" spans="1:11" ht="14.25" customHeight="1">
      <c r="A36" s="1268" t="s">
        <v>564</v>
      </c>
    </row>
    <row r="37" spans="1:11" ht="14.25" customHeight="1">
      <c r="A37" s="1268" t="s">
        <v>563</v>
      </c>
    </row>
    <row r="38" spans="1:11" ht="16.5" customHeight="1">
      <c r="A38" s="1687"/>
      <c r="B38" s="1687"/>
      <c r="C38" s="1687"/>
      <c r="D38" s="1687"/>
      <c r="E38" s="1687"/>
      <c r="G38" s="451"/>
    </row>
    <row r="39" spans="1:11">
      <c r="G39" s="451"/>
    </row>
    <row r="40" spans="1:11">
      <c r="G40" s="451"/>
    </row>
    <row r="41" spans="1:11">
      <c r="B41" s="302"/>
      <c r="C41" s="302"/>
      <c r="E41" s="302"/>
      <c r="F41" s="302"/>
      <c r="G41" s="451"/>
      <c r="I41" s="302"/>
      <c r="J41" s="302"/>
      <c r="K41" s="302"/>
    </row>
    <row r="42" spans="1:11">
      <c r="B42" s="302"/>
      <c r="C42" s="302"/>
      <c r="E42" s="302"/>
      <c r="F42" s="302"/>
      <c r="G42" s="451"/>
      <c r="I42" s="302"/>
      <c r="J42" s="302"/>
      <c r="K42" s="302"/>
    </row>
    <row r="43" spans="1:11">
      <c r="B43" s="302"/>
      <c r="C43" s="302"/>
      <c r="E43" s="302"/>
      <c r="F43" s="302"/>
      <c r="G43" s="451"/>
      <c r="I43" s="302"/>
      <c r="J43" s="302"/>
      <c r="K43" s="302"/>
    </row>
    <row r="44" spans="1:11">
      <c r="B44" s="302"/>
      <c r="C44" s="302"/>
      <c r="E44" s="302"/>
      <c r="F44" s="302"/>
      <c r="G44" s="451"/>
      <c r="I44" s="302"/>
      <c r="J44" s="302"/>
      <c r="K44" s="302"/>
    </row>
    <row r="45" spans="1:11">
      <c r="B45" s="302"/>
      <c r="C45" s="302"/>
      <c r="E45" s="302"/>
      <c r="F45" s="302"/>
      <c r="G45" s="451"/>
      <c r="I45" s="302"/>
      <c r="J45" s="302"/>
      <c r="K45" s="302"/>
    </row>
    <row r="46" spans="1:11">
      <c r="B46" s="302"/>
      <c r="C46" s="302"/>
      <c r="E46" s="302"/>
      <c r="F46" s="302"/>
      <c r="G46" s="451"/>
      <c r="I46" s="302"/>
      <c r="J46" s="302"/>
      <c r="K46" s="302"/>
    </row>
    <row r="47" spans="1:11">
      <c r="C47" s="302"/>
      <c r="E47" s="451"/>
      <c r="F47" s="1444"/>
      <c r="G47" s="451"/>
    </row>
    <row r="48" spans="1:11">
      <c r="F48" s="1444"/>
      <c r="G48" s="451"/>
    </row>
    <row r="49" spans="6:7">
      <c r="F49" s="1445"/>
      <c r="G49" s="451"/>
    </row>
    <row r="50" spans="6:7">
      <c r="F50" s="1445"/>
      <c r="G50" s="451"/>
    </row>
    <row r="51" spans="6:7">
      <c r="G51" s="451"/>
    </row>
  </sheetData>
  <mergeCells count="6">
    <mergeCell ref="A38:E38"/>
    <mergeCell ref="A12:D12"/>
    <mergeCell ref="A13:E13"/>
    <mergeCell ref="A15:E15"/>
    <mergeCell ref="A16:A17"/>
    <mergeCell ref="B16:G16"/>
  </mergeCells>
  <phoneticPr fontId="0" type="noConversion"/>
  <pageMargins left="0.94488188976377963" right="0.70866141732283472" top="0.59055118110236227" bottom="0.47244094488188981" header="0.31496062992125984" footer="0.31496062992125984"/>
  <pageSetup scale="85" orientation="landscape" r:id="rId1"/>
  <drawing r:id="rId2"/>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2">
    <pageSetUpPr fitToPage="1"/>
  </sheetPr>
  <dimension ref="A1"/>
  <sheetViews>
    <sheetView showGridLines="0" topLeftCell="A25" zoomScaleNormal="100" workbookViewId="0">
      <selection activeCell="A29" sqref="A29"/>
    </sheetView>
  </sheetViews>
  <sheetFormatPr defaultRowHeight="12.75"/>
  <sheetData/>
  <phoneticPr fontId="0" type="noConversion"/>
  <pageMargins left="0.74803149606299213" right="0.74803149606299213" top="0.98425196850393704" bottom="0.98425196850393704" header="0.51181102362204722" footer="0.51181102362204722"/>
  <pageSetup scale="83" orientation="portrait" r:id="rId1"/>
  <headerFooter alignWithMargins="0"/>
  <drawing r:id="rId2"/>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4"/>
  <dimension ref="A18:D31"/>
  <sheetViews>
    <sheetView showGridLines="0" zoomScale="90" zoomScaleNormal="90" workbookViewId="0">
      <selection activeCell="B30" sqref="B30"/>
    </sheetView>
  </sheetViews>
  <sheetFormatPr defaultRowHeight="15"/>
  <cols>
    <col min="1" max="1" width="11" style="536" customWidth="1"/>
    <col min="2" max="2" width="89.7109375" style="536" customWidth="1"/>
    <col min="3" max="3" width="10.85546875" style="536" customWidth="1"/>
    <col min="4" max="4" width="15.5703125" style="536" customWidth="1"/>
    <col min="5" max="16384" width="9.140625" style="536"/>
  </cols>
  <sheetData>
    <row r="18" spans="1:4" ht="7.5" customHeight="1">
      <c r="B18" s="1689" t="s">
        <v>710</v>
      </c>
    </row>
    <row r="19" spans="1:4" ht="20.25" customHeight="1">
      <c r="B19" s="1689"/>
      <c r="C19" s="537"/>
      <c r="D19" s="1688" t="s">
        <v>166</v>
      </c>
    </row>
    <row r="20" spans="1:4" ht="10.5" customHeight="1">
      <c r="B20" s="538"/>
      <c r="C20" s="538"/>
      <c r="D20" s="1656"/>
    </row>
    <row r="21" spans="1:4" ht="6" customHeight="1">
      <c r="B21" s="538"/>
      <c r="C21" s="538"/>
      <c r="D21" s="1656"/>
    </row>
    <row r="27" spans="1:4" ht="18" customHeight="1">
      <c r="A27" s="697"/>
      <c r="B27" s="700"/>
    </row>
    <row r="28" spans="1:4" ht="31.5" customHeight="1">
      <c r="A28" s="697">
        <v>5.0999999999999996</v>
      </c>
      <c r="B28" s="526" t="s">
        <v>1604</v>
      </c>
      <c r="D28" s="697">
        <v>121</v>
      </c>
    </row>
    <row r="29" spans="1:4" ht="24.75" customHeight="1">
      <c r="A29" s="697">
        <v>5.2</v>
      </c>
      <c r="B29" s="526" t="s">
        <v>1605</v>
      </c>
      <c r="D29" s="697">
        <v>122</v>
      </c>
    </row>
    <row r="30" spans="1:4" ht="18">
      <c r="A30" s="697"/>
      <c r="B30" s="700"/>
      <c r="D30" s="697"/>
    </row>
    <row r="31" spans="1:4" ht="18">
      <c r="A31" s="697"/>
      <c r="B31" s="700"/>
      <c r="D31" s="697"/>
    </row>
  </sheetData>
  <mergeCells count="2">
    <mergeCell ref="D19:D21"/>
    <mergeCell ref="B18:B19"/>
  </mergeCells>
  <phoneticPr fontId="0" type="noConversion"/>
  <pageMargins left="0.7" right="0.7" top="0.75" bottom="0.75" header="0.3" footer="0.3"/>
  <pageSetup scale="69" orientation="portrait" r:id="rId1"/>
  <drawing r:id="rId2"/>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5"/>
  <dimension ref="A2:R47"/>
  <sheetViews>
    <sheetView showGridLines="0" topLeftCell="A13" zoomScaleNormal="100" workbookViewId="0">
      <selection activeCell="B42" sqref="B42"/>
    </sheetView>
  </sheetViews>
  <sheetFormatPr defaultRowHeight="15"/>
  <cols>
    <col min="1" max="1" width="7.28515625" style="67" customWidth="1"/>
    <col min="2" max="13" width="11.28515625" style="67" customWidth="1"/>
    <col min="14" max="16384" width="9.140625" style="67"/>
  </cols>
  <sheetData>
    <row r="2" spans="1:13">
      <c r="A2" s="78" t="s">
        <v>453</v>
      </c>
      <c r="B2" s="79"/>
      <c r="C2" s="79"/>
      <c r="D2" s="79"/>
      <c r="E2" s="80"/>
      <c r="F2" s="80"/>
      <c r="G2" s="80"/>
      <c r="H2" s="80"/>
      <c r="I2" s="80"/>
      <c r="J2" s="80"/>
      <c r="K2" s="80"/>
      <c r="L2" s="80"/>
      <c r="M2" s="80">
        <v>121</v>
      </c>
    </row>
    <row r="7" spans="1:13">
      <c r="A7" s="1650" t="s">
        <v>1827</v>
      </c>
      <c r="B7" s="1651"/>
      <c r="C7" s="1651"/>
      <c r="D7" s="1651"/>
    </row>
    <row r="8" spans="1:13" ht="17.25">
      <c r="A8" s="307" t="s">
        <v>1606</v>
      </c>
      <c r="B8" s="308"/>
      <c r="C8" s="308"/>
      <c r="D8" s="308"/>
      <c r="E8" s="308"/>
    </row>
    <row r="9" spans="1:13">
      <c r="A9" s="67" t="s">
        <v>165</v>
      </c>
    </row>
    <row r="10" spans="1:13">
      <c r="A10" s="309" t="s">
        <v>452</v>
      </c>
      <c r="B10" s="1245" t="s">
        <v>443</v>
      </c>
      <c r="C10" s="309" t="s">
        <v>403</v>
      </c>
      <c r="D10" s="309" t="s">
        <v>404</v>
      </c>
      <c r="E10" s="309" t="s">
        <v>405</v>
      </c>
      <c r="F10" s="309" t="s">
        <v>406</v>
      </c>
      <c r="G10" s="309" t="s">
        <v>407</v>
      </c>
      <c r="H10" s="309" t="s">
        <v>408</v>
      </c>
      <c r="I10" s="309" t="s">
        <v>409</v>
      </c>
      <c r="J10" s="309" t="s">
        <v>410</v>
      </c>
      <c r="K10" s="309" t="s">
        <v>411</v>
      </c>
      <c r="L10" s="309" t="s">
        <v>412</v>
      </c>
      <c r="M10" s="309" t="s">
        <v>413</v>
      </c>
    </row>
    <row r="11" spans="1:13">
      <c r="A11" s="309">
        <v>1</v>
      </c>
      <c r="B11" s="1180">
        <v>44.36</v>
      </c>
      <c r="C11" s="1180">
        <v>44.8</v>
      </c>
      <c r="D11" s="1180">
        <v>44.84</v>
      </c>
      <c r="E11" s="1180">
        <v>44.75</v>
      </c>
      <c r="F11" s="1181">
        <v>44.85</v>
      </c>
      <c r="G11" s="1181">
        <v>44.88</v>
      </c>
      <c r="H11" s="1181">
        <v>44.85</v>
      </c>
      <c r="I11" s="1182">
        <v>44.973599999999998</v>
      </c>
      <c r="J11" s="1180">
        <v>45.001899999999999</v>
      </c>
      <c r="K11" s="1181">
        <v>45.209600000000002</v>
      </c>
      <c r="L11" s="1181">
        <v>45.304400000000001</v>
      </c>
      <c r="M11" s="1181">
        <v>45.336199999999998</v>
      </c>
    </row>
    <row r="12" spans="1:13">
      <c r="A12" s="309">
        <v>2</v>
      </c>
      <c r="B12" s="1180">
        <v>44.36</v>
      </c>
      <c r="C12" s="1180">
        <v>44.8</v>
      </c>
      <c r="D12" s="1180">
        <v>44.81</v>
      </c>
      <c r="E12" s="1180">
        <v>44.75</v>
      </c>
      <c r="F12" s="1181">
        <v>44.85</v>
      </c>
      <c r="G12" s="1181">
        <v>44.88</v>
      </c>
      <c r="H12" s="1181">
        <v>44.84</v>
      </c>
      <c r="I12" s="1182">
        <v>44.973599999999998</v>
      </c>
      <c r="J12" s="1180">
        <v>45.0047</v>
      </c>
      <c r="K12" s="1181">
        <v>45.191299999999998</v>
      </c>
      <c r="L12" s="1181">
        <v>45.3187</v>
      </c>
      <c r="M12" s="1181">
        <v>45.331099999999999</v>
      </c>
    </row>
    <row r="13" spans="1:13">
      <c r="A13" s="309">
        <v>3</v>
      </c>
      <c r="B13" s="1180">
        <v>44.36</v>
      </c>
      <c r="C13" s="1180">
        <v>44.78</v>
      </c>
      <c r="D13" s="1180">
        <v>44.81</v>
      </c>
      <c r="E13" s="1180">
        <v>44.75</v>
      </c>
      <c r="F13" s="1181">
        <v>44.85</v>
      </c>
      <c r="G13" s="1181">
        <v>44.88</v>
      </c>
      <c r="H13" s="1181">
        <v>44.88</v>
      </c>
      <c r="I13" s="1182">
        <v>45.001899999999999</v>
      </c>
      <c r="J13" s="1180">
        <v>45.017899999999997</v>
      </c>
      <c r="K13" s="1181">
        <v>45.191299999999998</v>
      </c>
      <c r="L13" s="1181">
        <v>45.304900000000004</v>
      </c>
      <c r="M13" s="1181">
        <v>45.3416</v>
      </c>
    </row>
    <row r="14" spans="1:13">
      <c r="A14" s="309">
        <v>4</v>
      </c>
      <c r="B14" s="1180">
        <v>44.36</v>
      </c>
      <c r="C14" s="1180">
        <v>44.84</v>
      </c>
      <c r="D14" s="1180">
        <v>44.79</v>
      </c>
      <c r="E14" s="1180">
        <v>44.75</v>
      </c>
      <c r="F14" s="1181">
        <v>44.85</v>
      </c>
      <c r="G14" s="1181">
        <v>44.88</v>
      </c>
      <c r="H14" s="1181">
        <v>44.88</v>
      </c>
      <c r="I14" s="1182">
        <v>44.971800000000002</v>
      </c>
      <c r="J14" s="1180">
        <v>45.029200000000003</v>
      </c>
      <c r="K14" s="1181">
        <v>45.191299999999998</v>
      </c>
      <c r="L14" s="1181">
        <v>45.326700000000002</v>
      </c>
      <c r="M14" s="1181">
        <v>45.346899999999998</v>
      </c>
    </row>
    <row r="15" spans="1:13">
      <c r="A15" s="309">
        <v>5</v>
      </c>
      <c r="B15" s="1180">
        <v>44.36</v>
      </c>
      <c r="C15" s="1180">
        <v>44.88</v>
      </c>
      <c r="D15" s="1180">
        <v>44.8</v>
      </c>
      <c r="E15" s="1180">
        <v>44.75</v>
      </c>
      <c r="F15" s="1181">
        <v>44.84</v>
      </c>
      <c r="G15" s="1181">
        <v>44.88</v>
      </c>
      <c r="H15" s="1181">
        <v>44.88</v>
      </c>
      <c r="I15" s="1182">
        <v>44.985399999999998</v>
      </c>
      <c r="J15" s="1180">
        <v>45.029200000000003</v>
      </c>
      <c r="K15" s="1181">
        <v>45.185899999999997</v>
      </c>
      <c r="L15" s="1181">
        <v>45.321800000000003</v>
      </c>
      <c r="M15" s="1181">
        <v>45.346899999999998</v>
      </c>
    </row>
    <row r="16" spans="1:13">
      <c r="A16" s="309">
        <v>6</v>
      </c>
      <c r="B16" s="1180">
        <v>44.41</v>
      </c>
      <c r="C16" s="1180">
        <v>44.92</v>
      </c>
      <c r="D16" s="1180">
        <v>44.8</v>
      </c>
      <c r="E16" s="1180">
        <v>44.75</v>
      </c>
      <c r="F16" s="1181">
        <v>44.86</v>
      </c>
      <c r="G16" s="1181">
        <v>44.88</v>
      </c>
      <c r="H16" s="1181">
        <v>44.87</v>
      </c>
      <c r="I16" s="1182">
        <v>45.028300000000002</v>
      </c>
      <c r="J16" s="1180">
        <v>45.029200000000003</v>
      </c>
      <c r="K16" s="1181">
        <v>45.211599999999997</v>
      </c>
      <c r="L16" s="1181">
        <v>45.313899999999997</v>
      </c>
      <c r="M16" s="1181">
        <v>45.346899999999998</v>
      </c>
    </row>
    <row r="17" spans="1:18">
      <c r="A17" s="309">
        <v>7</v>
      </c>
      <c r="B17" s="1180">
        <v>44.44</v>
      </c>
      <c r="C17" s="1180">
        <v>44.92</v>
      </c>
      <c r="D17" s="1180">
        <v>44.8</v>
      </c>
      <c r="E17" s="1180">
        <v>44.78</v>
      </c>
      <c r="F17" s="1181">
        <v>44.87</v>
      </c>
      <c r="G17" s="1181">
        <v>44.88</v>
      </c>
      <c r="H17" s="1181">
        <v>44.88</v>
      </c>
      <c r="I17" s="1182">
        <v>45.046100000000003</v>
      </c>
      <c r="J17" s="1180">
        <v>45.031500000000001</v>
      </c>
      <c r="K17" s="1181">
        <v>45.251399999999997</v>
      </c>
      <c r="L17" s="1181">
        <v>45.313899999999997</v>
      </c>
      <c r="M17" s="1181">
        <v>45.38</v>
      </c>
    </row>
    <row r="18" spans="1:18">
      <c r="A18" s="309">
        <v>8</v>
      </c>
      <c r="B18" s="1180">
        <v>44.53</v>
      </c>
      <c r="C18" s="1180">
        <v>44.92</v>
      </c>
      <c r="D18" s="1180">
        <v>44.8</v>
      </c>
      <c r="E18" s="1180">
        <v>44.77</v>
      </c>
      <c r="F18" s="1181">
        <v>44.88</v>
      </c>
      <c r="G18" s="1181">
        <v>44.88</v>
      </c>
      <c r="H18" s="1181">
        <v>44.92</v>
      </c>
      <c r="I18" s="1182">
        <v>45.046100000000003</v>
      </c>
      <c r="J18" s="1180">
        <v>45.0261</v>
      </c>
      <c r="K18" s="1181">
        <v>45.1982</v>
      </c>
      <c r="L18" s="1181">
        <v>45.313899999999997</v>
      </c>
      <c r="M18" s="1181">
        <v>45.395200000000003</v>
      </c>
    </row>
    <row r="19" spans="1:18">
      <c r="A19" s="309">
        <v>9</v>
      </c>
      <c r="B19" s="1180">
        <v>44.57</v>
      </c>
      <c r="C19" s="1180">
        <v>44.98</v>
      </c>
      <c r="D19" s="1180">
        <v>44.77</v>
      </c>
      <c r="E19" s="1180">
        <v>44.77</v>
      </c>
      <c r="F19" s="1181">
        <v>44.88</v>
      </c>
      <c r="G19" s="1181">
        <v>44.89</v>
      </c>
      <c r="H19" s="1181">
        <v>44.92</v>
      </c>
      <c r="I19" s="1182">
        <v>45.046100000000003</v>
      </c>
      <c r="J19" s="1180">
        <v>45.0441</v>
      </c>
      <c r="K19" s="1181">
        <v>45.1965</v>
      </c>
      <c r="L19" s="1181">
        <v>45.313899999999997</v>
      </c>
      <c r="M19" s="1181">
        <v>45.424700000000001</v>
      </c>
      <c r="R19" s="451"/>
    </row>
    <row r="20" spans="1:18">
      <c r="A20" s="309">
        <v>10</v>
      </c>
      <c r="B20" s="1180">
        <v>44.57</v>
      </c>
      <c r="C20" s="1180">
        <v>45.04</v>
      </c>
      <c r="D20" s="1180">
        <v>44.76</v>
      </c>
      <c r="E20" s="1180">
        <v>44.78</v>
      </c>
      <c r="F20" s="1181">
        <v>44.88</v>
      </c>
      <c r="G20" s="1181">
        <v>44.89</v>
      </c>
      <c r="H20" s="1181">
        <v>44.891399999999997</v>
      </c>
      <c r="I20" s="1182">
        <v>45.022799999999997</v>
      </c>
      <c r="J20" s="1180">
        <v>45.052199999999999</v>
      </c>
      <c r="K20" s="1181">
        <v>45.1965</v>
      </c>
      <c r="L20" s="1181">
        <v>45.3247</v>
      </c>
      <c r="M20" s="1181">
        <v>45.441299999999998</v>
      </c>
    </row>
    <row r="21" spans="1:18">
      <c r="A21" s="309">
        <v>11</v>
      </c>
      <c r="B21" s="1180">
        <v>44.57</v>
      </c>
      <c r="C21" s="1180">
        <v>44.99</v>
      </c>
      <c r="D21" s="1180">
        <v>44.77</v>
      </c>
      <c r="E21" s="1180">
        <v>44.78</v>
      </c>
      <c r="F21" s="1181">
        <v>44.86</v>
      </c>
      <c r="G21" s="1181">
        <v>44.9</v>
      </c>
      <c r="H21" s="1181">
        <v>44.891399999999997</v>
      </c>
      <c r="I21" s="1182">
        <v>45.018000000000001</v>
      </c>
      <c r="J21" s="1180">
        <v>45.0655</v>
      </c>
      <c r="K21" s="1181">
        <v>45.1965</v>
      </c>
      <c r="L21" s="1181">
        <v>45.340699999999998</v>
      </c>
      <c r="M21" s="1181">
        <v>45.4878</v>
      </c>
    </row>
    <row r="22" spans="1:18">
      <c r="A22" s="309">
        <v>12</v>
      </c>
      <c r="B22" s="1180">
        <v>44.51</v>
      </c>
      <c r="C22" s="1180">
        <v>44.95</v>
      </c>
      <c r="D22" s="1180">
        <v>44.75</v>
      </c>
      <c r="E22" s="1180">
        <v>44.78</v>
      </c>
      <c r="F22" s="1181">
        <v>44.88</v>
      </c>
      <c r="G22" s="1181">
        <v>44.9</v>
      </c>
      <c r="H22" s="1181">
        <v>44.891399999999997</v>
      </c>
      <c r="I22" s="1182">
        <v>45.0246</v>
      </c>
      <c r="J22" s="1180">
        <v>45.0655</v>
      </c>
      <c r="K22" s="1181">
        <v>45.199199999999998</v>
      </c>
      <c r="L22" s="1181">
        <v>45.324399999999997</v>
      </c>
      <c r="M22" s="1181">
        <v>45.4878</v>
      </c>
    </row>
    <row r="23" spans="1:18">
      <c r="A23" s="309">
        <v>13</v>
      </c>
      <c r="B23" s="1180">
        <v>44.52</v>
      </c>
      <c r="C23" s="1180">
        <v>44.9</v>
      </c>
      <c r="D23" s="1180">
        <v>44.72</v>
      </c>
      <c r="E23" s="1180">
        <v>44.78</v>
      </c>
      <c r="F23" s="1181">
        <v>44.86</v>
      </c>
      <c r="G23" s="1181">
        <v>44.9</v>
      </c>
      <c r="H23" s="1181">
        <v>44.908099999999997</v>
      </c>
      <c r="I23" s="1182">
        <v>45.019500000000001</v>
      </c>
      <c r="J23" s="1180">
        <v>45.0655</v>
      </c>
      <c r="K23" s="1181">
        <v>45.193100000000001</v>
      </c>
      <c r="L23" s="1181">
        <v>45.344999999999999</v>
      </c>
      <c r="M23" s="1181">
        <v>45.4878</v>
      </c>
    </row>
    <row r="24" spans="1:18">
      <c r="A24" s="309">
        <v>14</v>
      </c>
      <c r="B24" s="1180">
        <v>44.52</v>
      </c>
      <c r="C24" s="1180">
        <v>44.9</v>
      </c>
      <c r="D24" s="1180">
        <v>44.72</v>
      </c>
      <c r="E24" s="1180">
        <v>44.76</v>
      </c>
      <c r="F24" s="1181">
        <v>44.86</v>
      </c>
      <c r="G24" s="1181">
        <v>44.9</v>
      </c>
      <c r="H24" s="1181">
        <v>44.943300000000001</v>
      </c>
      <c r="I24" s="1182">
        <v>44.998800000000003</v>
      </c>
      <c r="J24" s="1180">
        <v>45.070300000000003</v>
      </c>
      <c r="K24" s="1181">
        <v>45.2179</v>
      </c>
      <c r="L24" s="1181">
        <v>45.344999999999999</v>
      </c>
      <c r="M24" s="1181">
        <v>45.459800000000001</v>
      </c>
    </row>
    <row r="25" spans="1:18">
      <c r="A25" s="309">
        <v>15</v>
      </c>
      <c r="B25" s="1180">
        <v>44.51</v>
      </c>
      <c r="C25" s="1180">
        <v>44.9</v>
      </c>
      <c r="D25" s="1180">
        <v>44.72</v>
      </c>
      <c r="E25" s="1180">
        <v>44.79</v>
      </c>
      <c r="F25" s="1181">
        <v>44.87</v>
      </c>
      <c r="G25" s="1181">
        <v>44.9</v>
      </c>
      <c r="H25" s="1181">
        <v>44.898299999999999</v>
      </c>
      <c r="I25" s="1182">
        <v>44.998800000000003</v>
      </c>
      <c r="J25" s="1180">
        <v>45.097700000000003</v>
      </c>
      <c r="K25" s="1181">
        <v>45.214100000000002</v>
      </c>
      <c r="L25" s="1181">
        <v>45.344999999999999</v>
      </c>
      <c r="M25" s="1181">
        <v>45.453699999999998</v>
      </c>
    </row>
    <row r="26" spans="1:18">
      <c r="A26" s="309">
        <v>16</v>
      </c>
      <c r="B26" s="1180">
        <v>44.53</v>
      </c>
      <c r="C26" s="1180">
        <v>44.87</v>
      </c>
      <c r="D26" s="1180">
        <v>44.73</v>
      </c>
      <c r="E26" s="1180">
        <v>44.78</v>
      </c>
      <c r="F26" s="1181">
        <v>44.87</v>
      </c>
      <c r="G26" s="1181">
        <v>44.91</v>
      </c>
      <c r="H26" s="1181">
        <v>44.942500000000003</v>
      </c>
      <c r="I26" s="1182">
        <v>44.998800000000003</v>
      </c>
      <c r="J26" s="1180">
        <v>45.105800000000002</v>
      </c>
      <c r="K26" s="1181">
        <v>45.230400000000003</v>
      </c>
      <c r="L26" s="1181">
        <v>45.301299999999998</v>
      </c>
      <c r="M26" s="1181">
        <v>45.474699999999999</v>
      </c>
    </row>
    <row r="27" spans="1:18">
      <c r="A27" s="309">
        <v>17</v>
      </c>
      <c r="B27" s="1180">
        <v>44.53</v>
      </c>
      <c r="C27" s="1180">
        <v>44.87</v>
      </c>
      <c r="D27" s="1180">
        <v>44.74</v>
      </c>
      <c r="E27" s="1180">
        <v>44.79</v>
      </c>
      <c r="F27" s="1181">
        <v>44.87</v>
      </c>
      <c r="G27" s="1181">
        <v>44.91</v>
      </c>
      <c r="H27" s="1181">
        <v>44.950099999999999</v>
      </c>
      <c r="I27" s="1182">
        <v>45.029899999999998</v>
      </c>
      <c r="J27" s="1180">
        <v>45.138199999999998</v>
      </c>
      <c r="K27" s="1181">
        <v>45.230400000000003</v>
      </c>
      <c r="L27" s="1181">
        <v>45.3001</v>
      </c>
      <c r="M27" s="1181">
        <v>45.4621</v>
      </c>
    </row>
    <row r="28" spans="1:18">
      <c r="A28" s="309">
        <v>18</v>
      </c>
      <c r="B28" s="1180">
        <v>44.53</v>
      </c>
      <c r="C28" s="1180">
        <v>44.87</v>
      </c>
      <c r="D28" s="1180">
        <v>44.74</v>
      </c>
      <c r="E28" s="1180">
        <v>44.79</v>
      </c>
      <c r="F28" s="1181">
        <v>44.86</v>
      </c>
      <c r="G28" s="1181">
        <v>44.92</v>
      </c>
      <c r="H28" s="1181">
        <v>44.950099999999999</v>
      </c>
      <c r="I28" s="1182">
        <v>45.024500000000003</v>
      </c>
      <c r="J28" s="1180">
        <v>45.140799999999999</v>
      </c>
      <c r="K28" s="1181">
        <v>45.230400000000003</v>
      </c>
      <c r="L28" s="1181">
        <v>45.326999999999998</v>
      </c>
      <c r="M28" s="1181">
        <v>45.471200000000003</v>
      </c>
    </row>
    <row r="29" spans="1:18">
      <c r="A29" s="309">
        <v>19</v>
      </c>
      <c r="B29" s="1180">
        <v>44.59</v>
      </c>
      <c r="C29" s="1180">
        <v>44.86</v>
      </c>
      <c r="D29" s="1180">
        <v>44.74</v>
      </c>
      <c r="E29" s="1180">
        <v>44.79</v>
      </c>
      <c r="F29" s="1181">
        <v>44.87</v>
      </c>
      <c r="G29" s="1181">
        <v>44.92</v>
      </c>
      <c r="H29" s="1181">
        <v>44.950099999999999</v>
      </c>
      <c r="I29" s="1182">
        <v>45.006799999999998</v>
      </c>
      <c r="J29" s="1180">
        <v>45.140799999999999</v>
      </c>
      <c r="K29" s="1181">
        <v>45.190800000000003</v>
      </c>
      <c r="L29" s="1181">
        <v>45.329900000000002</v>
      </c>
      <c r="M29" s="1181">
        <v>45.471200000000003</v>
      </c>
    </row>
    <row r="30" spans="1:18">
      <c r="A30" s="309">
        <v>20</v>
      </c>
      <c r="B30" s="1180">
        <v>44.64</v>
      </c>
      <c r="C30" s="1180">
        <v>44.85</v>
      </c>
      <c r="D30" s="1180">
        <v>44.73</v>
      </c>
      <c r="E30" s="1180">
        <v>44.81</v>
      </c>
      <c r="F30" s="1181">
        <v>44.86</v>
      </c>
      <c r="G30" s="1181">
        <v>44.92</v>
      </c>
      <c r="H30" s="1181">
        <v>44.948500000000003</v>
      </c>
      <c r="I30" s="1182">
        <v>45.039099999999998</v>
      </c>
      <c r="J30" s="1180">
        <v>45.140799999999999</v>
      </c>
      <c r="K30" s="1181">
        <v>45.235100000000003</v>
      </c>
      <c r="L30" s="1181">
        <v>45.349600000000002</v>
      </c>
      <c r="M30" s="1181">
        <v>45.471200000000003</v>
      </c>
    </row>
    <row r="31" spans="1:18">
      <c r="A31" s="309">
        <v>21</v>
      </c>
      <c r="B31" s="1180">
        <v>44.64</v>
      </c>
      <c r="C31" s="1180">
        <v>44.85</v>
      </c>
      <c r="D31" s="1180">
        <v>44.73</v>
      </c>
      <c r="E31" s="1180">
        <v>44.81</v>
      </c>
      <c r="F31" s="1181">
        <v>44.87</v>
      </c>
      <c r="G31" s="1181">
        <v>44.92</v>
      </c>
      <c r="H31" s="1181">
        <v>44.979799999999997</v>
      </c>
      <c r="I31" s="1182">
        <v>45.0139</v>
      </c>
      <c r="J31" s="1180">
        <v>45.158700000000003</v>
      </c>
      <c r="K31" s="1181">
        <v>45.210900000000002</v>
      </c>
      <c r="L31" s="1181">
        <v>45.349600000000002</v>
      </c>
      <c r="M31" s="1181">
        <v>45.481699999999996</v>
      </c>
    </row>
    <row r="32" spans="1:18">
      <c r="A32" s="309">
        <v>22</v>
      </c>
      <c r="B32" s="1180">
        <v>44.62</v>
      </c>
      <c r="C32" s="1180">
        <v>44.85</v>
      </c>
      <c r="D32" s="1180">
        <v>44.73</v>
      </c>
      <c r="E32" s="1180">
        <v>44.81</v>
      </c>
      <c r="F32" s="1181">
        <v>44.85</v>
      </c>
      <c r="G32" s="1181">
        <v>44.93</v>
      </c>
      <c r="H32" s="1181">
        <v>44.935200000000002</v>
      </c>
      <c r="I32" s="1182">
        <v>45.0139</v>
      </c>
      <c r="J32" s="1180">
        <v>45.107700000000001</v>
      </c>
      <c r="K32" s="1181">
        <v>45.230400000000003</v>
      </c>
      <c r="L32" s="1181">
        <v>45.349600000000002</v>
      </c>
      <c r="M32" s="1181">
        <v>45.4604</v>
      </c>
    </row>
    <row r="33" spans="1:13">
      <c r="A33" s="309">
        <v>23</v>
      </c>
      <c r="B33" s="1180">
        <v>44.66</v>
      </c>
      <c r="C33" s="1180">
        <v>44.84</v>
      </c>
      <c r="D33" s="1180">
        <v>44.74</v>
      </c>
      <c r="E33" s="1180">
        <v>44.81</v>
      </c>
      <c r="F33" s="1181">
        <v>44.85</v>
      </c>
      <c r="G33" s="1181">
        <v>44.93</v>
      </c>
      <c r="H33" s="1181">
        <v>44.963700000000003</v>
      </c>
      <c r="I33" s="1182">
        <v>45.0139</v>
      </c>
      <c r="J33" s="1180">
        <v>45.1736</v>
      </c>
      <c r="K33" s="1181">
        <v>45.206899999999997</v>
      </c>
      <c r="L33" s="1181">
        <v>45.340499999999999</v>
      </c>
      <c r="M33" s="1181">
        <v>45.457000000000001</v>
      </c>
    </row>
    <row r="34" spans="1:13">
      <c r="A34" s="309">
        <v>24</v>
      </c>
      <c r="B34" s="1180">
        <v>44.66</v>
      </c>
      <c r="C34" s="1180">
        <v>44.84</v>
      </c>
      <c r="D34" s="1180">
        <v>44.73</v>
      </c>
      <c r="E34" s="1180">
        <v>44.81</v>
      </c>
      <c r="F34" s="1181">
        <v>44.85</v>
      </c>
      <c r="G34" s="1181">
        <v>44.95</v>
      </c>
      <c r="H34" s="1181">
        <v>44.989100000000001</v>
      </c>
      <c r="I34" s="1182">
        <v>45.011600000000001</v>
      </c>
      <c r="J34" s="1180">
        <v>45.1736</v>
      </c>
      <c r="K34" s="1181">
        <v>45.206899999999997</v>
      </c>
      <c r="L34" s="1181">
        <v>45.3337</v>
      </c>
      <c r="M34" s="1181">
        <v>45.463000000000001</v>
      </c>
    </row>
    <row r="35" spans="1:13">
      <c r="A35" s="309">
        <v>25</v>
      </c>
      <c r="B35" s="1180">
        <v>44.66</v>
      </c>
      <c r="C35" s="1180">
        <v>44.83</v>
      </c>
      <c r="D35" s="1180">
        <v>44.73</v>
      </c>
      <c r="E35" s="1180">
        <v>44.81</v>
      </c>
      <c r="F35" s="1181">
        <v>44.86</v>
      </c>
      <c r="G35" s="1181">
        <v>44.93</v>
      </c>
      <c r="H35" s="1181">
        <v>44.989100000000001</v>
      </c>
      <c r="I35" s="1182">
        <v>45.016300000000001</v>
      </c>
      <c r="J35" s="1180">
        <v>45.1967</v>
      </c>
      <c r="K35" s="1181">
        <v>45.206899999999997</v>
      </c>
      <c r="L35" s="1181">
        <v>45.341099999999997</v>
      </c>
      <c r="M35" s="1181">
        <v>45.463000000000001</v>
      </c>
    </row>
    <row r="36" spans="1:13">
      <c r="A36" s="309">
        <v>26</v>
      </c>
      <c r="B36" s="1180">
        <v>44.66</v>
      </c>
      <c r="C36" s="1180">
        <v>44.84</v>
      </c>
      <c r="D36" s="1180">
        <v>44.73</v>
      </c>
      <c r="E36" s="1180">
        <v>44.81</v>
      </c>
      <c r="F36" s="1181">
        <v>44.87</v>
      </c>
      <c r="G36" s="1181">
        <v>44.94</v>
      </c>
      <c r="H36" s="1181">
        <v>44.989100000000001</v>
      </c>
      <c r="I36" s="1182">
        <v>45.025399999999998</v>
      </c>
      <c r="J36" s="1180">
        <v>45.1967</v>
      </c>
      <c r="K36" s="1181">
        <v>45.206899999999997</v>
      </c>
      <c r="L36" s="1181">
        <v>45.3461</v>
      </c>
      <c r="M36" s="1181">
        <v>45.463000000000001</v>
      </c>
    </row>
    <row r="37" spans="1:13">
      <c r="A37" s="309">
        <v>27</v>
      </c>
      <c r="B37" s="1180">
        <v>44.7</v>
      </c>
      <c r="C37" s="1180">
        <v>44.84</v>
      </c>
      <c r="D37" s="1180">
        <v>44.74</v>
      </c>
      <c r="E37" s="1180">
        <v>44.81</v>
      </c>
      <c r="F37" s="1181">
        <v>44.87</v>
      </c>
      <c r="G37" s="1181">
        <v>44.94</v>
      </c>
      <c r="H37" s="1181">
        <v>44.957599999999999</v>
      </c>
      <c r="I37" s="1182">
        <v>45.034100000000002</v>
      </c>
      <c r="J37" s="1180">
        <v>45.1967</v>
      </c>
      <c r="K37" s="1181">
        <v>45.2376</v>
      </c>
      <c r="L37" s="1181">
        <v>45.328000000000003</v>
      </c>
      <c r="M37" s="1181">
        <v>45.463000000000001</v>
      </c>
    </row>
    <row r="38" spans="1:13">
      <c r="A38" s="309">
        <v>28</v>
      </c>
      <c r="B38" s="1180">
        <v>44.79</v>
      </c>
      <c r="C38" s="1180">
        <v>44.84</v>
      </c>
      <c r="D38" s="1180">
        <v>44.74</v>
      </c>
      <c r="E38" s="1180">
        <v>44.83</v>
      </c>
      <c r="F38" s="1181">
        <v>44.88</v>
      </c>
      <c r="G38" s="1181">
        <v>44.94</v>
      </c>
      <c r="H38" s="1181">
        <v>44.991900000000001</v>
      </c>
      <c r="I38" s="1182">
        <v>45.019399999999997</v>
      </c>
      <c r="J38" s="1180">
        <v>45.1723</v>
      </c>
      <c r="K38" s="1181">
        <v>45.241599999999998</v>
      </c>
      <c r="L38" s="1181">
        <v>45.328000000000003</v>
      </c>
      <c r="M38" s="1181">
        <v>45.463000000000001</v>
      </c>
    </row>
    <row r="39" spans="1:13">
      <c r="A39" s="309">
        <v>29</v>
      </c>
      <c r="B39" s="1180">
        <v>44.8</v>
      </c>
      <c r="C39" s="1182"/>
      <c r="D39" s="1180">
        <v>44.74</v>
      </c>
      <c r="E39" s="1180">
        <v>44.84</v>
      </c>
      <c r="F39" s="1181">
        <v>44.87</v>
      </c>
      <c r="G39" s="1181">
        <v>44.94</v>
      </c>
      <c r="H39" s="1181">
        <v>45.008000000000003</v>
      </c>
      <c r="I39" s="1182">
        <v>45.019399999999997</v>
      </c>
      <c r="J39" s="1180">
        <v>45.1873</v>
      </c>
      <c r="K39" s="1181">
        <v>45.317999999999998</v>
      </c>
      <c r="L39" s="1181">
        <v>45.328000000000003</v>
      </c>
      <c r="M39" s="1181">
        <v>45.475700000000003</v>
      </c>
    </row>
    <row r="40" spans="1:13">
      <c r="A40" s="309">
        <v>30</v>
      </c>
      <c r="B40" s="1180">
        <v>44.8</v>
      </c>
      <c r="C40" s="1183"/>
      <c r="D40" s="1180">
        <v>44.73</v>
      </c>
      <c r="E40" s="1180">
        <v>44.85</v>
      </c>
      <c r="F40" s="1181">
        <v>44.87</v>
      </c>
      <c r="G40" s="1181">
        <v>44.96</v>
      </c>
      <c r="H40" s="1181">
        <v>44.969099999999997</v>
      </c>
      <c r="I40" s="1182">
        <v>45.019399999999997</v>
      </c>
      <c r="J40" s="1180">
        <v>45.173999999999999</v>
      </c>
      <c r="K40" s="1181">
        <v>45.304400000000001</v>
      </c>
      <c r="L40" s="1181">
        <v>45.355200000000004</v>
      </c>
      <c r="M40" s="1181">
        <v>45.448999999999998</v>
      </c>
    </row>
    <row r="41" spans="1:13">
      <c r="A41" s="309">
        <v>31</v>
      </c>
      <c r="B41" s="1180">
        <v>44.8</v>
      </c>
      <c r="C41" s="1183"/>
      <c r="D41" s="1180">
        <v>44.75</v>
      </c>
      <c r="E41" s="1183"/>
      <c r="F41" s="1181">
        <v>44.87</v>
      </c>
      <c r="G41" s="1183"/>
      <c r="H41" s="1181">
        <v>44.973599999999998</v>
      </c>
      <c r="I41" s="1182">
        <v>45.019399999999997</v>
      </c>
      <c r="J41" s="1183"/>
      <c r="K41" s="1181">
        <v>45.304400000000001</v>
      </c>
      <c r="L41" s="1183"/>
      <c r="M41" s="1181">
        <v>45.469099999999997</v>
      </c>
    </row>
    <row r="42" spans="1:13">
      <c r="A42" s="310" t="s">
        <v>159</v>
      </c>
      <c r="B42" s="311">
        <v>44.566451612903222</v>
      </c>
      <c r="C42" s="311">
        <v>44.877499999999991</v>
      </c>
      <c r="D42" s="311">
        <v>44.755806451612912</v>
      </c>
      <c r="E42" s="311">
        <v>44.787999999999968</v>
      </c>
      <c r="F42" s="311">
        <v>44.863870967741917</v>
      </c>
      <c r="G42" s="311">
        <v>44.909333333333329</v>
      </c>
      <c r="H42" s="1400">
        <v>44.930045161290323</v>
      </c>
      <c r="I42" s="1400">
        <v>45.014877419354832</v>
      </c>
      <c r="J42" s="1400">
        <v>45.101140000000001</v>
      </c>
      <c r="K42" s="1400">
        <v>45.220529032258057</v>
      </c>
      <c r="L42" s="1400">
        <v>45.328819999999993</v>
      </c>
      <c r="M42" s="1400">
        <v>45.436322580645154</v>
      </c>
    </row>
    <row r="43" spans="1:13" s="93" customFormat="1" ht="15.75">
      <c r="A43" s="296" t="s">
        <v>729</v>
      </c>
      <c r="B43" s="374"/>
      <c r="C43" s="374"/>
      <c r="D43" s="374"/>
      <c r="E43" s="374"/>
      <c r="F43" s="374"/>
      <c r="G43" s="374"/>
      <c r="H43" s="374"/>
      <c r="I43" s="374"/>
      <c r="J43" s="374"/>
      <c r="K43" s="374"/>
      <c r="L43" s="374"/>
      <c r="M43" s="374"/>
    </row>
    <row r="44" spans="1:13" s="93" customFormat="1" ht="15" customHeight="1">
      <c r="A44" s="296" t="s">
        <v>342</v>
      </c>
      <c r="B44" s="1399"/>
      <c r="C44" s="1399"/>
      <c r="D44" s="1399"/>
      <c r="E44" s="1399"/>
      <c r="F44" s="1399"/>
    </row>
    <row r="45" spans="1:13" ht="13.5" customHeight="1">
      <c r="A45" s="450" t="s">
        <v>180</v>
      </c>
    </row>
    <row r="47" spans="1:13">
      <c r="G47" s="308"/>
      <c r="H47" s="308"/>
      <c r="I47" s="308"/>
      <c r="J47" s="308"/>
      <c r="K47" s="308"/>
      <c r="L47" s="308"/>
      <c r="M47" s="308"/>
    </row>
  </sheetData>
  <mergeCells count="1">
    <mergeCell ref="A7:D7"/>
  </mergeCells>
  <phoneticPr fontId="0" type="noConversion"/>
  <pageMargins left="1.05" right="0.59055118110236227" top="0.47" bottom="0.38" header="0.31496062992125984" footer="0.31496062992125984"/>
  <pageSetup scale="80" orientation="landscape" r:id="rId1"/>
  <ignoredErrors>
    <ignoredError sqref="C43:K43" formula="1"/>
  </ignoredErrors>
  <drawing r:id="rId2"/>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6"/>
  <dimension ref="A2:M46"/>
  <sheetViews>
    <sheetView showGridLines="0" topLeftCell="A10" zoomScaleNormal="100" workbookViewId="0">
      <selection activeCell="F43" sqref="F43"/>
    </sheetView>
  </sheetViews>
  <sheetFormatPr defaultRowHeight="15"/>
  <cols>
    <col min="1" max="1" width="7.85546875" style="67" customWidth="1"/>
    <col min="2" max="13" width="11.28515625" style="67" customWidth="1"/>
    <col min="14" max="14" width="14.140625" style="67" customWidth="1"/>
    <col min="15" max="16384" width="9.140625" style="67"/>
  </cols>
  <sheetData>
    <row r="2" spans="1:13">
      <c r="A2" s="78" t="s">
        <v>453</v>
      </c>
      <c r="B2" s="79"/>
      <c r="C2" s="79"/>
      <c r="D2" s="79"/>
      <c r="E2" s="80"/>
      <c r="F2" s="80"/>
      <c r="G2" s="80"/>
      <c r="H2" s="80"/>
      <c r="I2" s="80"/>
      <c r="J2" s="80"/>
      <c r="K2" s="80"/>
      <c r="L2" s="80"/>
      <c r="M2" s="80">
        <v>122</v>
      </c>
    </row>
    <row r="8" spans="1:13">
      <c r="A8" s="1650" t="s">
        <v>1828</v>
      </c>
      <c r="B8" s="1650"/>
      <c r="C8" s="1650"/>
      <c r="D8" s="1650"/>
    </row>
    <row r="9" spans="1:13" ht="17.25">
      <c r="A9" s="307" t="s">
        <v>1607</v>
      </c>
      <c r="B9" s="313"/>
      <c r="C9" s="313"/>
      <c r="D9" s="313"/>
      <c r="E9" s="313"/>
      <c r="F9" s="313"/>
      <c r="G9" s="313"/>
      <c r="H9" s="313"/>
      <c r="I9" s="313"/>
      <c r="J9" s="313"/>
      <c r="K9" s="313"/>
      <c r="L9" s="313"/>
      <c r="M9" s="313"/>
    </row>
    <row r="10" spans="1:13">
      <c r="A10" s="67" t="s">
        <v>164</v>
      </c>
    </row>
    <row r="11" spans="1:13">
      <c r="A11" s="314" t="s">
        <v>158</v>
      </c>
      <c r="B11" s="314" t="s">
        <v>443</v>
      </c>
      <c r="C11" s="314" t="s">
        <v>403</v>
      </c>
      <c r="D11" s="314" t="s">
        <v>404</v>
      </c>
      <c r="E11" s="314" t="s">
        <v>405</v>
      </c>
      <c r="F11" s="314" t="s">
        <v>406</v>
      </c>
      <c r="G11" s="314" t="s">
        <v>407</v>
      </c>
      <c r="H11" s="314" t="s">
        <v>408</v>
      </c>
      <c r="I11" s="314" t="s">
        <v>409</v>
      </c>
      <c r="J11" s="314" t="s">
        <v>410</v>
      </c>
      <c r="K11" s="314" t="s">
        <v>411</v>
      </c>
      <c r="L11" s="314" t="s">
        <v>412</v>
      </c>
      <c r="M11" s="314" t="s">
        <v>413</v>
      </c>
    </row>
    <row r="12" spans="1:13">
      <c r="A12" s="314">
        <v>1</v>
      </c>
      <c r="B12" s="447">
        <v>53.75</v>
      </c>
      <c r="C12" s="447">
        <v>50.52</v>
      </c>
      <c r="D12" s="447">
        <v>50.76</v>
      </c>
      <c r="E12" s="447">
        <v>48.05</v>
      </c>
      <c r="F12" s="448">
        <v>50.15</v>
      </c>
      <c r="G12" s="448">
        <v>49.13</v>
      </c>
      <c r="H12" s="448">
        <v>50.18</v>
      </c>
      <c r="I12" s="448">
        <v>49.268599999999999</v>
      </c>
      <c r="J12" s="447">
        <v>50.4696</v>
      </c>
      <c r="K12" s="448">
        <v>50.648299999999999</v>
      </c>
      <c r="L12" s="448">
        <v>49.517699999999998</v>
      </c>
      <c r="M12" s="449">
        <v>47.961199999999998</v>
      </c>
    </row>
    <row r="13" spans="1:13">
      <c r="A13" s="314">
        <v>2</v>
      </c>
      <c r="B13" s="447">
        <v>53.67</v>
      </c>
      <c r="C13" s="447">
        <v>50.48</v>
      </c>
      <c r="D13" s="447">
        <v>50.63</v>
      </c>
      <c r="E13" s="447">
        <v>48.05</v>
      </c>
      <c r="F13" s="448">
        <v>50.15</v>
      </c>
      <c r="G13" s="448">
        <v>48.99</v>
      </c>
      <c r="H13" s="448">
        <v>49.77</v>
      </c>
      <c r="I13" s="448">
        <v>49.268599999999999</v>
      </c>
      <c r="J13" s="447">
        <v>50.567300000000003</v>
      </c>
      <c r="K13" s="448">
        <v>50.401899999999998</v>
      </c>
      <c r="L13" s="448">
        <v>49.927599999999998</v>
      </c>
      <c r="M13" s="449">
        <v>48.051000000000002</v>
      </c>
    </row>
    <row r="14" spans="1:13">
      <c r="A14" s="314">
        <v>3</v>
      </c>
      <c r="B14" s="447">
        <v>53.67</v>
      </c>
      <c r="C14" s="447">
        <v>50.5</v>
      </c>
      <c r="D14" s="447">
        <v>50.19</v>
      </c>
      <c r="E14" s="447">
        <v>48.05</v>
      </c>
      <c r="F14" s="448">
        <v>50.15</v>
      </c>
      <c r="G14" s="448">
        <v>49.38</v>
      </c>
      <c r="H14" s="448">
        <v>49.66</v>
      </c>
      <c r="I14" s="448">
        <v>49.3536</v>
      </c>
      <c r="J14" s="447">
        <v>50.6676</v>
      </c>
      <c r="K14" s="448">
        <v>50.401899999999998</v>
      </c>
      <c r="L14" s="448">
        <v>49.980400000000003</v>
      </c>
      <c r="M14" s="449">
        <v>48.116500000000002</v>
      </c>
    </row>
    <row r="15" spans="1:13">
      <c r="A15" s="314">
        <v>4</v>
      </c>
      <c r="B15" s="447">
        <v>53.67</v>
      </c>
      <c r="C15" s="447">
        <v>50.85</v>
      </c>
      <c r="D15" s="447">
        <v>49.94</v>
      </c>
      <c r="E15" s="447">
        <v>48.05</v>
      </c>
      <c r="F15" s="448">
        <v>50.15</v>
      </c>
      <c r="G15" s="448">
        <v>49.38</v>
      </c>
      <c r="H15" s="448">
        <v>49.66</v>
      </c>
      <c r="I15" s="448">
        <v>49.248600000000003</v>
      </c>
      <c r="J15" s="447">
        <v>50.563299999999998</v>
      </c>
      <c r="K15" s="448">
        <v>50.401899999999998</v>
      </c>
      <c r="L15" s="448">
        <v>49.750599999999999</v>
      </c>
      <c r="M15" s="449">
        <v>48.389699999999998</v>
      </c>
    </row>
    <row r="16" spans="1:13">
      <c r="A16" s="314">
        <v>5</v>
      </c>
      <c r="B16" s="447">
        <v>53.67</v>
      </c>
      <c r="C16" s="447">
        <v>51.21</v>
      </c>
      <c r="D16" s="447">
        <v>49.72</v>
      </c>
      <c r="E16" s="447">
        <v>48.05</v>
      </c>
      <c r="F16" s="448">
        <v>50.15</v>
      </c>
      <c r="G16" s="448">
        <v>49.87</v>
      </c>
      <c r="H16" s="448">
        <v>49.66</v>
      </c>
      <c r="I16" s="448">
        <v>49.362499999999997</v>
      </c>
      <c r="J16" s="447">
        <v>50.563299999999998</v>
      </c>
      <c r="K16" s="448">
        <v>50.427500000000002</v>
      </c>
      <c r="L16" s="448">
        <v>49.559399999999997</v>
      </c>
      <c r="M16" s="449">
        <v>48.389699999999998</v>
      </c>
    </row>
    <row r="17" spans="1:13">
      <c r="A17" s="314">
        <v>6</v>
      </c>
      <c r="B17" s="447">
        <v>53.72</v>
      </c>
      <c r="C17" s="447">
        <v>51.1</v>
      </c>
      <c r="D17" s="447">
        <v>49.46</v>
      </c>
      <c r="E17" s="447">
        <v>48.37</v>
      </c>
      <c r="F17" s="448">
        <v>49.71</v>
      </c>
      <c r="G17" s="448">
        <v>49.87</v>
      </c>
      <c r="H17" s="448">
        <v>49.66</v>
      </c>
      <c r="I17" s="448">
        <v>49.004300000000001</v>
      </c>
      <c r="J17" s="447">
        <v>50.563299999999998</v>
      </c>
      <c r="K17" s="448">
        <v>50.799799999999998</v>
      </c>
      <c r="L17" s="448">
        <v>49.315100000000001</v>
      </c>
      <c r="M17" s="449">
        <v>48.389699999999998</v>
      </c>
    </row>
    <row r="18" spans="1:13">
      <c r="A18" s="314">
        <v>7</v>
      </c>
      <c r="B18" s="447">
        <v>52.75</v>
      </c>
      <c r="C18" s="447">
        <v>51.1</v>
      </c>
      <c r="D18" s="447">
        <v>49.46</v>
      </c>
      <c r="E18" s="447">
        <v>48.37</v>
      </c>
      <c r="F18" s="448">
        <v>50.24</v>
      </c>
      <c r="G18" s="448">
        <v>49.87</v>
      </c>
      <c r="H18" s="448">
        <v>49.4</v>
      </c>
      <c r="I18" s="448">
        <v>49.032699999999998</v>
      </c>
      <c r="J18" s="447">
        <v>50.156100000000002</v>
      </c>
      <c r="K18" s="448">
        <v>50.790199999999999</v>
      </c>
      <c r="L18" s="448">
        <v>49.315100000000001</v>
      </c>
      <c r="M18" s="449">
        <v>48.424999999999997</v>
      </c>
    </row>
    <row r="19" spans="1:13">
      <c r="A19" s="314">
        <v>8</v>
      </c>
      <c r="B19" s="447">
        <v>52.46</v>
      </c>
      <c r="C19" s="447">
        <v>51.1</v>
      </c>
      <c r="D19" s="447">
        <v>49.46</v>
      </c>
      <c r="E19" s="447">
        <v>48.47</v>
      </c>
      <c r="F19" s="448">
        <v>50.62</v>
      </c>
      <c r="G19" s="448">
        <v>50.24</v>
      </c>
      <c r="H19" s="448">
        <v>49.11</v>
      </c>
      <c r="I19" s="448">
        <v>49.032699999999998</v>
      </c>
      <c r="J19" s="447">
        <v>50.150100000000002</v>
      </c>
      <c r="K19" s="448">
        <v>50.920299999999997</v>
      </c>
      <c r="L19" s="448">
        <v>49.315100000000001</v>
      </c>
      <c r="M19" s="449">
        <v>49.067700000000002</v>
      </c>
    </row>
    <row r="20" spans="1:13">
      <c r="A20" s="314">
        <v>9</v>
      </c>
      <c r="B20" s="447">
        <v>52.19</v>
      </c>
      <c r="C20" s="447">
        <v>51.34</v>
      </c>
      <c r="D20" s="447">
        <v>48.98</v>
      </c>
      <c r="E20" s="447">
        <v>48.54</v>
      </c>
      <c r="F20" s="448">
        <v>50.62</v>
      </c>
      <c r="G20" s="448">
        <v>49.97</v>
      </c>
      <c r="H20" s="448">
        <v>49.52</v>
      </c>
      <c r="I20" s="448">
        <v>49.032699999999998</v>
      </c>
      <c r="J20" s="447">
        <v>50.278199999999998</v>
      </c>
      <c r="K20" s="448">
        <v>50.864100000000001</v>
      </c>
      <c r="L20" s="448">
        <v>49.315100000000001</v>
      </c>
      <c r="M20" s="449">
        <v>49.3994</v>
      </c>
    </row>
    <row r="21" spans="1:13">
      <c r="A21" s="314">
        <v>10</v>
      </c>
      <c r="B21" s="447">
        <v>52.19</v>
      </c>
      <c r="C21" s="447">
        <v>50.63</v>
      </c>
      <c r="D21" s="447">
        <v>48.53</v>
      </c>
      <c r="E21" s="447">
        <v>48.12</v>
      </c>
      <c r="F21" s="448">
        <v>50.62</v>
      </c>
      <c r="G21" s="448">
        <v>50.4</v>
      </c>
      <c r="H21" s="448">
        <v>49.622999999999998</v>
      </c>
      <c r="I21" s="448">
        <v>49.259399999999999</v>
      </c>
      <c r="J21" s="447">
        <v>50.183599999999998</v>
      </c>
      <c r="K21" s="448">
        <v>50.864100000000001</v>
      </c>
      <c r="L21" s="448">
        <v>49.2408</v>
      </c>
      <c r="M21" s="449">
        <v>49.717300000000002</v>
      </c>
    </row>
    <row r="22" spans="1:13">
      <c r="A22" s="314">
        <v>11</v>
      </c>
      <c r="B22" s="447">
        <v>52.19</v>
      </c>
      <c r="C22" s="447">
        <v>50.66</v>
      </c>
      <c r="D22" s="447">
        <v>47.97</v>
      </c>
      <c r="E22" s="447">
        <v>48.12</v>
      </c>
      <c r="F22" s="448">
        <v>50.25</v>
      </c>
      <c r="G22" s="448">
        <v>50.52</v>
      </c>
      <c r="H22" s="448">
        <v>49.622999999999998</v>
      </c>
      <c r="I22" s="448">
        <v>49.339700000000001</v>
      </c>
      <c r="J22" s="447">
        <v>50.405799999999999</v>
      </c>
      <c r="K22" s="448">
        <v>50.864100000000001</v>
      </c>
      <c r="L22" s="448">
        <v>48.564399999999999</v>
      </c>
      <c r="M22" s="449">
        <v>49.777299999999997</v>
      </c>
    </row>
    <row r="23" spans="1:13">
      <c r="A23" s="314">
        <v>12</v>
      </c>
      <c r="B23" s="447">
        <v>52.36</v>
      </c>
      <c r="C23" s="447">
        <v>50.67</v>
      </c>
      <c r="D23" s="447">
        <v>47.24</v>
      </c>
      <c r="E23" s="447">
        <v>48.12</v>
      </c>
      <c r="F23" s="448">
        <v>49.84</v>
      </c>
      <c r="G23" s="448">
        <v>50.33</v>
      </c>
      <c r="H23" s="448">
        <v>49.622999999999998</v>
      </c>
      <c r="I23" s="448">
        <v>49.774700000000003</v>
      </c>
      <c r="J23" s="447">
        <v>50.405799999999999</v>
      </c>
      <c r="K23" s="448">
        <v>51.3553</v>
      </c>
      <c r="L23" s="448">
        <v>48.569600000000001</v>
      </c>
      <c r="M23" s="449">
        <v>49.777299999999997</v>
      </c>
    </row>
    <row r="24" spans="1:13">
      <c r="A24" s="314">
        <v>13</v>
      </c>
      <c r="B24" s="447">
        <v>52.36</v>
      </c>
      <c r="C24" s="447">
        <v>50.67</v>
      </c>
      <c r="D24" s="447">
        <v>47.39</v>
      </c>
      <c r="E24" s="447">
        <v>47.21</v>
      </c>
      <c r="F24" s="448">
        <v>50.3</v>
      </c>
      <c r="G24" s="448">
        <v>50.33</v>
      </c>
      <c r="H24" s="448">
        <v>50.229700000000001</v>
      </c>
      <c r="I24" s="448">
        <v>50.219299999999997</v>
      </c>
      <c r="J24" s="447">
        <v>50.405799999999999</v>
      </c>
      <c r="K24" s="448">
        <v>51.348399999999998</v>
      </c>
      <c r="L24" s="448">
        <v>48.637</v>
      </c>
      <c r="M24" s="449">
        <v>49.777299999999997</v>
      </c>
    </row>
    <row r="25" spans="1:13">
      <c r="A25" s="314">
        <v>14</v>
      </c>
      <c r="B25" s="447">
        <v>52.27</v>
      </c>
      <c r="C25" s="447">
        <v>50.67</v>
      </c>
      <c r="D25" s="447">
        <v>47.39</v>
      </c>
      <c r="E25" s="447">
        <v>47.12</v>
      </c>
      <c r="F25" s="448">
        <v>50.22</v>
      </c>
      <c r="G25" s="448">
        <v>50.33</v>
      </c>
      <c r="H25" s="448">
        <v>49.657899999999998</v>
      </c>
      <c r="I25" s="448">
        <v>49.989199999999997</v>
      </c>
      <c r="J25" s="447">
        <v>50.785200000000003</v>
      </c>
      <c r="K25" s="448">
        <v>51.430799999999998</v>
      </c>
      <c r="L25" s="448">
        <v>48.637</v>
      </c>
      <c r="M25" s="449">
        <v>49.778500000000001</v>
      </c>
    </row>
    <row r="26" spans="1:13">
      <c r="A26" s="314">
        <v>15</v>
      </c>
      <c r="B26" s="447">
        <v>52.24</v>
      </c>
      <c r="C26" s="447">
        <v>50.67</v>
      </c>
      <c r="D26" s="447">
        <v>47.39</v>
      </c>
      <c r="E26" s="447">
        <v>47.21</v>
      </c>
      <c r="F26" s="448">
        <v>51.13</v>
      </c>
      <c r="G26" s="448">
        <v>50.29</v>
      </c>
      <c r="H26" s="448">
        <v>49.527299999999997</v>
      </c>
      <c r="I26" s="448">
        <v>49.989199999999997</v>
      </c>
      <c r="J26" s="447">
        <v>50.982900000000001</v>
      </c>
      <c r="K26" s="448">
        <v>51.589300000000001</v>
      </c>
      <c r="L26" s="448">
        <v>48.637</v>
      </c>
      <c r="M26" s="449">
        <v>49.921799999999998</v>
      </c>
    </row>
    <row r="27" spans="1:13">
      <c r="A27" s="314">
        <v>16</v>
      </c>
      <c r="B27" s="447">
        <v>52.26</v>
      </c>
      <c r="C27" s="447">
        <v>50.9</v>
      </c>
      <c r="D27" s="447">
        <v>47.18</v>
      </c>
      <c r="E27" s="447">
        <v>47.28</v>
      </c>
      <c r="F27" s="448">
        <v>51.13</v>
      </c>
      <c r="G27" s="448">
        <v>50.28</v>
      </c>
      <c r="H27" s="448">
        <v>49.477200000000003</v>
      </c>
      <c r="I27" s="448">
        <v>49.989199999999997</v>
      </c>
      <c r="J27" s="447">
        <v>51.059800000000003</v>
      </c>
      <c r="K27" s="448">
        <v>51.739100000000001</v>
      </c>
      <c r="L27" s="448">
        <v>48.762300000000003</v>
      </c>
      <c r="M27" s="449">
        <v>49.976700000000001</v>
      </c>
    </row>
    <row r="28" spans="1:13">
      <c r="A28" s="314">
        <v>17</v>
      </c>
      <c r="B28" s="447">
        <v>52.26</v>
      </c>
      <c r="C28" s="447">
        <v>50.86</v>
      </c>
      <c r="D28" s="447">
        <v>47.12</v>
      </c>
      <c r="E28" s="447">
        <v>47.89</v>
      </c>
      <c r="F28" s="448">
        <v>51.13</v>
      </c>
      <c r="G28" s="448">
        <v>50.28</v>
      </c>
      <c r="H28" s="448">
        <v>48.847299999999997</v>
      </c>
      <c r="I28" s="448">
        <v>50.302900000000001</v>
      </c>
      <c r="J28" s="447">
        <v>50.681199999999997</v>
      </c>
      <c r="K28" s="448">
        <v>51.739100000000001</v>
      </c>
      <c r="L28" s="448">
        <v>48.575299999999999</v>
      </c>
      <c r="M28" s="449">
        <v>49.703699999999998</v>
      </c>
    </row>
    <row r="29" spans="1:13">
      <c r="A29" s="314">
        <v>18</v>
      </c>
      <c r="B29" s="447">
        <v>52.26</v>
      </c>
      <c r="C29" s="447">
        <v>51.04</v>
      </c>
      <c r="D29" s="447">
        <v>47.49</v>
      </c>
      <c r="E29" s="447">
        <v>47.89</v>
      </c>
      <c r="F29" s="448">
        <v>50.7</v>
      </c>
      <c r="G29" s="448">
        <v>50.55</v>
      </c>
      <c r="H29" s="448">
        <v>48.847299999999997</v>
      </c>
      <c r="I29" s="448">
        <v>49.977200000000003</v>
      </c>
      <c r="J29" s="447">
        <v>51.063299999999998</v>
      </c>
      <c r="K29" s="448">
        <v>51.739100000000001</v>
      </c>
      <c r="L29" s="448">
        <v>48.363900000000001</v>
      </c>
      <c r="M29" s="449">
        <v>49.295299999999997</v>
      </c>
    </row>
    <row r="30" spans="1:13">
      <c r="A30" s="314">
        <v>19</v>
      </c>
      <c r="B30" s="447">
        <v>51.58</v>
      </c>
      <c r="C30" s="447">
        <v>50.88</v>
      </c>
      <c r="D30" s="447">
        <v>47.26</v>
      </c>
      <c r="E30" s="447">
        <v>47.89</v>
      </c>
      <c r="F30" s="448">
        <v>51</v>
      </c>
      <c r="G30" s="448">
        <v>51.12</v>
      </c>
      <c r="H30" s="448">
        <v>48.847299999999997</v>
      </c>
      <c r="I30" s="448">
        <v>49.777500000000003</v>
      </c>
      <c r="J30" s="447">
        <v>51.063299999999998</v>
      </c>
      <c r="K30" s="448">
        <v>51.3367</v>
      </c>
      <c r="L30" s="448">
        <v>48.3489</v>
      </c>
      <c r="M30" s="449">
        <v>49.295299999999997</v>
      </c>
    </row>
    <row r="31" spans="1:13">
      <c r="A31" s="314">
        <v>20</v>
      </c>
      <c r="B31" s="447">
        <v>51.61</v>
      </c>
      <c r="C31" s="447">
        <v>50.96</v>
      </c>
      <c r="D31" s="447">
        <v>47.66</v>
      </c>
      <c r="E31" s="447">
        <v>48.35</v>
      </c>
      <c r="F31" s="448">
        <v>50.03</v>
      </c>
      <c r="G31" s="448">
        <v>51.12</v>
      </c>
      <c r="H31" s="448">
        <v>48.944400000000002</v>
      </c>
      <c r="I31" s="448">
        <v>49.727699999999999</v>
      </c>
      <c r="J31" s="447">
        <v>51.063299999999998</v>
      </c>
      <c r="K31" s="448">
        <v>51.264899999999997</v>
      </c>
      <c r="L31" s="448">
        <v>48.4651</v>
      </c>
      <c r="M31" s="449">
        <v>49.295299999999997</v>
      </c>
    </row>
    <row r="32" spans="1:13">
      <c r="A32" s="314">
        <v>21</v>
      </c>
      <c r="B32" s="447">
        <v>51.61</v>
      </c>
      <c r="C32" s="447">
        <v>50.96</v>
      </c>
      <c r="D32" s="447">
        <v>47.66</v>
      </c>
      <c r="E32" s="447">
        <v>47.93</v>
      </c>
      <c r="F32" s="448">
        <v>49.76</v>
      </c>
      <c r="G32" s="448">
        <v>51.12</v>
      </c>
      <c r="H32" s="448">
        <v>48.812100000000001</v>
      </c>
      <c r="I32" s="448">
        <v>50.338999999999999</v>
      </c>
      <c r="J32" s="447">
        <v>51.566699999999997</v>
      </c>
      <c r="K32" s="448">
        <v>51.418399999999998</v>
      </c>
      <c r="L32" s="448">
        <v>48.4651</v>
      </c>
      <c r="M32" s="449">
        <v>49.283999999999999</v>
      </c>
    </row>
    <row r="33" spans="1:13">
      <c r="A33" s="314">
        <v>22</v>
      </c>
      <c r="B33" s="447">
        <v>51.54</v>
      </c>
      <c r="C33" s="447">
        <v>50.96</v>
      </c>
      <c r="D33" s="447">
        <v>47.66</v>
      </c>
      <c r="E33" s="447">
        <v>47.82</v>
      </c>
      <c r="F33" s="448">
        <v>49.84</v>
      </c>
      <c r="G33" s="448">
        <v>50.63</v>
      </c>
      <c r="H33" s="448">
        <v>48.831099999999999</v>
      </c>
      <c r="I33" s="448">
        <v>50.338999999999999</v>
      </c>
      <c r="J33" s="447">
        <v>50.746200000000002</v>
      </c>
      <c r="K33" s="448">
        <v>51.354599999999998</v>
      </c>
      <c r="L33" s="448">
        <v>48.4651</v>
      </c>
      <c r="M33" s="449">
        <v>49.415500000000002</v>
      </c>
    </row>
    <row r="34" spans="1:13">
      <c r="A34" s="314">
        <v>23</v>
      </c>
      <c r="B34" s="447">
        <v>51.71</v>
      </c>
      <c r="C34" s="447">
        <v>50.54</v>
      </c>
      <c r="D34" s="447">
        <v>48.09</v>
      </c>
      <c r="E34" s="447">
        <v>48.03</v>
      </c>
      <c r="F34" s="448">
        <v>49.84</v>
      </c>
      <c r="G34" s="448">
        <v>50.81</v>
      </c>
      <c r="H34" s="448">
        <v>49.019399999999997</v>
      </c>
      <c r="I34" s="448">
        <v>50.338999999999999</v>
      </c>
      <c r="J34" s="447">
        <v>50.391199999999998</v>
      </c>
      <c r="K34" s="448">
        <v>51.142600000000002</v>
      </c>
      <c r="L34" s="448">
        <v>48.459899999999998</v>
      </c>
      <c r="M34" s="449">
        <v>49.784500000000001</v>
      </c>
    </row>
    <row r="35" spans="1:13">
      <c r="A35" s="314">
        <v>24</v>
      </c>
      <c r="B35" s="447">
        <v>51.71</v>
      </c>
      <c r="C35" s="447">
        <v>50.5</v>
      </c>
      <c r="D35" s="447">
        <v>48.7</v>
      </c>
      <c r="E35" s="447">
        <v>48.17</v>
      </c>
      <c r="F35" s="448">
        <v>49.84</v>
      </c>
      <c r="G35" s="448">
        <v>50.26</v>
      </c>
      <c r="H35" s="448">
        <v>49.483499999999999</v>
      </c>
      <c r="I35" s="448">
        <v>50.7776</v>
      </c>
      <c r="J35" s="447">
        <v>50.391199999999998</v>
      </c>
      <c r="K35" s="448">
        <v>51.142600000000002</v>
      </c>
      <c r="L35" s="448">
        <v>48.194299999999998</v>
      </c>
      <c r="M35" s="449">
        <v>49.627400000000002</v>
      </c>
    </row>
    <row r="36" spans="1:13">
      <c r="A36" s="314">
        <v>25</v>
      </c>
      <c r="B36" s="447">
        <v>51.71</v>
      </c>
      <c r="C36" s="447">
        <v>50.67</v>
      </c>
      <c r="D36" s="447">
        <v>48.87</v>
      </c>
      <c r="E36" s="447">
        <v>48.17</v>
      </c>
      <c r="F36" s="448">
        <v>49.97</v>
      </c>
      <c r="G36" s="448">
        <v>50.28</v>
      </c>
      <c r="H36" s="448">
        <v>49.483499999999999</v>
      </c>
      <c r="I36" s="448">
        <v>51.755200000000002</v>
      </c>
      <c r="J36" s="447">
        <v>50.394300000000001</v>
      </c>
      <c r="K36" s="448">
        <v>51.142600000000002</v>
      </c>
      <c r="L36" s="448">
        <v>48.2928</v>
      </c>
      <c r="M36" s="449">
        <v>49.627400000000002</v>
      </c>
    </row>
    <row r="37" spans="1:13">
      <c r="A37" s="314">
        <v>26</v>
      </c>
      <c r="B37" s="447">
        <v>51.71</v>
      </c>
      <c r="C37" s="447">
        <v>50.76</v>
      </c>
      <c r="D37" s="447">
        <v>49.04</v>
      </c>
      <c r="E37" s="447">
        <v>48.17</v>
      </c>
      <c r="F37" s="448">
        <v>49.96</v>
      </c>
      <c r="G37" s="448">
        <v>50.27</v>
      </c>
      <c r="H37" s="448">
        <v>49.483499999999999</v>
      </c>
      <c r="I37" s="448">
        <v>51.806199999999997</v>
      </c>
      <c r="J37" s="447">
        <v>50.394300000000001</v>
      </c>
      <c r="K37" s="448">
        <v>50.107300000000002</v>
      </c>
      <c r="L37" s="448">
        <v>48.003399999999999</v>
      </c>
      <c r="M37" s="449">
        <v>49.627400000000002</v>
      </c>
    </row>
    <row r="38" spans="1:13">
      <c r="A38" s="314">
        <v>27</v>
      </c>
      <c r="B38" s="447">
        <v>49.98</v>
      </c>
      <c r="C38" s="447">
        <v>50.76</v>
      </c>
      <c r="D38" s="447">
        <v>48.99</v>
      </c>
      <c r="E38" s="447">
        <v>48.41</v>
      </c>
      <c r="F38" s="448">
        <v>48.93</v>
      </c>
      <c r="G38" s="448">
        <v>50.27</v>
      </c>
      <c r="H38" s="448">
        <v>49.179099999999998</v>
      </c>
      <c r="I38" s="448">
        <v>51.347900000000003</v>
      </c>
      <c r="J38" s="447">
        <v>50.394300000000001</v>
      </c>
      <c r="K38" s="448">
        <v>49.811100000000003</v>
      </c>
      <c r="L38" s="448">
        <v>47.984200000000001</v>
      </c>
      <c r="M38" s="449">
        <v>49.627400000000002</v>
      </c>
    </row>
    <row r="39" spans="1:13">
      <c r="A39" s="314">
        <v>28</v>
      </c>
      <c r="B39" s="447">
        <v>50.46</v>
      </c>
      <c r="C39" s="447">
        <v>50.76</v>
      </c>
      <c r="D39" s="447">
        <v>48.99</v>
      </c>
      <c r="E39" s="447">
        <v>48.41</v>
      </c>
      <c r="F39" s="448">
        <v>48.67</v>
      </c>
      <c r="G39" s="448">
        <v>50.27</v>
      </c>
      <c r="H39" s="448">
        <v>49.752000000000002</v>
      </c>
      <c r="I39" s="448">
        <v>50.799900000000001</v>
      </c>
      <c r="J39" s="447">
        <v>50.371600000000001</v>
      </c>
      <c r="K39" s="448">
        <v>50.041699999999999</v>
      </c>
      <c r="L39" s="448">
        <v>47.984200000000001</v>
      </c>
      <c r="M39" s="449">
        <v>49.768300000000004</v>
      </c>
    </row>
    <row r="40" spans="1:13">
      <c r="A40" s="314">
        <v>29</v>
      </c>
      <c r="B40" s="447">
        <v>50.67</v>
      </c>
      <c r="C40" s="449"/>
      <c r="D40" s="447">
        <v>48.99</v>
      </c>
      <c r="E40" s="447">
        <v>48.88</v>
      </c>
      <c r="F40" s="448">
        <v>48.79</v>
      </c>
      <c r="G40" s="448">
        <v>50.22</v>
      </c>
      <c r="H40" s="448">
        <v>49.621299999999998</v>
      </c>
      <c r="I40" s="448">
        <v>50.799900000000001</v>
      </c>
      <c r="J40" s="447">
        <v>50.474200000000003</v>
      </c>
      <c r="K40" s="448">
        <v>50.234999999999999</v>
      </c>
      <c r="L40" s="448">
        <v>47.984200000000001</v>
      </c>
      <c r="M40" s="449">
        <v>49.850499999999997</v>
      </c>
    </row>
    <row r="41" spans="1:13">
      <c r="A41" s="314">
        <v>30</v>
      </c>
      <c r="B41" s="447">
        <v>50.52</v>
      </c>
      <c r="C41" s="449"/>
      <c r="D41" s="447">
        <v>48.48</v>
      </c>
      <c r="E41" s="447">
        <v>49.23</v>
      </c>
      <c r="F41" s="448">
        <v>48.79</v>
      </c>
      <c r="G41" s="448">
        <v>49.91</v>
      </c>
      <c r="H41" s="448">
        <v>49.600900000000003</v>
      </c>
      <c r="I41" s="448">
        <v>50.799900000000001</v>
      </c>
      <c r="J41" s="447">
        <v>50.612900000000003</v>
      </c>
      <c r="K41" s="448">
        <v>49.517699999999998</v>
      </c>
      <c r="L41" s="448">
        <v>48.012999999999998</v>
      </c>
      <c r="M41" s="449">
        <v>49.775700000000001</v>
      </c>
    </row>
    <row r="42" spans="1:13">
      <c r="A42" s="314">
        <v>31</v>
      </c>
      <c r="B42" s="447">
        <v>50.52</v>
      </c>
      <c r="C42" s="449"/>
      <c r="D42" s="447">
        <v>48.43</v>
      </c>
      <c r="E42" s="1076"/>
      <c r="F42" s="448">
        <v>48.79</v>
      </c>
      <c r="G42" s="1076"/>
      <c r="H42" s="448">
        <v>49.268599999999999</v>
      </c>
      <c r="I42" s="448">
        <v>50.727899999999998</v>
      </c>
      <c r="J42" s="1076"/>
      <c r="K42" s="448">
        <v>49.517699999999998</v>
      </c>
      <c r="L42" s="1076"/>
      <c r="M42" s="449">
        <v>49.679499999999997</v>
      </c>
    </row>
    <row r="43" spans="1:13">
      <c r="A43" s="314" t="s">
        <v>160</v>
      </c>
      <c r="B43" s="315">
        <v>52.105483870967745</v>
      </c>
      <c r="C43" s="315">
        <v>50.811428571428564</v>
      </c>
      <c r="D43" s="315">
        <v>48.552258064516124</v>
      </c>
      <c r="E43" s="315">
        <v>48.080666666666687</v>
      </c>
      <c r="F43" s="315">
        <v>50.047419354838702</v>
      </c>
      <c r="G43" s="315">
        <v>50.209666666666664</v>
      </c>
      <c r="H43" s="1409">
        <v>49.432335483870979</v>
      </c>
      <c r="I43" s="1409">
        <v>50.025219354838711</v>
      </c>
      <c r="J43" s="1409">
        <v>50.593856666666667</v>
      </c>
      <c r="K43" s="1409">
        <v>50.850261290322557</v>
      </c>
      <c r="L43" s="1409">
        <v>48.754786666666661</v>
      </c>
      <c r="M43" s="1409">
        <v>49.308816129032266</v>
      </c>
    </row>
    <row r="44" spans="1:13" s="93" customFormat="1" ht="15.75">
      <c r="A44" s="296" t="s">
        <v>729</v>
      </c>
      <c r="B44" s="375"/>
      <c r="C44" s="375"/>
      <c r="D44" s="375"/>
      <c r="E44" s="375"/>
      <c r="F44" s="375"/>
      <c r="G44" s="375"/>
      <c r="H44" s="375"/>
      <c r="I44" s="375"/>
      <c r="J44" s="375"/>
      <c r="K44" s="375"/>
      <c r="L44" s="375"/>
      <c r="M44" s="375"/>
    </row>
    <row r="45" spans="1:13" s="93" customFormat="1" ht="15.75">
      <c r="A45" s="296" t="s">
        <v>342</v>
      </c>
      <c r="B45" s="1404"/>
      <c r="C45" s="1404"/>
      <c r="D45" s="1404"/>
      <c r="E45" s="1404"/>
      <c r="F45" s="1404"/>
      <c r="G45" s="1404"/>
      <c r="H45" s="1404"/>
      <c r="I45" s="1404"/>
      <c r="J45" s="1404"/>
      <c r="K45" s="1404"/>
      <c r="L45" s="1404"/>
      <c r="M45" s="1404"/>
    </row>
    <row r="46" spans="1:13" ht="15.75">
      <c r="A46" s="450" t="s">
        <v>180</v>
      </c>
    </row>
  </sheetData>
  <mergeCells count="1">
    <mergeCell ref="A8:D8"/>
  </mergeCells>
  <phoneticPr fontId="0" type="noConversion"/>
  <pageMargins left="1.1599999999999999" right="0.6692913385826772" top="0.61" bottom="0.17" header="0.31496062992125984" footer="0.31496062992125984"/>
  <pageSetup scale="80" orientation="landscape" r:id="rId1"/>
  <drawing r:id="rId2"/>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7">
    <pageSetUpPr fitToPage="1"/>
  </sheetPr>
  <dimension ref="D44:J44"/>
  <sheetViews>
    <sheetView showGridLines="0" topLeftCell="A21" zoomScaleNormal="100" workbookViewId="0">
      <selection activeCell="A29" sqref="A29"/>
    </sheetView>
  </sheetViews>
  <sheetFormatPr defaultRowHeight="12.75"/>
  <sheetData>
    <row r="44" spans="4:10" ht="15" customHeight="1">
      <c r="D44" s="411"/>
      <c r="I44" s="410"/>
      <c r="J44" s="703"/>
    </row>
  </sheetData>
  <customSheetViews>
    <customSheetView guid="{51F1D52B-5D55-4FCC-809B-9B4CC86C88B9}" showGridLines="0" fitToPage="1" topLeftCell="A31">
      <selection activeCell="C50" sqref="C50"/>
      <pageMargins left="0.74803149606299213" right="0.74803149606299213" top="0.98425196850393704" bottom="0.98425196850393704" header="0.51181102362204722" footer="0.51181102362204722"/>
      <pageSetup scale="94" orientation="portrait" r:id="rId1"/>
      <headerFooter alignWithMargins="0"/>
    </customSheetView>
    <customSheetView guid="{67BA8672-8137-4028-84CD-AA630649A2B3}" showGridLines="0" fitToPage="1" showRuler="0" topLeftCell="A34">
      <selection activeCell="M61" sqref="M61"/>
      <pageMargins left="0.74803149606299213" right="0.74803149606299213" top="0.98425196850393704" bottom="0.98425196850393704" header="0.51181102362204722" footer="0.51181102362204722"/>
      <pageSetup scale="94" orientation="portrait" r:id="rId2"/>
      <headerFooter alignWithMargins="0"/>
    </customSheetView>
    <customSheetView guid="{B297ACE3-C144-4411-A206-EE5C8D41CE1C}" showGridLines="0" fitToPage="1" topLeftCell="A31">
      <selection activeCell="H39" sqref="H39"/>
      <pageMargins left="0.74803149606299213" right="0.74803149606299213" top="0.98425196850393704" bottom="0.98425196850393704" header="0.51181102362204722" footer="0.51181102362204722"/>
      <pageSetup scale="94" orientation="portrait" r:id="rId3"/>
      <headerFooter alignWithMargins="0"/>
    </customSheetView>
    <customSheetView guid="{45E423DD-7FD2-487F-8372-5798D7D06C15}" showPageBreaks="1" showGridLines="0" fitToPage="1" topLeftCell="A31">
      <selection activeCell="C50" sqref="C50"/>
      <pageMargins left="0.74803149606299213" right="0.74803149606299213" top="0.98425196850393704" bottom="0.98425196850393704" header="0.51181102362204722" footer="0.51181102362204722"/>
      <pageSetup scale="94" orientation="portrait" r:id="rId4"/>
      <headerFooter alignWithMargins="0"/>
    </customSheetView>
  </customSheetViews>
  <phoneticPr fontId="14" type="noConversion"/>
  <pageMargins left="0.74803149606299213" right="0.74803149606299213" top="0.98425196850393704" bottom="0.98425196850393704" header="0.51181102362204722" footer="0.51181102362204722"/>
  <pageSetup scale="84" orientation="portrait" r:id="rId5"/>
  <headerFooter alignWithMargins="0"/>
  <drawing r:id="rId6"/>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8">
    <pageSetUpPr fitToPage="1"/>
  </sheetPr>
  <dimension ref="A1:B70"/>
  <sheetViews>
    <sheetView showGridLines="0" topLeftCell="A49" zoomScaleNormal="100" zoomScaleSheetLayoutView="80" workbookViewId="0">
      <selection activeCell="A29" sqref="A29"/>
    </sheetView>
  </sheetViews>
  <sheetFormatPr defaultRowHeight="15"/>
  <cols>
    <col min="1" max="1" width="9.140625" style="12"/>
    <col min="2" max="2" width="91.140625" style="12" customWidth="1"/>
    <col min="3" max="16384" width="9.140625" style="12"/>
  </cols>
  <sheetData>
    <row r="1" spans="1:2">
      <c r="B1" s="22"/>
    </row>
    <row r="4" spans="1:2" ht="18">
      <c r="B4" s="64" t="s">
        <v>454</v>
      </c>
    </row>
    <row r="5" spans="1:2" ht="18">
      <c r="B5" s="64" t="s">
        <v>1608</v>
      </c>
    </row>
    <row r="6" spans="1:2">
      <c r="B6" s="63"/>
    </row>
    <row r="7" spans="1:2">
      <c r="B7" s="10"/>
    </row>
    <row r="8" spans="1:2">
      <c r="B8" s="9"/>
    </row>
    <row r="9" spans="1:2" ht="6" customHeight="1">
      <c r="B9" s="10"/>
    </row>
    <row r="10" spans="1:2" ht="12" customHeight="1">
      <c r="B10" s="10"/>
    </row>
    <row r="11" spans="1:2" ht="15.75" customHeight="1">
      <c r="B11" s="10"/>
    </row>
    <row r="12" spans="1:2" ht="15.75" customHeight="1"/>
    <row r="13" spans="1:2" ht="15.75" customHeight="1">
      <c r="A13" s="12" t="s">
        <v>86</v>
      </c>
      <c r="B13" s="10" t="s">
        <v>69</v>
      </c>
    </row>
    <row r="14" spans="1:2" ht="12.75" customHeight="1">
      <c r="B14" s="10" t="s">
        <v>48</v>
      </c>
    </row>
    <row r="15" spans="1:2" ht="15.75" customHeight="1">
      <c r="A15" s="265"/>
      <c r="B15" s="10" t="s">
        <v>763</v>
      </c>
    </row>
    <row r="16" spans="1:2" ht="13.5" customHeight="1">
      <c r="B16" s="10"/>
    </row>
    <row r="17" spans="1:2" ht="15.75" customHeight="1">
      <c r="A17" s="265" t="s">
        <v>76</v>
      </c>
      <c r="B17" s="63" t="s">
        <v>77</v>
      </c>
    </row>
    <row r="18" spans="1:2" ht="15.75" customHeight="1">
      <c r="B18" s="63" t="s">
        <v>78</v>
      </c>
    </row>
    <row r="19" spans="1:2" ht="6" customHeight="1">
      <c r="B19" s="62"/>
    </row>
    <row r="20" spans="1:2" ht="15.75" customHeight="1">
      <c r="A20" s="265" t="s">
        <v>70</v>
      </c>
      <c r="B20" s="62" t="s">
        <v>763</v>
      </c>
    </row>
    <row r="21" spans="1:2" ht="10.5" customHeight="1">
      <c r="B21" s="62"/>
    </row>
    <row r="22" spans="1:2" ht="15.75" customHeight="1">
      <c r="A22" s="265" t="s">
        <v>762</v>
      </c>
      <c r="B22" s="62" t="s">
        <v>69</v>
      </c>
    </row>
    <row r="23" spans="1:2" ht="15.75" customHeight="1">
      <c r="B23" s="62" t="s">
        <v>48</v>
      </c>
    </row>
    <row r="24" spans="1:2" ht="15.75" customHeight="1">
      <c r="B24" s="62"/>
    </row>
    <row r="25" spans="1:2" ht="15.75" customHeight="1">
      <c r="A25" s="265">
        <v>12</v>
      </c>
      <c r="B25" s="62" t="s">
        <v>505</v>
      </c>
    </row>
    <row r="26" spans="1:2" ht="15.75" customHeight="1">
      <c r="B26" s="63" t="s">
        <v>47</v>
      </c>
    </row>
    <row r="27" spans="1:2" ht="15.75" customHeight="1">
      <c r="B27" s="62" t="s">
        <v>45</v>
      </c>
    </row>
    <row r="28" spans="1:2" ht="15.75" customHeight="1">
      <c r="B28" s="62" t="s">
        <v>775</v>
      </c>
    </row>
    <row r="29" spans="1:2" ht="15.75" customHeight="1">
      <c r="B29" s="62" t="s">
        <v>1609</v>
      </c>
    </row>
    <row r="30" spans="1:2" ht="15.75" customHeight="1"/>
    <row r="31" spans="1:2" ht="15.75" customHeight="1">
      <c r="A31" s="265">
        <v>15</v>
      </c>
      <c r="B31" s="62" t="s">
        <v>49</v>
      </c>
    </row>
    <row r="32" spans="1:2" ht="15.75" customHeight="1">
      <c r="B32" s="62" t="s">
        <v>50</v>
      </c>
    </row>
    <row r="33" spans="1:2" ht="15.75" customHeight="1">
      <c r="B33" s="62" t="s">
        <v>51</v>
      </c>
    </row>
    <row r="34" spans="1:2" ht="15.75" customHeight="1">
      <c r="B34" s="62" t="s">
        <v>506</v>
      </c>
    </row>
    <row r="35" spans="1:2" ht="15.75" customHeight="1">
      <c r="B35" s="12" t="s">
        <v>763</v>
      </c>
    </row>
    <row r="36" spans="1:2" ht="15.75" customHeight="1"/>
    <row r="37" spans="1:2" ht="15.75" customHeight="1">
      <c r="B37" s="62" t="s">
        <v>53</v>
      </c>
    </row>
    <row r="38" spans="1:2" ht="15.75" customHeight="1">
      <c r="B38" s="62" t="s">
        <v>52</v>
      </c>
    </row>
    <row r="39" spans="1:2" ht="12" customHeight="1"/>
    <row r="40" spans="1:2" ht="15.75" customHeight="1">
      <c r="A40" s="39">
        <v>16</v>
      </c>
      <c r="B40" s="62" t="s">
        <v>69</v>
      </c>
    </row>
    <row r="41" spans="1:2" ht="15" customHeight="1">
      <c r="B41" s="62" t="s">
        <v>48</v>
      </c>
    </row>
    <row r="42" spans="1:2" ht="10.5" customHeight="1"/>
    <row r="43" spans="1:2" ht="15.75" customHeight="1">
      <c r="A43" s="39">
        <v>20</v>
      </c>
      <c r="B43" s="12" t="s">
        <v>1610</v>
      </c>
    </row>
    <row r="44" spans="1:2" ht="15.75" customHeight="1">
      <c r="B44" s="12" t="s">
        <v>54</v>
      </c>
    </row>
    <row r="45" spans="1:2" ht="15.75" customHeight="1">
      <c r="B45" s="12" t="s">
        <v>55</v>
      </c>
    </row>
    <row r="46" spans="1:2" ht="15.75" customHeight="1">
      <c r="B46" s="12" t="s">
        <v>56</v>
      </c>
    </row>
    <row r="47" spans="1:2" ht="15.75" customHeight="1">
      <c r="B47" s="12" t="s">
        <v>57</v>
      </c>
    </row>
    <row r="48" spans="1:2" ht="12" customHeight="1">
      <c r="B48" s="12" t="s">
        <v>767</v>
      </c>
    </row>
    <row r="49" spans="1:2" ht="12" customHeight="1">
      <c r="B49" s="12" t="s">
        <v>1611</v>
      </c>
    </row>
    <row r="50" spans="1:2" ht="12" customHeight="1">
      <c r="B50" s="12" t="s">
        <v>772</v>
      </c>
    </row>
    <row r="51" spans="1:2" ht="12" customHeight="1">
      <c r="B51" s="12" t="s">
        <v>1612</v>
      </c>
    </row>
    <row r="52" spans="1:2" ht="12" customHeight="1"/>
    <row r="53" spans="1:2" ht="15.75" customHeight="1">
      <c r="A53" s="39">
        <v>22</v>
      </c>
      <c r="B53" s="12" t="s">
        <v>618</v>
      </c>
    </row>
    <row r="54" spans="1:2" ht="15.75" customHeight="1">
      <c r="B54" s="12" t="s">
        <v>619</v>
      </c>
    </row>
    <row r="55" spans="1:2" ht="11.25" customHeight="1">
      <c r="B55" s="12" t="s">
        <v>763</v>
      </c>
    </row>
    <row r="56" spans="1:2" ht="13.5" customHeight="1">
      <c r="A56" s="39"/>
      <c r="B56" s="62"/>
    </row>
    <row r="57" spans="1:2" ht="15.75" customHeight="1">
      <c r="A57" s="39">
        <v>23</v>
      </c>
      <c r="B57" s="62" t="s">
        <v>69</v>
      </c>
    </row>
    <row r="58" spans="1:2" ht="15.75" customHeight="1">
      <c r="B58" s="62" t="s">
        <v>48</v>
      </c>
    </row>
    <row r="59" spans="1:2" ht="13.5" customHeight="1">
      <c r="B59" s="62"/>
    </row>
    <row r="60" spans="1:2" ht="15.75" customHeight="1">
      <c r="A60" s="39">
        <v>27</v>
      </c>
      <c r="B60" s="12" t="s">
        <v>765</v>
      </c>
    </row>
    <row r="61" spans="1:2" ht="12.75" customHeight="1"/>
    <row r="62" spans="1:2" ht="15.75" customHeight="1">
      <c r="A62" s="39">
        <v>28</v>
      </c>
      <c r="B62" s="62" t="s">
        <v>181</v>
      </c>
    </row>
    <row r="63" spans="1:2" ht="15.75" customHeight="1">
      <c r="B63" s="62" t="s">
        <v>182</v>
      </c>
    </row>
    <row r="64" spans="1:2" ht="15" customHeight="1">
      <c r="A64" s="39"/>
      <c r="B64" s="62" t="s">
        <v>58</v>
      </c>
    </row>
    <row r="66" spans="1:2">
      <c r="A66" s="39">
        <v>29</v>
      </c>
      <c r="B66" s="12" t="s">
        <v>763</v>
      </c>
    </row>
    <row r="68" spans="1:2">
      <c r="A68" s="39">
        <v>30</v>
      </c>
      <c r="B68" s="12" t="s">
        <v>69</v>
      </c>
    </row>
    <row r="69" spans="1:2">
      <c r="B69" s="12" t="s">
        <v>48</v>
      </c>
    </row>
    <row r="70" spans="1:2">
      <c r="A70" s="39"/>
      <c r="B70" s="12" t="s">
        <v>764</v>
      </c>
    </row>
  </sheetData>
  <customSheetViews>
    <customSheetView guid="{51F1D52B-5D55-4FCC-809B-9B4CC86C88B9}" showGridLines="0" topLeftCell="A10">
      <selection activeCell="A16" sqref="A16"/>
      <pageMargins left="0.78" right="0.55000000000000004" top="0.38" bottom="0.49" header="0.5" footer="0.5"/>
      <pageSetup scale="97" orientation="portrait" r:id="rId1"/>
      <headerFooter alignWithMargins="0"/>
    </customSheetView>
    <customSheetView guid="{B297ACE3-C144-4411-A206-EE5C8D41CE1C}" topLeftCell="A4">
      <selection activeCell="H39" sqref="H39"/>
      <pageMargins left="0.75" right="0.75" top="1" bottom="1" header="0.5" footer="0.5"/>
      <pageSetup orientation="portrait" r:id="rId2"/>
      <headerFooter alignWithMargins="0"/>
    </customSheetView>
    <customSheetView guid="{45E423DD-7FD2-487F-8372-5798D7D06C15}" showPageBreaks="1" showGridLines="0" topLeftCell="A10">
      <selection activeCell="A16" sqref="A16"/>
      <pageMargins left="0.78" right="0.55000000000000004" top="0.38" bottom="0.49" header="0.5" footer="0.5"/>
      <pageSetup scale="97" orientation="portrait" r:id="rId3"/>
      <headerFooter alignWithMargins="0"/>
    </customSheetView>
  </customSheetViews>
  <phoneticPr fontId="14" type="noConversion"/>
  <pageMargins left="0.72" right="0.48" top="0.32" bottom="0.52" header="0.32" footer="0.56000000000000005"/>
  <pageSetup scale="72" orientation="portrait" r:id="rId4"/>
  <headerFooter alignWithMargins="0"/>
  <drawing r:id="rId5"/>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9">
    <pageSetUpPr fitToPage="1"/>
  </sheetPr>
  <dimension ref="A1:B62"/>
  <sheetViews>
    <sheetView topLeftCell="A43" zoomScaleNormal="100" workbookViewId="0">
      <selection activeCell="A29" sqref="A29"/>
    </sheetView>
  </sheetViews>
  <sheetFormatPr defaultRowHeight="15"/>
  <cols>
    <col min="1" max="1" width="9.140625" style="22"/>
    <col min="2" max="2" width="86.5703125" style="22" customWidth="1"/>
    <col min="3" max="3" width="10.140625" style="22" customWidth="1"/>
    <col min="4" max="4" width="9.140625" style="22"/>
    <col min="5" max="5" width="12.7109375" style="22" customWidth="1"/>
    <col min="6" max="16384" width="9.140625" style="22"/>
  </cols>
  <sheetData>
    <row r="1" spans="1:2" ht="24" customHeight="1"/>
    <row r="3" spans="1:2" ht="18">
      <c r="B3" s="64" t="s">
        <v>358</v>
      </c>
    </row>
    <row r="4" spans="1:2" ht="18">
      <c r="B4" s="64" t="s">
        <v>1608</v>
      </c>
    </row>
    <row r="5" spans="1:2" ht="7.5" customHeight="1">
      <c r="B5" s="63"/>
    </row>
    <row r="6" spans="1:2" ht="8.25" customHeight="1">
      <c r="B6" s="63"/>
    </row>
    <row r="7" spans="1:2">
      <c r="B7" s="14"/>
    </row>
    <row r="10" spans="1:2" ht="7.5" customHeight="1"/>
    <row r="12" spans="1:2" ht="12" customHeight="1">
      <c r="A12" s="27"/>
      <c r="B12" s="63"/>
    </row>
    <row r="13" spans="1:2" ht="15.75" customHeight="1">
      <c r="A13" s="266" t="s">
        <v>46</v>
      </c>
      <c r="B13" s="63" t="s">
        <v>77</v>
      </c>
    </row>
    <row r="14" spans="1:2" ht="15.75" customHeight="1">
      <c r="A14" s="27"/>
      <c r="B14" s="63" t="s">
        <v>78</v>
      </c>
    </row>
    <row r="15" spans="1:2" ht="14.25" customHeight="1">
      <c r="A15" s="27"/>
      <c r="B15" s="22" t="s">
        <v>763</v>
      </c>
    </row>
    <row r="16" spans="1:2" ht="12" customHeight="1">
      <c r="A16" s="266"/>
    </row>
    <row r="17" spans="1:2" ht="15.75" customHeight="1">
      <c r="A17" s="266" t="s">
        <v>76</v>
      </c>
      <c r="B17" s="22" t="s">
        <v>69</v>
      </c>
    </row>
    <row r="18" spans="1:2" ht="15.75" customHeight="1">
      <c r="A18" s="27"/>
      <c r="B18" s="22" t="s">
        <v>48</v>
      </c>
    </row>
    <row r="19" spans="1:2" ht="12" customHeight="1">
      <c r="A19" s="27"/>
    </row>
    <row r="20" spans="1:2" ht="15.75" customHeight="1">
      <c r="A20" s="27">
        <v>10</v>
      </c>
      <c r="B20" s="22" t="s">
        <v>505</v>
      </c>
    </row>
    <row r="21" spans="1:2" ht="15.75" customHeight="1">
      <c r="B21" s="63" t="s">
        <v>61</v>
      </c>
    </row>
    <row r="22" spans="1:2" ht="15.75" customHeight="1">
      <c r="A22" s="27"/>
      <c r="B22" s="63" t="s">
        <v>45</v>
      </c>
    </row>
    <row r="23" spans="1:2" ht="15.75" customHeight="1">
      <c r="A23" s="27"/>
      <c r="B23" s="62" t="s">
        <v>775</v>
      </c>
    </row>
    <row r="24" spans="1:2" ht="15.75" customHeight="1">
      <c r="A24" s="27"/>
      <c r="B24" s="62" t="s">
        <v>1613</v>
      </c>
    </row>
    <row r="25" spans="1:2" ht="12" customHeight="1">
      <c r="A25" s="27"/>
    </row>
    <row r="26" spans="1:2" ht="12" customHeight="1">
      <c r="A26" s="27">
        <v>12</v>
      </c>
      <c r="B26" s="62" t="s">
        <v>763</v>
      </c>
    </row>
    <row r="27" spans="1:2" ht="12" customHeight="1">
      <c r="A27" s="27"/>
      <c r="B27" s="62"/>
    </row>
    <row r="28" spans="1:2" ht="15.75" customHeight="1">
      <c r="A28" s="27">
        <v>13</v>
      </c>
      <c r="B28" s="22" t="s">
        <v>69</v>
      </c>
    </row>
    <row r="29" spans="1:2" ht="15.75" customHeight="1">
      <c r="A29" s="27"/>
      <c r="B29" s="22" t="s">
        <v>48</v>
      </c>
    </row>
    <row r="30" spans="1:2" ht="15.75" customHeight="1">
      <c r="A30" s="27"/>
    </row>
    <row r="31" spans="1:2" ht="15.75" customHeight="1">
      <c r="A31" s="27">
        <v>16</v>
      </c>
      <c r="B31" s="63" t="s">
        <v>49</v>
      </c>
    </row>
    <row r="32" spans="1:2" ht="15.75" customHeight="1">
      <c r="B32" s="63" t="s">
        <v>766</v>
      </c>
    </row>
    <row r="33" spans="1:2" ht="15.75" customHeight="1">
      <c r="A33" s="27"/>
      <c r="B33" s="63" t="s">
        <v>51</v>
      </c>
    </row>
    <row r="34" spans="1:2" ht="15.75" customHeight="1">
      <c r="A34" s="27"/>
      <c r="B34" s="63" t="s">
        <v>506</v>
      </c>
    </row>
    <row r="35" spans="1:2" ht="15.75" customHeight="1">
      <c r="A35" s="27"/>
      <c r="B35" s="63"/>
    </row>
    <row r="36" spans="1:2" ht="15.75" customHeight="1">
      <c r="A36" s="27">
        <v>19</v>
      </c>
      <c r="B36" s="63" t="s">
        <v>763</v>
      </c>
    </row>
    <row r="37" spans="1:2" ht="15.75" customHeight="1">
      <c r="A37" s="27"/>
      <c r="B37" s="63"/>
    </row>
    <row r="38" spans="1:2" ht="15.75" customHeight="1">
      <c r="A38" s="27">
        <v>20</v>
      </c>
      <c r="B38" s="27" t="s">
        <v>69</v>
      </c>
    </row>
    <row r="39" spans="1:2" ht="15.75" customHeight="1">
      <c r="A39" s="27"/>
      <c r="B39" s="63" t="s">
        <v>48</v>
      </c>
    </row>
    <row r="40" spans="1:2" ht="15.75" customHeight="1">
      <c r="A40" s="27"/>
      <c r="B40" s="63" t="s">
        <v>1610</v>
      </c>
    </row>
    <row r="41" spans="1:2" ht="15.75" customHeight="1">
      <c r="A41" s="27"/>
      <c r="B41" s="63" t="s">
        <v>54</v>
      </c>
    </row>
    <row r="42" spans="1:2" ht="15.75" customHeight="1">
      <c r="B42" s="63" t="s">
        <v>55</v>
      </c>
    </row>
    <row r="43" spans="1:2" ht="15.75" customHeight="1">
      <c r="A43" s="27"/>
      <c r="B43" s="63" t="s">
        <v>56</v>
      </c>
    </row>
    <row r="44" spans="1:2" ht="15.75" customHeight="1">
      <c r="A44" s="27"/>
      <c r="B44" s="63" t="s">
        <v>57</v>
      </c>
    </row>
    <row r="45" spans="1:2" ht="15.75" customHeight="1">
      <c r="A45" s="27"/>
      <c r="B45" s="63" t="s">
        <v>767</v>
      </c>
    </row>
    <row r="46" spans="1:2" ht="15.75" customHeight="1">
      <c r="A46" s="27"/>
      <c r="B46" s="63"/>
    </row>
    <row r="47" spans="1:2" ht="15.75" customHeight="1">
      <c r="A47" s="27">
        <v>23</v>
      </c>
      <c r="B47" s="12" t="s">
        <v>618</v>
      </c>
    </row>
    <row r="48" spans="1:2" ht="15.75" customHeight="1">
      <c r="A48" s="27"/>
      <c r="B48" s="22" t="s">
        <v>619</v>
      </c>
    </row>
    <row r="49" spans="1:2" ht="9.75" customHeight="1">
      <c r="A49" s="27"/>
      <c r="B49" s="12"/>
    </row>
    <row r="50" spans="1:2" ht="15.75" customHeight="1">
      <c r="A50" s="27">
        <v>25</v>
      </c>
      <c r="B50" s="62" t="s">
        <v>1614</v>
      </c>
    </row>
    <row r="51" spans="1:2" ht="7.5" customHeight="1">
      <c r="A51" s="27"/>
    </row>
    <row r="52" spans="1:2" ht="15.75" customHeight="1">
      <c r="A52" s="27">
        <v>26</v>
      </c>
      <c r="B52" s="22" t="s">
        <v>763</v>
      </c>
    </row>
    <row r="53" spans="1:2" ht="15.75" customHeight="1">
      <c r="B53" s="27" t="s">
        <v>183</v>
      </c>
    </row>
    <row r="54" spans="1:2" ht="18" customHeight="1">
      <c r="B54" s="27" t="s">
        <v>455</v>
      </c>
    </row>
    <row r="55" spans="1:2" ht="30" customHeight="1">
      <c r="B55" s="267" t="s">
        <v>63</v>
      </c>
    </row>
    <row r="56" spans="1:2" ht="31.5" customHeight="1">
      <c r="A56" s="27"/>
      <c r="B56" s="267" t="s">
        <v>461</v>
      </c>
    </row>
    <row r="57" spans="1:2" ht="15.75" customHeight="1"/>
    <row r="58" spans="1:2" ht="15" customHeight="1"/>
    <row r="59" spans="1:2" ht="15.75" customHeight="1"/>
    <row r="60" spans="1:2" ht="15.75" customHeight="1"/>
    <row r="61" spans="1:2" ht="15.75" customHeight="1"/>
    <row r="62" spans="1:2" ht="16.5" customHeight="1"/>
  </sheetData>
  <customSheetViews>
    <customSheetView guid="{51F1D52B-5D55-4FCC-809B-9B4CC86C88B9}" fitToPage="1" topLeftCell="A28">
      <selection activeCell="A44" sqref="A44"/>
      <pageMargins left="1.1023622047244095" right="0.74803149606299213" top="0.62992125984251968" bottom="0.98425196850393704" header="0.51181102362204722" footer="0.94488188976377963"/>
      <pageSetup scale="95" orientation="portrait" r:id="rId1"/>
      <headerFooter alignWithMargins="0"/>
    </customSheetView>
    <customSheetView guid="{B297ACE3-C144-4411-A206-EE5C8D41CE1C}" topLeftCell="A16">
      <selection activeCell="H39" sqref="H39"/>
      <pageMargins left="1.1100000000000001" right="0.75" top="0.64" bottom="1" header="0.5" footer="0.96"/>
      <pageSetup scale="98" orientation="portrait" r:id="rId2"/>
      <headerFooter alignWithMargins="0"/>
    </customSheetView>
    <customSheetView guid="{45E423DD-7FD2-487F-8372-5798D7D06C15}" showPageBreaks="1" fitToPage="1" printArea="1" topLeftCell="A28">
      <selection activeCell="A44" sqref="A44"/>
      <pageMargins left="1.1023622047244095" right="0.74803149606299213" top="0.62992125984251968" bottom="0.98425196850393704" header="0.51181102362204722" footer="0.94488188976377963"/>
      <pageSetup scale="95" orientation="portrait" r:id="rId3"/>
      <headerFooter alignWithMargins="0"/>
    </customSheetView>
  </customSheetViews>
  <phoneticPr fontId="14" type="noConversion"/>
  <pageMargins left="0.75" right="0.74803149606299213" top="0.56000000000000005" bottom="0.96" header="0.51181102362204722" footer="0.94488188976377963"/>
  <pageSetup scale="71" orientation="portrait" r:id="rId4"/>
  <headerFooter alignWithMargins="0"/>
  <drawing r:id="rId5"/>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0">
    <pageSetUpPr fitToPage="1"/>
  </sheetPr>
  <dimension ref="A1:B65"/>
  <sheetViews>
    <sheetView topLeftCell="A43" zoomScaleNormal="100" workbookViewId="0">
      <selection activeCell="A29" sqref="A29"/>
    </sheetView>
  </sheetViews>
  <sheetFormatPr defaultRowHeight="15"/>
  <cols>
    <col min="1" max="1" width="9.140625" style="10"/>
    <col min="2" max="2" width="93.85546875" style="10" customWidth="1"/>
    <col min="3" max="16384" width="9.140625" style="10"/>
  </cols>
  <sheetData>
    <row r="1" spans="1:2" ht="25.5" customHeight="1"/>
    <row r="2" spans="1:2" ht="18">
      <c r="B2" s="64" t="s">
        <v>358</v>
      </c>
    </row>
    <row r="3" spans="1:2" ht="18">
      <c r="B3" s="64" t="s">
        <v>1608</v>
      </c>
    </row>
    <row r="4" spans="1:2" ht="7.5" customHeight="1"/>
    <row r="5" spans="1:2" ht="5.25" customHeight="1">
      <c r="B5" s="9"/>
    </row>
    <row r="6" spans="1:2" ht="13.5" customHeight="1"/>
    <row r="7" spans="1:2" ht="12.75" customHeight="1"/>
    <row r="8" spans="1:2" ht="12.75" customHeight="1"/>
    <row r="9" spans="1:2" ht="7.5" customHeight="1"/>
    <row r="10" spans="1:2" ht="7.5" customHeight="1"/>
    <row r="11" spans="1:2" ht="7.5" customHeight="1"/>
    <row r="12" spans="1:2" ht="15.75" customHeight="1">
      <c r="A12" s="269" t="s">
        <v>86</v>
      </c>
      <c r="B12" s="10" t="s">
        <v>184</v>
      </c>
    </row>
    <row r="13" spans="1:2" ht="13.5" customHeight="1">
      <c r="A13" s="19"/>
      <c r="B13" s="10" t="s">
        <v>48</v>
      </c>
    </row>
    <row r="14" spans="1:2" ht="13.5" customHeight="1">
      <c r="A14" s="19"/>
      <c r="B14" s="62"/>
    </row>
    <row r="15" spans="1:2" ht="15.75" customHeight="1">
      <c r="A15" s="269" t="s">
        <v>46</v>
      </c>
      <c r="B15" s="63" t="s">
        <v>77</v>
      </c>
    </row>
    <row r="16" spans="1:2" ht="15.75" customHeight="1">
      <c r="A16" s="19"/>
      <c r="B16" s="63" t="s">
        <v>78</v>
      </c>
    </row>
    <row r="17" spans="1:2" ht="15" customHeight="1">
      <c r="A17" s="19"/>
      <c r="B17" s="63" t="s">
        <v>763</v>
      </c>
    </row>
    <row r="18" spans="1:2" ht="15.75" customHeight="1">
      <c r="A18" s="269"/>
    </row>
    <row r="19" spans="1:2" ht="15.75" customHeight="1">
      <c r="A19" s="269" t="s">
        <v>76</v>
      </c>
      <c r="B19" s="10" t="s">
        <v>184</v>
      </c>
    </row>
    <row r="20" spans="1:2" ht="12" customHeight="1">
      <c r="A20" s="19"/>
      <c r="B20" s="62" t="s">
        <v>48</v>
      </c>
    </row>
    <row r="21" spans="1:2" ht="12" customHeight="1">
      <c r="A21" s="19"/>
      <c r="B21" s="62"/>
    </row>
    <row r="22" spans="1:2" ht="15.75" customHeight="1">
      <c r="A22" s="19">
        <v>10</v>
      </c>
      <c r="B22" s="62" t="s">
        <v>505</v>
      </c>
    </row>
    <row r="23" spans="1:2" ht="15.75" customHeight="1">
      <c r="A23" s="19"/>
      <c r="B23" s="62" t="s">
        <v>61</v>
      </c>
    </row>
    <row r="24" spans="1:2" ht="15.75" customHeight="1">
      <c r="A24" s="19"/>
      <c r="B24" s="62" t="s">
        <v>45</v>
      </c>
    </row>
    <row r="25" spans="1:2" ht="15.75" customHeight="1">
      <c r="A25" s="19"/>
      <c r="B25" s="10" t="s">
        <v>775</v>
      </c>
    </row>
    <row r="26" spans="1:2" ht="15.75" customHeight="1">
      <c r="A26" s="19"/>
      <c r="B26" s="10" t="s">
        <v>1615</v>
      </c>
    </row>
    <row r="27" spans="1:2" ht="15.75" customHeight="1">
      <c r="A27" s="19"/>
    </row>
    <row r="28" spans="1:2" ht="15.75" customHeight="1">
      <c r="A28" s="19">
        <v>11</v>
      </c>
      <c r="B28" s="62" t="s">
        <v>768</v>
      </c>
    </row>
    <row r="29" spans="1:2" ht="12" customHeight="1">
      <c r="A29" s="19"/>
    </row>
    <row r="30" spans="1:2" ht="15.75" customHeight="1">
      <c r="A30" s="19">
        <v>12</v>
      </c>
      <c r="B30" s="10" t="s">
        <v>763</v>
      </c>
    </row>
    <row r="31" spans="1:2" ht="12.75" customHeight="1">
      <c r="A31" s="19"/>
    </row>
    <row r="32" spans="1:2" ht="15.75" customHeight="1">
      <c r="A32" s="19">
        <v>13</v>
      </c>
      <c r="B32" s="10" t="s">
        <v>184</v>
      </c>
    </row>
    <row r="33" spans="1:2" ht="15.75" customHeight="1">
      <c r="A33" s="19"/>
      <c r="B33" s="10" t="s">
        <v>48</v>
      </c>
    </row>
    <row r="34" spans="1:2" ht="15.75" customHeight="1">
      <c r="A34" s="19"/>
    </row>
    <row r="35" spans="1:2" ht="15.75" customHeight="1">
      <c r="A35" s="19">
        <v>16</v>
      </c>
      <c r="B35" s="62" t="s">
        <v>49</v>
      </c>
    </row>
    <row r="36" spans="1:2" ht="15.75" customHeight="1">
      <c r="A36" s="19"/>
      <c r="B36" s="62" t="s">
        <v>769</v>
      </c>
    </row>
    <row r="37" spans="1:2" ht="15.75" customHeight="1">
      <c r="A37" s="19"/>
      <c r="B37" s="62" t="s">
        <v>65</v>
      </c>
    </row>
    <row r="38" spans="1:2" ht="15.75" customHeight="1">
      <c r="A38" s="19"/>
      <c r="B38" s="62" t="s">
        <v>506</v>
      </c>
    </row>
    <row r="39" spans="1:2" ht="15.75" customHeight="1">
      <c r="A39" s="19"/>
      <c r="B39" s="62" t="s">
        <v>66</v>
      </c>
    </row>
    <row r="40" spans="1:2" ht="15.75" customHeight="1">
      <c r="A40" s="19"/>
      <c r="B40" s="62"/>
    </row>
    <row r="41" spans="1:2" ht="15.75" customHeight="1">
      <c r="A41" s="19">
        <v>19</v>
      </c>
      <c r="B41" s="10" t="s">
        <v>763</v>
      </c>
    </row>
    <row r="42" spans="1:2" ht="15.75" customHeight="1">
      <c r="A42" s="19"/>
      <c r="B42" s="62"/>
    </row>
    <row r="43" spans="1:2" ht="15.75" customHeight="1">
      <c r="A43" s="19">
        <v>20</v>
      </c>
      <c r="B43" s="62" t="s">
        <v>69</v>
      </c>
    </row>
    <row r="44" spans="1:2" ht="15.75" customHeight="1">
      <c r="A44" s="19"/>
      <c r="B44" s="62" t="s">
        <v>67</v>
      </c>
    </row>
    <row r="45" spans="1:2" ht="15.75" customHeight="1">
      <c r="A45" s="19"/>
      <c r="B45" s="62" t="s">
        <v>1610</v>
      </c>
    </row>
    <row r="46" spans="1:2" ht="15.75" customHeight="1">
      <c r="A46" s="19"/>
      <c r="B46" s="63" t="s">
        <v>54</v>
      </c>
    </row>
    <row r="47" spans="1:2" ht="15.75" customHeight="1">
      <c r="A47" s="19"/>
      <c r="B47" s="62" t="s">
        <v>68</v>
      </c>
    </row>
    <row r="48" spans="1:2" ht="15.75" customHeight="1">
      <c r="A48" s="19"/>
      <c r="B48" s="63" t="s">
        <v>56</v>
      </c>
    </row>
    <row r="49" spans="1:2" ht="15.75" customHeight="1">
      <c r="A49" s="19"/>
      <c r="B49" s="63" t="s">
        <v>57</v>
      </c>
    </row>
    <row r="50" spans="1:2" ht="15.75" customHeight="1">
      <c r="A50" s="19"/>
      <c r="B50" s="63" t="s">
        <v>767</v>
      </c>
    </row>
    <row r="51" spans="1:2" ht="15.75" customHeight="1">
      <c r="A51" s="19"/>
      <c r="B51" s="63"/>
    </row>
    <row r="52" spans="1:2" ht="15.75" customHeight="1">
      <c r="A52" s="19">
        <v>23</v>
      </c>
      <c r="B52" s="12" t="s">
        <v>618</v>
      </c>
    </row>
    <row r="53" spans="1:2" ht="15.75" customHeight="1">
      <c r="A53" s="19"/>
      <c r="B53" s="22" t="s">
        <v>619</v>
      </c>
    </row>
    <row r="54" spans="1:2" ht="15.75" customHeight="1">
      <c r="A54" s="19"/>
    </row>
    <row r="55" spans="1:2" ht="15.75" customHeight="1">
      <c r="A55" s="19">
        <v>25</v>
      </c>
      <c r="B55" s="62" t="s">
        <v>1616</v>
      </c>
    </row>
    <row r="56" spans="1:2" ht="12" customHeight="1">
      <c r="A56" s="19"/>
      <c r="B56" s="62"/>
    </row>
    <row r="57" spans="1:2" ht="15.75" customHeight="1">
      <c r="A57" s="19">
        <v>26</v>
      </c>
      <c r="B57" s="62" t="s">
        <v>763</v>
      </c>
    </row>
    <row r="58" spans="1:2" ht="11.25" customHeight="1">
      <c r="A58" s="19"/>
      <c r="B58" s="62"/>
    </row>
    <row r="59" spans="1:2" ht="17.25" customHeight="1">
      <c r="A59" s="19">
        <v>27</v>
      </c>
      <c r="B59" s="10" t="s">
        <v>69</v>
      </c>
    </row>
    <row r="60" spans="1:2" ht="17.25" customHeight="1">
      <c r="B60" s="10" t="s">
        <v>67</v>
      </c>
    </row>
    <row r="61" spans="1:2" ht="15" customHeight="1">
      <c r="B61" s="62"/>
    </row>
    <row r="62" spans="1:2" ht="26.25" customHeight="1">
      <c r="A62" s="19">
        <v>30</v>
      </c>
      <c r="B62" s="839" t="s">
        <v>770</v>
      </c>
    </row>
    <row r="63" spans="1:2" ht="16.5" customHeight="1">
      <c r="A63" s="19">
        <v>31</v>
      </c>
      <c r="B63" s="62" t="s">
        <v>1400</v>
      </c>
    </row>
    <row r="64" spans="1:2" ht="15" customHeight="1">
      <c r="A64" s="19"/>
      <c r="B64" s="62" t="s">
        <v>1297</v>
      </c>
    </row>
    <row r="65" ht="32.25" customHeight="1"/>
  </sheetData>
  <customSheetViews>
    <customSheetView guid="{51F1D52B-5D55-4FCC-809B-9B4CC86C88B9}" topLeftCell="A13">
      <selection activeCell="A26" sqref="A26"/>
      <pageMargins left="1.33" right="0.75" top="0.91" bottom="1" header="0.5" footer="0.5"/>
      <pageSetup scale="89" orientation="portrait" r:id="rId1"/>
      <headerFooter alignWithMargins="0"/>
    </customSheetView>
    <customSheetView guid="{B297ACE3-C144-4411-A206-EE5C8D41CE1C}">
      <selection activeCell="H39" sqref="H39"/>
      <pageMargins left="1.33" right="0.75" top="0.91" bottom="1" header="0.5" footer="0.5"/>
      <pageSetup scale="89" orientation="portrait" r:id="rId2"/>
      <headerFooter alignWithMargins="0"/>
    </customSheetView>
    <customSheetView guid="{45E423DD-7FD2-487F-8372-5798D7D06C15}" showPageBreaks="1" topLeftCell="A13">
      <selection activeCell="A26" sqref="A26"/>
      <pageMargins left="1.33" right="0.75" top="0.91" bottom="1" header="0.5" footer="0.5"/>
      <pageSetup scale="89" orientation="portrait" r:id="rId3"/>
      <headerFooter alignWithMargins="0"/>
    </customSheetView>
  </customSheetViews>
  <phoneticPr fontId="14" type="noConversion"/>
  <pageMargins left="0.85" right="0.68" top="0.55000000000000004" bottom="0.51" header="0.51181102362204722" footer="0.51181102362204722"/>
  <pageSetup scale="74" orientation="portrait" r:id="rId4"/>
  <headerFooter alignWithMargins="0"/>
  <drawing r:id="rId5"/>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1">
    <pageSetUpPr fitToPage="1"/>
  </sheetPr>
  <dimension ref="A1:F64"/>
  <sheetViews>
    <sheetView topLeftCell="A31" zoomScaleNormal="100" workbookViewId="0">
      <selection activeCell="A29" sqref="A29"/>
    </sheetView>
  </sheetViews>
  <sheetFormatPr defaultRowHeight="15"/>
  <cols>
    <col min="1" max="1" width="9.140625" style="10"/>
    <col min="2" max="2" width="87.5703125" style="10" customWidth="1"/>
    <col min="3" max="5" width="9.140625" style="10"/>
    <col min="6" max="6" width="13.28515625" style="10" customWidth="1"/>
    <col min="7" max="16384" width="9.140625" style="10"/>
  </cols>
  <sheetData>
    <row r="1" spans="1:6" ht="29.25" customHeight="1"/>
    <row r="2" spans="1:6" ht="6.75" customHeight="1"/>
    <row r="3" spans="1:6" ht="18">
      <c r="B3" s="64" t="s">
        <v>358</v>
      </c>
    </row>
    <row r="4" spans="1:6" ht="18">
      <c r="B4" s="64" t="s">
        <v>1608</v>
      </c>
    </row>
    <row r="6" spans="1:6">
      <c r="B6" s="9"/>
    </row>
    <row r="8" spans="1:6">
      <c r="B8" s="9"/>
    </row>
    <row r="9" spans="1:6">
      <c r="B9" s="62"/>
    </row>
    <row r="10" spans="1:6">
      <c r="A10" s="269" t="s">
        <v>86</v>
      </c>
      <c r="B10" s="62" t="s">
        <v>763</v>
      </c>
    </row>
    <row r="11" spans="1:6">
      <c r="B11" s="62"/>
    </row>
    <row r="12" spans="1:6" ht="15.75" customHeight="1">
      <c r="A12" s="269" t="s">
        <v>76</v>
      </c>
      <c r="B12" s="10" t="s">
        <v>69</v>
      </c>
    </row>
    <row r="13" spans="1:6" ht="15.75" customHeight="1">
      <c r="B13" s="10" t="s">
        <v>48</v>
      </c>
    </row>
    <row r="14" spans="1:6" ht="15.75" customHeight="1">
      <c r="A14" s="269"/>
      <c r="B14" s="63" t="s">
        <v>77</v>
      </c>
    </row>
    <row r="15" spans="1:6" ht="15.75" customHeight="1">
      <c r="A15" s="19"/>
      <c r="B15" s="63" t="s">
        <v>78</v>
      </c>
    </row>
    <row r="16" spans="1:6" ht="11.25" customHeight="1">
      <c r="A16" s="19"/>
      <c r="B16" s="62"/>
      <c r="E16" s="62"/>
      <c r="F16" s="62"/>
    </row>
    <row r="17" spans="1:6" ht="15.75" customHeight="1">
      <c r="A17" s="269" t="s">
        <v>762</v>
      </c>
      <c r="B17" s="62" t="s">
        <v>763</v>
      </c>
      <c r="E17" s="62"/>
      <c r="F17" s="62"/>
    </row>
    <row r="18" spans="1:6" ht="11.25" customHeight="1">
      <c r="A18" s="19"/>
      <c r="B18" s="62"/>
      <c r="E18" s="62"/>
      <c r="F18" s="62"/>
    </row>
    <row r="19" spans="1:6" ht="15.75" customHeight="1">
      <c r="A19" s="19">
        <v>10</v>
      </c>
      <c r="B19" s="62" t="s">
        <v>69</v>
      </c>
      <c r="E19" s="62"/>
      <c r="F19" s="62"/>
    </row>
    <row r="20" spans="1:6" ht="15.75" customHeight="1">
      <c r="A20" s="19"/>
      <c r="B20" s="62" t="s">
        <v>48</v>
      </c>
      <c r="E20" s="62"/>
      <c r="F20" s="62"/>
    </row>
    <row r="21" spans="1:6" ht="15.75" customHeight="1">
      <c r="A21" s="19"/>
      <c r="B21" s="10" t="s">
        <v>505</v>
      </c>
      <c r="E21" s="62"/>
      <c r="F21" s="62"/>
    </row>
    <row r="22" spans="1:6" ht="15.75" customHeight="1">
      <c r="B22" s="62" t="s">
        <v>71</v>
      </c>
    </row>
    <row r="23" spans="1:6" ht="15.75" customHeight="1">
      <c r="B23" s="62" t="s">
        <v>45</v>
      </c>
    </row>
    <row r="24" spans="1:6" ht="14.25" customHeight="1">
      <c r="B24" s="62" t="s">
        <v>775</v>
      </c>
    </row>
    <row r="25" spans="1:6" ht="15" customHeight="1">
      <c r="B25" s="62" t="s">
        <v>1617</v>
      </c>
    </row>
    <row r="26" spans="1:6" ht="10.5" customHeight="1">
      <c r="B26" s="62"/>
    </row>
    <row r="27" spans="1:6" ht="15.75" customHeight="1">
      <c r="A27" s="19">
        <v>15</v>
      </c>
      <c r="B27" s="62" t="s">
        <v>49</v>
      </c>
    </row>
    <row r="28" spans="1:6" ht="15.75" customHeight="1">
      <c r="B28" s="62" t="s">
        <v>72</v>
      </c>
    </row>
    <row r="29" spans="1:6" ht="15.75" customHeight="1">
      <c r="A29" s="19"/>
      <c r="B29" s="62" t="s">
        <v>456</v>
      </c>
      <c r="F29" s="837"/>
    </row>
    <row r="30" spans="1:6" ht="15.75" customHeight="1">
      <c r="A30" s="19"/>
      <c r="B30" s="62" t="s">
        <v>506</v>
      </c>
    </row>
    <row r="31" spans="1:6" ht="9.75" customHeight="1">
      <c r="A31" s="19"/>
    </row>
    <row r="32" spans="1:6" ht="14.25" customHeight="1">
      <c r="A32" s="19">
        <v>16</v>
      </c>
      <c r="B32" s="10" t="s">
        <v>763</v>
      </c>
    </row>
    <row r="33" spans="1:2" ht="9.75" customHeight="1">
      <c r="A33" s="19"/>
    </row>
    <row r="34" spans="1:2" ht="15.75" customHeight="1">
      <c r="A34" s="19">
        <v>17</v>
      </c>
      <c r="B34" s="10" t="s">
        <v>69</v>
      </c>
    </row>
    <row r="35" spans="1:2" ht="15.75" customHeight="1">
      <c r="B35" s="10" t="s">
        <v>48</v>
      </c>
    </row>
    <row r="36" spans="1:2" ht="15.75" customHeight="1"/>
    <row r="37" spans="1:2" ht="15.75" customHeight="1">
      <c r="A37" s="19">
        <v>20</v>
      </c>
      <c r="B37" s="10" t="s">
        <v>1610</v>
      </c>
    </row>
    <row r="38" spans="1:2" ht="15.75" customHeight="1">
      <c r="A38" s="19"/>
      <c r="B38" s="63" t="s">
        <v>54</v>
      </c>
    </row>
    <row r="39" spans="1:2" ht="15.75" customHeight="1">
      <c r="A39" s="19"/>
      <c r="B39" s="62" t="s">
        <v>68</v>
      </c>
    </row>
    <row r="40" spans="1:2" ht="15.75" customHeight="1">
      <c r="A40" s="19"/>
      <c r="B40" s="63" t="s">
        <v>56</v>
      </c>
    </row>
    <row r="41" spans="1:2" ht="15.75" customHeight="1">
      <c r="A41" s="19"/>
      <c r="B41" s="63" t="s">
        <v>57</v>
      </c>
    </row>
    <row r="42" spans="1:2" ht="15.75" customHeight="1">
      <c r="A42" s="19"/>
      <c r="B42" s="63" t="s">
        <v>767</v>
      </c>
    </row>
    <row r="43" spans="1:2" ht="15.75" customHeight="1">
      <c r="A43" s="19"/>
      <c r="B43" s="63" t="s">
        <v>771</v>
      </c>
    </row>
    <row r="44" spans="1:2" ht="15.75" customHeight="1">
      <c r="A44" s="19"/>
      <c r="B44" s="63" t="s">
        <v>772</v>
      </c>
    </row>
    <row r="45" spans="1:2" ht="13.5" customHeight="1">
      <c r="A45" s="19"/>
      <c r="B45" s="63" t="s">
        <v>773</v>
      </c>
    </row>
    <row r="46" spans="1:2" ht="9.75" customHeight="1">
      <c r="A46" s="19"/>
      <c r="B46" s="63"/>
    </row>
    <row r="47" spans="1:2" ht="19.5" customHeight="1">
      <c r="A47" s="19">
        <v>22</v>
      </c>
      <c r="B47" s="62" t="s">
        <v>618</v>
      </c>
    </row>
    <row r="48" spans="1:2" ht="15" customHeight="1">
      <c r="A48" s="19"/>
      <c r="B48" s="62" t="s">
        <v>619</v>
      </c>
    </row>
    <row r="49" spans="1:2" ht="10.5" customHeight="1">
      <c r="A49" s="19"/>
      <c r="B49" s="62"/>
    </row>
    <row r="50" spans="1:2" ht="12.75" customHeight="1">
      <c r="A50" s="19">
        <v>23</v>
      </c>
      <c r="B50" s="62" t="s">
        <v>763</v>
      </c>
    </row>
    <row r="51" spans="1:2" ht="12.75" customHeight="1">
      <c r="A51" s="19"/>
      <c r="B51" s="62"/>
    </row>
    <row r="52" spans="1:2" ht="15.75" customHeight="1">
      <c r="A52" s="19">
        <v>24</v>
      </c>
      <c r="B52" s="63" t="s">
        <v>69</v>
      </c>
    </row>
    <row r="53" spans="1:2" ht="15.75" customHeight="1">
      <c r="B53" s="62" t="s">
        <v>48</v>
      </c>
    </row>
    <row r="54" spans="1:2" ht="15.75" customHeight="1"/>
    <row r="55" spans="1:2" ht="15.75" customHeight="1">
      <c r="A55" s="19">
        <v>27</v>
      </c>
      <c r="B55" s="62" t="s">
        <v>1618</v>
      </c>
    </row>
    <row r="56" spans="1:2" ht="13.5" customHeight="1"/>
    <row r="57" spans="1:2" ht="15.75" customHeight="1">
      <c r="A57" s="19">
        <v>30</v>
      </c>
      <c r="B57" s="10" t="s">
        <v>763</v>
      </c>
    </row>
    <row r="58" spans="1:2" ht="15.75" customHeight="1">
      <c r="A58" s="19"/>
      <c r="B58" s="10" t="s">
        <v>643</v>
      </c>
    </row>
    <row r="59" spans="1:2" ht="15.75" customHeight="1">
      <c r="A59" s="19"/>
      <c r="B59" s="10" t="s">
        <v>644</v>
      </c>
    </row>
    <row r="60" spans="1:2">
      <c r="A60" s="19"/>
      <c r="B60" s="10" t="s">
        <v>645</v>
      </c>
    </row>
    <row r="61" spans="1:2">
      <c r="A61" s="19"/>
      <c r="B61" s="10" t="s">
        <v>774</v>
      </c>
    </row>
    <row r="62" spans="1:2">
      <c r="A62" s="19"/>
      <c r="B62" s="10" t="s">
        <v>1619</v>
      </c>
    </row>
    <row r="63" spans="1:2">
      <c r="A63" s="19"/>
    </row>
    <row r="64" spans="1:2">
      <c r="A64" s="19"/>
    </row>
  </sheetData>
  <customSheetViews>
    <customSheetView guid="{51F1D52B-5D55-4FCC-809B-9B4CC86C88B9}" topLeftCell="A30">
      <selection activeCell="D34" sqref="D34"/>
      <pageMargins left="1.2" right="0.75" top="1" bottom="1" header="0.5" footer="0.5"/>
      <pageSetup scale="85" orientation="portrait" r:id="rId1"/>
      <headerFooter alignWithMargins="0"/>
    </customSheetView>
    <customSheetView guid="{B297ACE3-C144-4411-A206-EE5C8D41CE1C}" topLeftCell="A2">
      <selection activeCell="H39" sqref="H39"/>
      <pageMargins left="1.2" right="0.75" top="1" bottom="1" header="0.5" footer="0.5"/>
      <pageSetup orientation="portrait" r:id="rId2"/>
      <headerFooter alignWithMargins="0"/>
    </customSheetView>
    <customSheetView guid="{45E423DD-7FD2-487F-8372-5798D7D06C15}" showPageBreaks="1" printArea="1" topLeftCell="A30">
      <selection activeCell="D34" sqref="D34"/>
      <pageMargins left="1.2" right="0.75" top="1" bottom="1" header="0.5" footer="0.5"/>
      <pageSetup scale="85" orientation="portrait" r:id="rId3"/>
      <headerFooter alignWithMargins="0"/>
    </customSheetView>
  </customSheetViews>
  <phoneticPr fontId="14" type="noConversion"/>
  <pageMargins left="0.77" right="0.67" top="0.54" bottom="1.1299999999999999" header="0.51181102362204722" footer="0.51181102362204722"/>
  <pageSetup scale="78" orientation="portrait" r:id="rId4"/>
  <headerFooter alignWithMargins="0"/>
  <drawing r:id="rId5"/>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2">
    <pageSetUpPr fitToPage="1"/>
  </sheetPr>
  <dimension ref="A1:B60"/>
  <sheetViews>
    <sheetView topLeftCell="A28" zoomScaleNormal="100" workbookViewId="0">
      <selection activeCell="A55" sqref="A55"/>
    </sheetView>
  </sheetViews>
  <sheetFormatPr defaultRowHeight="9.75" customHeight="1"/>
  <cols>
    <col min="1" max="1" width="12.140625" style="10" customWidth="1"/>
    <col min="2" max="2" width="86.7109375" style="10" customWidth="1"/>
    <col min="3" max="16384" width="9.140625" style="10"/>
  </cols>
  <sheetData>
    <row r="1" spans="1:2" ht="21" customHeight="1"/>
    <row r="3" spans="1:2" ht="18.75" customHeight="1">
      <c r="B3" s="64" t="s">
        <v>358</v>
      </c>
    </row>
    <row r="4" spans="1:2" ht="20.25" customHeight="1">
      <c r="B4" s="64" t="s">
        <v>1608</v>
      </c>
    </row>
    <row r="5" spans="1:2" ht="14.25" customHeight="1"/>
    <row r="6" spans="1:2" ht="6" customHeight="1"/>
    <row r="7" spans="1:2" ht="27" customHeight="1">
      <c r="B7" s="9"/>
    </row>
    <row r="8" spans="1:2" ht="18" customHeight="1"/>
    <row r="9" spans="1:2" ht="11.25" customHeight="1"/>
    <row r="10" spans="1:2" ht="21" customHeight="1"/>
    <row r="11" spans="1:2" ht="21" customHeight="1">
      <c r="A11" s="268" t="s">
        <v>64</v>
      </c>
      <c r="B11" s="62" t="s">
        <v>69</v>
      </c>
    </row>
    <row r="12" spans="1:2" ht="15.75" customHeight="1">
      <c r="A12" s="268"/>
      <c r="B12" s="62" t="s">
        <v>48</v>
      </c>
    </row>
    <row r="13" spans="1:2" ht="10.5" customHeight="1"/>
    <row r="14" spans="1:2" ht="15.75" customHeight="1">
      <c r="A14" s="268" t="s">
        <v>46</v>
      </c>
      <c r="B14" s="62" t="s">
        <v>77</v>
      </c>
    </row>
    <row r="15" spans="1:2" ht="14.25" customHeight="1">
      <c r="B15" s="62" t="s">
        <v>78</v>
      </c>
    </row>
    <row r="16" spans="1:2" ht="15.75" customHeight="1"/>
    <row r="17" spans="1:2" ht="15.75" customHeight="1">
      <c r="A17" s="268" t="s">
        <v>44</v>
      </c>
      <c r="B17" s="10" t="s">
        <v>763</v>
      </c>
    </row>
    <row r="18" spans="1:2" ht="15.75" customHeight="1"/>
    <row r="19" spans="1:2" ht="15.75" customHeight="1">
      <c r="A19" s="268" t="s">
        <v>70</v>
      </c>
      <c r="B19" s="10" t="s">
        <v>69</v>
      </c>
    </row>
    <row r="20" spans="1:2" ht="15.75" customHeight="1">
      <c r="B20" s="10" t="s">
        <v>48</v>
      </c>
    </row>
    <row r="21" spans="1:2" ht="15.75" customHeight="1"/>
    <row r="22" spans="1:2" ht="15.75" customHeight="1">
      <c r="A22" s="268" t="s">
        <v>509</v>
      </c>
      <c r="B22" s="10" t="s">
        <v>505</v>
      </c>
    </row>
    <row r="23" spans="1:2" ht="15.75" customHeight="1">
      <c r="B23" s="62" t="s">
        <v>71</v>
      </c>
    </row>
    <row r="24" spans="1:2" ht="15.75" customHeight="1">
      <c r="B24" s="62" t="s">
        <v>60</v>
      </c>
    </row>
    <row r="25" spans="1:2" ht="15.75" customHeight="1">
      <c r="B25" s="62" t="s">
        <v>775</v>
      </c>
    </row>
    <row r="26" spans="1:2" ht="15.75" customHeight="1">
      <c r="B26" s="62" t="s">
        <v>1620</v>
      </c>
    </row>
    <row r="28" spans="1:2" ht="15" customHeight="1">
      <c r="A28" s="19">
        <v>14</v>
      </c>
      <c r="B28" s="10" t="s">
        <v>763</v>
      </c>
    </row>
    <row r="29" spans="1:2" ht="15" customHeight="1"/>
    <row r="30" spans="1:2" ht="15" customHeight="1">
      <c r="B30" s="62" t="s">
        <v>69</v>
      </c>
    </row>
    <row r="31" spans="1:2" ht="15" customHeight="1">
      <c r="B31" s="62" t="s">
        <v>48</v>
      </c>
    </row>
    <row r="32" spans="1:2" ht="15.75" customHeight="1">
      <c r="A32" s="268" t="s">
        <v>80</v>
      </c>
      <c r="B32" s="62" t="s">
        <v>62</v>
      </c>
    </row>
    <row r="33" spans="1:2" ht="15.75" customHeight="1">
      <c r="B33" s="62" t="s">
        <v>79</v>
      </c>
    </row>
    <row r="34" spans="1:2" ht="15.75" customHeight="1">
      <c r="B34" s="62" t="s">
        <v>51</v>
      </c>
    </row>
    <row r="35" spans="1:2" ht="15.75" customHeight="1">
      <c r="B35" s="62" t="s">
        <v>506</v>
      </c>
    </row>
    <row r="36" spans="1:2" ht="15.75" customHeight="1">
      <c r="B36" s="62"/>
    </row>
    <row r="37" spans="1:2" ht="15.75" customHeight="1">
      <c r="A37" s="19">
        <v>20</v>
      </c>
      <c r="B37" s="10" t="s">
        <v>1610</v>
      </c>
    </row>
    <row r="38" spans="1:2" ht="15.75" customHeight="1">
      <c r="B38" s="62" t="s">
        <v>54</v>
      </c>
    </row>
    <row r="39" spans="1:2" ht="15.75" customHeight="1">
      <c r="B39" s="62" t="s">
        <v>55</v>
      </c>
    </row>
    <row r="40" spans="1:2" ht="15.75" customHeight="1">
      <c r="B40" s="62" t="s">
        <v>56</v>
      </c>
    </row>
    <row r="41" spans="1:2" ht="15.75" customHeight="1">
      <c r="A41" s="268"/>
      <c r="B41" s="62" t="s">
        <v>57</v>
      </c>
    </row>
    <row r="42" spans="1:2" ht="15.75" customHeight="1">
      <c r="B42" s="62" t="s">
        <v>767</v>
      </c>
    </row>
    <row r="43" spans="1:2" ht="15.75" customHeight="1">
      <c r="B43" s="62"/>
    </row>
    <row r="44" spans="1:2" ht="15.75" customHeight="1">
      <c r="A44" s="268" t="s">
        <v>516</v>
      </c>
      <c r="B44" s="10" t="s">
        <v>763</v>
      </c>
    </row>
    <row r="45" spans="1:2" ht="15.75" customHeight="1"/>
    <row r="46" spans="1:2" ht="15.75" customHeight="1">
      <c r="A46" s="268" t="s">
        <v>510</v>
      </c>
      <c r="B46" s="62" t="s">
        <v>69</v>
      </c>
    </row>
    <row r="47" spans="1:2" ht="15.75" customHeight="1">
      <c r="B47" s="62" t="s">
        <v>48</v>
      </c>
    </row>
    <row r="48" spans="1:2" ht="15.75" customHeight="1">
      <c r="B48" s="12" t="s">
        <v>618</v>
      </c>
    </row>
    <row r="49" spans="1:2" ht="15.75" customHeight="1">
      <c r="A49" s="268"/>
      <c r="B49" s="22" t="s">
        <v>619</v>
      </c>
    </row>
    <row r="50" spans="1:2" ht="15.75" customHeight="1">
      <c r="A50" s="268"/>
    </row>
    <row r="51" spans="1:2" ht="15.75" customHeight="1">
      <c r="A51" s="268" t="s">
        <v>74</v>
      </c>
      <c r="B51" s="62" t="s">
        <v>1621</v>
      </c>
    </row>
    <row r="52" spans="1:2" ht="10.5" customHeight="1">
      <c r="B52" s="22"/>
    </row>
    <row r="53" spans="1:2" ht="14.25" customHeight="1">
      <c r="A53" s="268" t="s">
        <v>517</v>
      </c>
      <c r="B53" s="62" t="s">
        <v>763</v>
      </c>
    </row>
    <row r="54" spans="1:2" ht="9" customHeight="1">
      <c r="B54" s="62"/>
    </row>
    <row r="55" spans="1:2" ht="15.75" customHeight="1">
      <c r="A55" s="268" t="s">
        <v>783</v>
      </c>
      <c r="B55" s="10" t="s">
        <v>69</v>
      </c>
    </row>
    <row r="56" spans="1:2" ht="15.75" customHeight="1">
      <c r="B56" s="10" t="s">
        <v>48</v>
      </c>
    </row>
    <row r="57" spans="1:2" ht="15.75" customHeight="1"/>
    <row r="58" spans="1:2" ht="15.75" customHeight="1">
      <c r="B58" s="62"/>
    </row>
    <row r="59" spans="1:2" ht="15.75" customHeight="1"/>
    <row r="60" spans="1:2" ht="12.75" customHeight="1"/>
  </sheetData>
  <customSheetViews>
    <customSheetView guid="{51F1D52B-5D55-4FCC-809B-9B4CC86C88B9}">
      <selection activeCell="A18" sqref="A18"/>
      <pageMargins left="0.74" right="0.65" top="1" bottom="1" header="0.5" footer="1.05"/>
      <pageSetup scale="98" orientation="portrait" r:id="rId1"/>
      <headerFooter alignWithMargins="0"/>
    </customSheetView>
    <customSheetView guid="{B297ACE3-C144-4411-A206-EE5C8D41CE1C}">
      <selection activeCell="H39" sqref="H39"/>
      <pageMargins left="0.74" right="0.65" top="1" bottom="1" header="0.5" footer="1.05"/>
      <pageSetup scale="98" orientation="portrait" r:id="rId2"/>
      <headerFooter alignWithMargins="0"/>
    </customSheetView>
    <customSheetView guid="{45E423DD-7FD2-487F-8372-5798D7D06C15}" showPageBreaks="1" printArea="1">
      <selection activeCell="A18" sqref="A18"/>
      <pageMargins left="0.74" right="0.65" top="1" bottom="1" header="0.5" footer="1.05"/>
      <pageSetup scale="98" orientation="portrait" r:id="rId3"/>
      <headerFooter alignWithMargins="0"/>
    </customSheetView>
  </customSheetViews>
  <phoneticPr fontId="0" type="noConversion"/>
  <pageMargins left="0.84" right="0.6692913385826772" top="0.44" bottom="0.98425196850393704" header="0.51181102362204722" footer="1"/>
  <pageSetup scale="79" orientation="portrait" r:id="rId4"/>
  <headerFooter alignWithMargins="0"/>
  <ignoredErrors>
    <ignoredError sqref="A11:A55" numberStoredAsText="1"/>
  </ignoredErrors>
  <drawing r:id="rId5"/>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3">
    <pageSetUpPr fitToPage="1"/>
  </sheetPr>
  <dimension ref="A1:B65"/>
  <sheetViews>
    <sheetView topLeftCell="A34" zoomScaleNormal="100" workbookViewId="0">
      <selection activeCell="B15" sqref="B15"/>
    </sheetView>
  </sheetViews>
  <sheetFormatPr defaultRowHeight="15"/>
  <cols>
    <col min="1" max="1" width="9.140625" style="19"/>
    <col min="2" max="2" width="81.42578125" style="10" customWidth="1"/>
    <col min="3" max="3" width="9.5703125" style="10" customWidth="1"/>
    <col min="4" max="16384" width="9.140625" style="10"/>
  </cols>
  <sheetData>
    <row r="1" spans="1:2" ht="15" customHeight="1"/>
    <row r="3" spans="1:2" ht="18">
      <c r="B3" s="64" t="s">
        <v>358</v>
      </c>
    </row>
    <row r="4" spans="1:2" ht="18">
      <c r="B4" s="64" t="s">
        <v>1608</v>
      </c>
    </row>
    <row r="5" spans="1:2" ht="12" customHeight="1">
      <c r="B5" s="61"/>
    </row>
    <row r="8" spans="1:2">
      <c r="B8" s="9"/>
    </row>
    <row r="10" spans="1:2" ht="15.75" customHeight="1">
      <c r="A10" s="269" t="s">
        <v>46</v>
      </c>
      <c r="B10" s="62" t="s">
        <v>763</v>
      </c>
    </row>
    <row r="11" spans="1:2" ht="15.75" customHeight="1">
      <c r="B11" s="62" t="s">
        <v>77</v>
      </c>
    </row>
    <row r="12" spans="1:2" ht="15.75" customHeight="1">
      <c r="B12" s="62" t="s">
        <v>78</v>
      </c>
    </row>
    <row r="13" spans="1:2" ht="15.75" customHeight="1">
      <c r="A13" s="269"/>
      <c r="B13" s="62" t="s">
        <v>69</v>
      </c>
    </row>
    <row r="14" spans="1:2" ht="15.75" customHeight="1">
      <c r="B14" s="62" t="s">
        <v>48</v>
      </c>
    </row>
    <row r="15" spans="1:2" ht="11.25" customHeight="1"/>
    <row r="16" spans="1:2" ht="15.75" customHeight="1">
      <c r="A16" s="19">
        <v>10</v>
      </c>
      <c r="B16" s="10" t="s">
        <v>505</v>
      </c>
    </row>
    <row r="17" spans="1:2" ht="15.75" customHeight="1">
      <c r="B17" s="62" t="s">
        <v>71</v>
      </c>
    </row>
    <row r="18" spans="1:2" ht="15.75" customHeight="1">
      <c r="B18" s="62" t="s">
        <v>60</v>
      </c>
    </row>
    <row r="19" spans="1:2" ht="15.75" customHeight="1">
      <c r="B19" s="62" t="s">
        <v>775</v>
      </c>
    </row>
    <row r="20" spans="1:2" ht="15.75" customHeight="1">
      <c r="B20" s="62" t="s">
        <v>1622</v>
      </c>
    </row>
    <row r="21" spans="1:2" ht="15.75" customHeight="1"/>
    <row r="22" spans="1:2" ht="15.75" customHeight="1">
      <c r="A22" s="19">
        <v>11</v>
      </c>
      <c r="B22" s="62" t="s">
        <v>763</v>
      </c>
    </row>
    <row r="23" spans="1:2" ht="15.75" customHeight="1">
      <c r="B23" s="62"/>
    </row>
    <row r="24" spans="1:2" ht="15.75" customHeight="1">
      <c r="A24" s="269" t="s">
        <v>781</v>
      </c>
      <c r="B24" s="62" t="s">
        <v>69</v>
      </c>
    </row>
    <row r="25" spans="1:2" ht="15.75" customHeight="1">
      <c r="B25" s="62" t="s">
        <v>48</v>
      </c>
    </row>
    <row r="26" spans="1:2" ht="15.75" customHeight="1">
      <c r="B26" s="62"/>
    </row>
    <row r="27" spans="1:2" ht="15.75" customHeight="1">
      <c r="A27" s="269" t="s">
        <v>80</v>
      </c>
      <c r="B27" s="62" t="s">
        <v>49</v>
      </c>
    </row>
    <row r="28" spans="1:2" ht="15.75" customHeight="1">
      <c r="B28" s="62" t="s">
        <v>81</v>
      </c>
    </row>
    <row r="29" spans="1:2" ht="15.75" customHeight="1">
      <c r="B29" s="62" t="s">
        <v>51</v>
      </c>
    </row>
    <row r="30" spans="1:2" ht="15.75" customHeight="1">
      <c r="B30" s="62" t="s">
        <v>506</v>
      </c>
    </row>
    <row r="31" spans="1:2" ht="15.75" customHeight="1">
      <c r="B31" s="62"/>
    </row>
    <row r="32" spans="1:2" ht="15.75" customHeight="1">
      <c r="A32" s="19">
        <v>19</v>
      </c>
      <c r="B32" s="62" t="s">
        <v>69</v>
      </c>
    </row>
    <row r="33" spans="1:2" ht="15.75" customHeight="1">
      <c r="B33" s="62" t="s">
        <v>48</v>
      </c>
    </row>
    <row r="34" spans="1:2" ht="10.5" customHeight="1"/>
    <row r="35" spans="1:2" ht="15.75" customHeight="1">
      <c r="A35" s="269" t="s">
        <v>510</v>
      </c>
      <c r="B35" s="10" t="s">
        <v>618</v>
      </c>
    </row>
    <row r="36" spans="1:2" ht="15.75" customHeight="1">
      <c r="B36" s="10" t="s">
        <v>619</v>
      </c>
    </row>
    <row r="37" spans="1:2" ht="15.75" customHeight="1">
      <c r="B37" s="10" t="s">
        <v>1610</v>
      </c>
    </row>
    <row r="38" spans="1:2" ht="15.75" customHeight="1">
      <c r="A38" s="10"/>
      <c r="B38" s="62" t="s">
        <v>54</v>
      </c>
    </row>
    <row r="39" spans="1:2" ht="15.75" customHeight="1">
      <c r="A39" s="269"/>
      <c r="B39" s="62" t="s">
        <v>55</v>
      </c>
    </row>
    <row r="40" spans="1:2" ht="15.75" customHeight="1">
      <c r="A40" s="269"/>
      <c r="B40" s="62" t="s">
        <v>56</v>
      </c>
    </row>
    <row r="41" spans="1:2" ht="15.75" customHeight="1">
      <c r="A41" s="269"/>
      <c r="B41" s="62" t="s">
        <v>57</v>
      </c>
    </row>
    <row r="42" spans="1:2" ht="15.75" customHeight="1">
      <c r="A42" s="269"/>
      <c r="B42" s="10" t="s">
        <v>767</v>
      </c>
    </row>
    <row r="43" spans="1:2" ht="12.75" customHeight="1">
      <c r="A43" s="10"/>
    </row>
    <row r="44" spans="1:2" ht="15.75" customHeight="1">
      <c r="A44" s="269" t="s">
        <v>74</v>
      </c>
      <c r="B44" s="10" t="s">
        <v>763</v>
      </c>
    </row>
    <row r="45" spans="1:2" ht="15.75" customHeight="1">
      <c r="A45" s="269"/>
      <c r="B45" s="62" t="s">
        <v>1623</v>
      </c>
    </row>
    <row r="46" spans="1:2" ht="13.5" customHeight="1">
      <c r="A46" s="269"/>
      <c r="B46" s="62"/>
    </row>
    <row r="47" spans="1:2" ht="13.5" customHeight="1">
      <c r="A47" s="269" t="s">
        <v>90</v>
      </c>
      <c r="B47" s="62" t="s">
        <v>69</v>
      </c>
    </row>
    <row r="48" spans="1:2" ht="13.5" customHeight="1">
      <c r="A48" s="269"/>
      <c r="B48" s="62" t="s">
        <v>48</v>
      </c>
    </row>
    <row r="49" spans="1:2" ht="15.75" customHeight="1"/>
    <row r="50" spans="1:2" ht="33" customHeight="1">
      <c r="A50" s="838">
        <v>29</v>
      </c>
      <c r="B50" s="445" t="s">
        <v>777</v>
      </c>
    </row>
    <row r="51" spans="1:2" ht="30">
      <c r="A51" s="838">
        <v>30</v>
      </c>
      <c r="B51" s="62" t="s">
        <v>1624</v>
      </c>
    </row>
    <row r="52" spans="1:2">
      <c r="B52" s="62"/>
    </row>
    <row r="53" spans="1:2">
      <c r="B53" s="62"/>
    </row>
    <row r="54" spans="1:2" ht="18.75" customHeight="1">
      <c r="B54" s="62"/>
    </row>
    <row r="55" spans="1:2">
      <c r="B55" s="62"/>
    </row>
    <row r="56" spans="1:2" ht="15" customHeight="1"/>
    <row r="57" spans="1:2" ht="16.5" customHeight="1">
      <c r="B57" s="62"/>
    </row>
    <row r="58" spans="1:2">
      <c r="B58" s="62"/>
    </row>
    <row r="59" spans="1:2" ht="15.75" customHeight="1">
      <c r="B59" s="63"/>
    </row>
    <row r="60" spans="1:2" ht="17.25" customHeight="1">
      <c r="B60" s="63"/>
    </row>
    <row r="61" spans="1:2">
      <c r="B61" s="63"/>
    </row>
    <row r="64" spans="1:2">
      <c r="B64" s="62"/>
    </row>
    <row r="65" spans="2:2">
      <c r="B65" s="62"/>
    </row>
  </sheetData>
  <customSheetViews>
    <customSheetView guid="{51F1D52B-5D55-4FCC-809B-9B4CC86C88B9}" topLeftCell="A7">
      <selection activeCell="A8" sqref="A8"/>
      <rowBreaks count="1" manualBreakCount="1">
        <brk id="48" max="16383" man="1"/>
      </rowBreaks>
      <pageMargins left="1.35" right="0.75" top="1" bottom="1" header="0.5" footer="0.5"/>
      <pageSetup scale="90" orientation="portrait" r:id="rId1"/>
      <headerFooter alignWithMargins="0"/>
    </customSheetView>
    <customSheetView guid="{B297ACE3-C144-4411-A206-EE5C8D41CE1C}">
      <selection activeCell="H39" sqref="H39"/>
      <pageMargins left="1.35" right="0.75" top="1" bottom="1" header="0.5" footer="0.5"/>
      <pageSetup orientation="portrait" r:id="rId2"/>
      <headerFooter alignWithMargins="0"/>
    </customSheetView>
    <customSheetView guid="{45E423DD-7FD2-487F-8372-5798D7D06C15}" showPageBreaks="1" printArea="1" topLeftCell="A7">
      <selection activeCell="A8" sqref="A8"/>
      <rowBreaks count="1" manualBreakCount="1">
        <brk id="48" max="16383" man="1"/>
      </rowBreaks>
      <pageMargins left="1.35" right="0.75" top="1" bottom="1" header="0.5" footer="0.5"/>
      <pageSetup scale="90" orientation="portrait" r:id="rId3"/>
      <headerFooter alignWithMargins="0"/>
    </customSheetView>
  </customSheetViews>
  <phoneticPr fontId="0" type="noConversion"/>
  <pageMargins left="0.87" right="0.56000000000000005" top="0.47" bottom="0.88" header="0.51181102362204722" footer="0.51181102362204722"/>
  <pageSetup scale="84" orientation="portrait" r:id="rId4"/>
  <headerFooter alignWithMargins="0"/>
  <rowBreaks count="1" manualBreakCount="1">
    <brk id="63" max="16383" man="1"/>
  </rowBreaks>
  <ignoredErrors>
    <ignoredError sqref="A10:A51" numberStoredAsText="1"/>
  </ignoredErrors>
  <drawing r:id="rId5"/>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4">
    <pageSetUpPr fitToPage="1"/>
  </sheetPr>
  <dimension ref="A1:B74"/>
  <sheetViews>
    <sheetView topLeftCell="A43" zoomScaleNormal="100" workbookViewId="0">
      <selection activeCell="B45" sqref="B45"/>
    </sheetView>
  </sheetViews>
  <sheetFormatPr defaultRowHeight="15"/>
  <cols>
    <col min="1" max="1" width="9.140625" style="19"/>
    <col min="2" max="2" width="101.42578125" style="10" customWidth="1"/>
    <col min="3" max="16384" width="9.140625" style="10"/>
  </cols>
  <sheetData>
    <row r="1" spans="1:2" ht="17.25" customHeight="1"/>
    <row r="3" spans="1:2" ht="18">
      <c r="B3" s="64" t="s">
        <v>358</v>
      </c>
    </row>
    <row r="4" spans="1:2" ht="18">
      <c r="B4" s="64" t="s">
        <v>1608</v>
      </c>
    </row>
    <row r="6" spans="1:2">
      <c r="B6" s="9"/>
    </row>
    <row r="8" spans="1:2">
      <c r="B8" s="9"/>
    </row>
    <row r="9" spans="1:2">
      <c r="B9" s="9"/>
    </row>
    <row r="10" spans="1:2">
      <c r="A10" s="269" t="s">
        <v>86</v>
      </c>
      <c r="B10" s="10" t="s">
        <v>763</v>
      </c>
    </row>
    <row r="11" spans="1:2" ht="7.5" customHeight="1">
      <c r="B11" s="9"/>
    </row>
    <row r="12" spans="1:2" ht="20.25" customHeight="1">
      <c r="A12" s="269" t="s">
        <v>75</v>
      </c>
      <c r="B12" s="62" t="s">
        <v>69</v>
      </c>
    </row>
    <row r="13" spans="1:2" ht="18" customHeight="1">
      <c r="B13" s="62" t="s">
        <v>48</v>
      </c>
    </row>
    <row r="14" spans="1:2" ht="11.25" customHeight="1">
      <c r="B14" s="62"/>
    </row>
    <row r="15" spans="1:2" ht="15.75" customHeight="1">
      <c r="A15" s="269" t="s">
        <v>76</v>
      </c>
      <c r="B15" s="62" t="s">
        <v>77</v>
      </c>
    </row>
    <row r="16" spans="1:2" ht="15.75" customHeight="1">
      <c r="B16" s="62" t="s">
        <v>78</v>
      </c>
    </row>
    <row r="17" spans="1:2" ht="12" customHeight="1">
      <c r="B17" s="62"/>
    </row>
    <row r="18" spans="1:2" ht="12" customHeight="1">
      <c r="A18" s="269" t="s">
        <v>762</v>
      </c>
      <c r="B18" s="62" t="s">
        <v>763</v>
      </c>
    </row>
    <row r="19" spans="1:2" ht="12" customHeight="1">
      <c r="A19" s="269"/>
      <c r="B19" s="62"/>
    </row>
    <row r="20" spans="1:2" ht="12" customHeight="1">
      <c r="A20" s="19">
        <v>10</v>
      </c>
      <c r="B20" s="62" t="s">
        <v>69</v>
      </c>
    </row>
    <row r="21" spans="1:2" ht="15.75" customHeight="1">
      <c r="B21" s="62" t="s">
        <v>48</v>
      </c>
    </row>
    <row r="22" spans="1:2" ht="15.75" customHeight="1">
      <c r="B22" s="10" t="s">
        <v>505</v>
      </c>
    </row>
    <row r="23" spans="1:2" ht="15.75" customHeight="1">
      <c r="B23" s="62" t="s">
        <v>71</v>
      </c>
    </row>
    <row r="24" spans="1:2" ht="15.75" customHeight="1">
      <c r="B24" s="62" t="s">
        <v>60</v>
      </c>
    </row>
    <row r="25" spans="1:2" ht="15.75" customHeight="1">
      <c r="B25" s="62" t="s">
        <v>775</v>
      </c>
    </row>
    <row r="26" spans="1:2" ht="12" customHeight="1"/>
    <row r="27" spans="1:2" ht="14.25" customHeight="1">
      <c r="B27" s="62" t="s">
        <v>763</v>
      </c>
    </row>
    <row r="28" spans="1:2" ht="15.75" customHeight="1">
      <c r="A28" s="19">
        <v>11</v>
      </c>
      <c r="B28" s="62" t="s">
        <v>776</v>
      </c>
    </row>
    <row r="29" spans="1:2" ht="10.5" customHeight="1"/>
    <row r="30" spans="1:2" ht="15.75" customHeight="1">
      <c r="A30" s="19">
        <v>15</v>
      </c>
      <c r="B30" s="62" t="s">
        <v>49</v>
      </c>
    </row>
    <row r="31" spans="1:2" ht="15.75" customHeight="1">
      <c r="B31" s="62" t="s">
        <v>81</v>
      </c>
    </row>
    <row r="32" spans="1:2" ht="15.75" customHeight="1">
      <c r="B32" s="62" t="s">
        <v>51</v>
      </c>
    </row>
    <row r="33" spans="1:2" ht="15.75" customHeight="1">
      <c r="A33" s="10"/>
      <c r="B33" s="10" t="s">
        <v>506</v>
      </c>
    </row>
    <row r="34" spans="1:2" ht="15.75" customHeight="1">
      <c r="A34" s="10"/>
      <c r="B34" s="62" t="s">
        <v>82</v>
      </c>
    </row>
    <row r="35" spans="1:2" ht="15.75" customHeight="1">
      <c r="A35" s="10"/>
      <c r="B35" s="62" t="s">
        <v>52</v>
      </c>
    </row>
    <row r="36" spans="1:2" ht="12" customHeight="1">
      <c r="A36" s="10"/>
    </row>
    <row r="37" spans="1:2" ht="12" customHeight="1">
      <c r="A37" s="19">
        <v>17</v>
      </c>
      <c r="B37" s="10" t="s">
        <v>763</v>
      </c>
    </row>
    <row r="38" spans="1:2" ht="12" customHeight="1">
      <c r="A38" s="10"/>
    </row>
    <row r="39" spans="1:2" ht="15.75" customHeight="1">
      <c r="A39" s="19">
        <v>18</v>
      </c>
      <c r="B39" s="62" t="s">
        <v>69</v>
      </c>
    </row>
    <row r="40" spans="1:2" ht="15.75" customHeight="1">
      <c r="A40" s="10"/>
      <c r="B40" s="62" t="s">
        <v>48</v>
      </c>
    </row>
    <row r="41" spans="1:2" ht="12" customHeight="1">
      <c r="A41" s="10"/>
      <c r="B41" s="62"/>
    </row>
    <row r="42" spans="1:2" ht="15.75" customHeight="1">
      <c r="A42" s="19">
        <v>21</v>
      </c>
      <c r="B42" s="62" t="s">
        <v>54</v>
      </c>
    </row>
    <row r="43" spans="1:2" ht="15.75" customHeight="1">
      <c r="A43" s="10"/>
      <c r="B43" s="62" t="s">
        <v>55</v>
      </c>
    </row>
    <row r="44" spans="1:2" ht="15.75" customHeight="1">
      <c r="A44" s="10"/>
      <c r="B44" s="62" t="s">
        <v>56</v>
      </c>
    </row>
    <row r="45" spans="1:2" ht="15.75" customHeight="1">
      <c r="A45" s="10"/>
      <c r="B45" s="62" t="s">
        <v>57</v>
      </c>
    </row>
    <row r="46" spans="1:2" ht="15.75" customHeight="1">
      <c r="A46" s="10"/>
      <c r="B46" s="62" t="s">
        <v>767</v>
      </c>
    </row>
    <row r="47" spans="1:2" ht="15.75" customHeight="1">
      <c r="A47" s="10"/>
      <c r="B47" s="62" t="s">
        <v>1293</v>
      </c>
    </row>
    <row r="48" spans="1:2" ht="15.75" customHeight="1">
      <c r="A48" s="10"/>
      <c r="B48" s="62" t="s">
        <v>772</v>
      </c>
    </row>
    <row r="49" spans="1:2" ht="15.75" customHeight="1">
      <c r="A49" s="10"/>
      <c r="B49" s="62" t="s">
        <v>773</v>
      </c>
    </row>
    <row r="50" spans="1:2" ht="9.75" customHeight="1">
      <c r="A50" s="10"/>
      <c r="B50" s="62"/>
    </row>
    <row r="51" spans="1:2" ht="15.75" customHeight="1">
      <c r="A51" s="19">
        <v>22</v>
      </c>
      <c r="B51" s="12" t="s">
        <v>618</v>
      </c>
    </row>
    <row r="52" spans="1:2" ht="15.75" customHeight="1">
      <c r="B52" s="22" t="s">
        <v>619</v>
      </c>
    </row>
    <row r="53" spans="1:2" ht="12" customHeight="1"/>
    <row r="54" spans="1:2" ht="15.75" customHeight="1">
      <c r="A54" s="19">
        <v>24</v>
      </c>
      <c r="B54" s="10" t="s">
        <v>763</v>
      </c>
    </row>
    <row r="55" spans="1:2" ht="9.75" customHeight="1"/>
    <row r="56" spans="1:2" ht="15" customHeight="1">
      <c r="A56" s="19">
        <v>25</v>
      </c>
      <c r="B56" s="62" t="s">
        <v>69</v>
      </c>
    </row>
    <row r="57" spans="1:2" ht="15" customHeight="1">
      <c r="A57" s="10"/>
      <c r="B57" s="62" t="s">
        <v>48</v>
      </c>
    </row>
    <row r="58" spans="1:2" ht="17.25" customHeight="1">
      <c r="A58" s="10"/>
      <c r="B58" s="62" t="s">
        <v>778</v>
      </c>
    </row>
    <row r="59" spans="1:2" ht="11.25" customHeight="1"/>
    <row r="60" spans="1:2" ht="15.75" customHeight="1">
      <c r="A60" s="19">
        <v>28</v>
      </c>
      <c r="B60" s="10" t="s">
        <v>779</v>
      </c>
    </row>
    <row r="61" spans="1:2" ht="12" customHeight="1">
      <c r="B61" s="62"/>
    </row>
    <row r="62" spans="1:2" ht="15.75" customHeight="1">
      <c r="A62" s="19">
        <v>29</v>
      </c>
      <c r="B62" s="62" t="s">
        <v>185</v>
      </c>
    </row>
    <row r="63" spans="1:2" ht="15.75" customHeight="1">
      <c r="B63" s="62" t="s">
        <v>83</v>
      </c>
    </row>
    <row r="64" spans="1:2" ht="15.75" customHeight="1">
      <c r="B64" s="62" t="s">
        <v>84</v>
      </c>
    </row>
    <row r="65" spans="1:2" ht="10.5" customHeight="1"/>
    <row r="66" spans="1:2" ht="15.75" customHeight="1">
      <c r="A66" s="19">
        <v>31</v>
      </c>
      <c r="B66" s="10" t="s">
        <v>511</v>
      </c>
    </row>
    <row r="67" spans="1:2" ht="15.75" customHeight="1">
      <c r="B67" s="62" t="s">
        <v>512</v>
      </c>
    </row>
    <row r="68" spans="1:2" ht="15.75" customHeight="1">
      <c r="B68" s="62" t="s">
        <v>513</v>
      </c>
    </row>
    <row r="69" spans="1:2" ht="15.75" customHeight="1">
      <c r="B69" s="10" t="s">
        <v>763</v>
      </c>
    </row>
    <row r="70" spans="1:2" ht="20.25" customHeight="1">
      <c r="B70" s="62"/>
    </row>
    <row r="71" spans="1:2" ht="17.25" customHeight="1">
      <c r="B71" s="62"/>
    </row>
    <row r="72" spans="1:2" ht="18.75" customHeight="1">
      <c r="B72" s="62"/>
    </row>
    <row r="73" spans="1:2">
      <c r="B73" s="62"/>
    </row>
    <row r="74" spans="1:2" ht="19.5" customHeight="1"/>
  </sheetData>
  <customSheetViews>
    <customSheetView guid="{51F1D52B-5D55-4FCC-809B-9B4CC86C88B9}" topLeftCell="A24">
      <selection activeCell="A30" sqref="A30"/>
      <pageMargins left="0.81" right="0.55118110236220474" top="0.98425196850393704" bottom="0.94488188976377963" header="0.51181102362204722" footer="0.43307086614173229"/>
      <pageSetup scale="98" orientation="portrait" r:id="rId1"/>
      <headerFooter alignWithMargins="0"/>
    </customSheetView>
    <customSheetView guid="{B297ACE3-C144-4411-A206-EE5C8D41CE1C}">
      <selection activeCell="H39" sqref="H39"/>
      <pageMargins left="0.81" right="0.55118110236220474" top="0.98425196850393704" bottom="0.94488188976377963" header="0.51181102362204722" footer="0.43307086614173229"/>
      <pageSetup orientation="portrait" r:id="rId2"/>
      <headerFooter alignWithMargins="0"/>
    </customSheetView>
    <customSheetView guid="{45E423DD-7FD2-487F-8372-5798D7D06C15}" showPageBreaks="1" printArea="1" topLeftCell="A24">
      <selection activeCell="A30" sqref="A30"/>
      <pageMargins left="0.81" right="0.55118110236220474" top="0.98425196850393704" bottom="0.94488188976377963" header="0.51181102362204722" footer="0.43307086614173229"/>
      <pageSetup scale="98" orientation="portrait" r:id="rId3"/>
      <headerFooter alignWithMargins="0"/>
    </customSheetView>
  </customSheetViews>
  <phoneticPr fontId="0" type="noConversion"/>
  <pageMargins left="0.83" right="0.55118110236220474" top="0.66" bottom="0.54" header="0.51181102362204722" footer="0.43307086614173229"/>
  <pageSetup scale="72" orientation="portrait" r:id="rId4"/>
  <headerFooter alignWithMargins="0"/>
  <ignoredErrors>
    <ignoredError sqref="A10:A19" numberStoredAsText="1"/>
  </ignoredErrors>
  <drawing r:id="rId5"/>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5">
    <pageSetUpPr fitToPage="1"/>
  </sheetPr>
  <dimension ref="A1:C88"/>
  <sheetViews>
    <sheetView zoomScaleNormal="100" workbookViewId="0">
      <selection activeCell="B36" sqref="B36"/>
    </sheetView>
  </sheetViews>
  <sheetFormatPr defaultRowHeight="15"/>
  <cols>
    <col min="1" max="1" width="9.140625" style="19"/>
    <col min="2" max="2" width="88.28515625" style="10" customWidth="1"/>
    <col min="3" max="3" width="1.140625" style="10" customWidth="1"/>
    <col min="4" max="4" width="9.5703125" style="10" customWidth="1"/>
    <col min="5" max="16384" width="9.140625" style="10"/>
  </cols>
  <sheetData>
    <row r="1" spans="1:2" ht="16.5" customHeight="1"/>
    <row r="2" spans="1:2" ht="19.5" customHeight="1"/>
    <row r="3" spans="1:2" ht="18">
      <c r="B3" s="64" t="s">
        <v>358</v>
      </c>
    </row>
    <row r="4" spans="1:2" ht="18">
      <c r="B4" s="64" t="s">
        <v>1608</v>
      </c>
    </row>
    <row r="5" spans="1:2" ht="9" customHeight="1"/>
    <row r="6" spans="1:2">
      <c r="B6" s="9"/>
    </row>
    <row r="8" spans="1:2">
      <c r="B8" s="9"/>
    </row>
    <row r="11" spans="1:2" ht="11.25" customHeight="1"/>
    <row r="12" spans="1:2" ht="15.75" customHeight="1">
      <c r="A12" s="269" t="s">
        <v>46</v>
      </c>
      <c r="B12" s="62" t="s">
        <v>77</v>
      </c>
    </row>
    <row r="13" spans="1:2" ht="15.75" customHeight="1">
      <c r="B13" s="62" t="s">
        <v>78</v>
      </c>
    </row>
    <row r="14" spans="1:2" ht="11.25" customHeight="1">
      <c r="A14" s="10"/>
      <c r="B14" s="62"/>
    </row>
    <row r="15" spans="1:2" ht="14.25" customHeight="1">
      <c r="A15" s="269" t="s">
        <v>76</v>
      </c>
      <c r="B15" s="62" t="s">
        <v>763</v>
      </c>
    </row>
    <row r="16" spans="1:2" ht="11.25" customHeight="1">
      <c r="A16" s="10"/>
      <c r="B16" s="62"/>
    </row>
    <row r="17" spans="1:2" ht="15.75" customHeight="1">
      <c r="A17" s="269" t="s">
        <v>44</v>
      </c>
      <c r="B17" s="10" t="s">
        <v>69</v>
      </c>
    </row>
    <row r="18" spans="1:2" ht="15.75" customHeight="1">
      <c r="A18" s="269"/>
      <c r="B18" s="10" t="s">
        <v>48</v>
      </c>
    </row>
    <row r="19" spans="1:2" ht="10.5" customHeight="1">
      <c r="A19" s="269"/>
    </row>
    <row r="20" spans="1:2" ht="15.75" customHeight="1">
      <c r="A20" s="269" t="s">
        <v>73</v>
      </c>
      <c r="B20" s="10" t="s">
        <v>505</v>
      </c>
    </row>
    <row r="21" spans="1:2" ht="15.75" customHeight="1">
      <c r="A21" s="269"/>
      <c r="B21" s="62" t="s">
        <v>61</v>
      </c>
    </row>
    <row r="22" spans="1:2" ht="15.75" customHeight="1">
      <c r="A22" s="269"/>
      <c r="B22" s="62" t="s">
        <v>60</v>
      </c>
    </row>
    <row r="23" spans="1:2" ht="15.75" customHeight="1">
      <c r="A23" s="269"/>
      <c r="B23" s="62" t="s">
        <v>775</v>
      </c>
    </row>
    <row r="24" spans="1:2" ht="15.75" customHeight="1">
      <c r="A24" s="269"/>
      <c r="B24" s="62" t="s">
        <v>1936</v>
      </c>
    </row>
    <row r="25" spans="1:2" ht="8.25" customHeight="1">
      <c r="A25" s="269"/>
    </row>
    <row r="26" spans="1:2" ht="18.75" customHeight="1">
      <c r="A26" s="269" t="s">
        <v>1937</v>
      </c>
      <c r="B26" s="62" t="s">
        <v>763</v>
      </c>
    </row>
    <row r="27" spans="1:2" ht="9.75" customHeight="1">
      <c r="A27" s="269"/>
      <c r="B27" s="62"/>
    </row>
    <row r="28" spans="1:2" ht="18" customHeight="1">
      <c r="A28" s="269" t="s">
        <v>515</v>
      </c>
      <c r="B28" s="62" t="s">
        <v>69</v>
      </c>
    </row>
    <row r="29" spans="1:2" ht="14.25" customHeight="1">
      <c r="A29" s="269"/>
      <c r="B29" s="62" t="s">
        <v>48</v>
      </c>
    </row>
    <row r="30" spans="1:2" ht="14.25" customHeight="1">
      <c r="A30" s="269"/>
      <c r="B30" s="62"/>
    </row>
    <row r="31" spans="1:2" ht="15.75" customHeight="1">
      <c r="A31" s="269">
        <v>17</v>
      </c>
      <c r="B31" s="62" t="s">
        <v>49</v>
      </c>
    </row>
    <row r="32" spans="1:2" ht="15.75" customHeight="1">
      <c r="A32" s="269"/>
      <c r="B32" s="62" t="s">
        <v>102</v>
      </c>
    </row>
    <row r="33" spans="1:2" ht="15.75" customHeight="1">
      <c r="A33" s="269"/>
      <c r="B33" s="62" t="s">
        <v>51</v>
      </c>
    </row>
    <row r="34" spans="1:2" ht="15.75" customHeight="1">
      <c r="A34" s="269"/>
      <c r="B34" s="62" t="s">
        <v>506</v>
      </c>
    </row>
    <row r="35" spans="1:2" ht="15.75" customHeight="1">
      <c r="A35" s="269"/>
      <c r="B35" s="62"/>
    </row>
    <row r="36" spans="1:2" ht="15.75" customHeight="1">
      <c r="A36" s="269" t="s">
        <v>1938</v>
      </c>
      <c r="B36" s="62" t="s">
        <v>1939</v>
      </c>
    </row>
    <row r="37" spans="1:2" ht="15.75" customHeight="1">
      <c r="A37" s="269"/>
      <c r="B37" s="62" t="s">
        <v>54</v>
      </c>
    </row>
    <row r="38" spans="1:2" ht="15.75" customHeight="1">
      <c r="A38" s="269"/>
      <c r="B38" s="62" t="s">
        <v>55</v>
      </c>
    </row>
    <row r="39" spans="1:2" ht="15.75" customHeight="1">
      <c r="A39" s="269"/>
      <c r="B39" s="62" t="s">
        <v>56</v>
      </c>
    </row>
    <row r="40" spans="1:2" ht="15.75" customHeight="1">
      <c r="A40" s="269"/>
      <c r="B40" s="62" t="s">
        <v>57</v>
      </c>
    </row>
    <row r="41" spans="1:2" ht="15.75" customHeight="1">
      <c r="A41" s="269"/>
      <c r="B41" s="62" t="s">
        <v>767</v>
      </c>
    </row>
    <row r="42" spans="1:2" ht="15.75" customHeight="1">
      <c r="A42" s="10"/>
      <c r="B42" s="62" t="s">
        <v>763</v>
      </c>
    </row>
    <row r="43" spans="1:2" ht="12.75" customHeight="1">
      <c r="A43" s="269"/>
      <c r="B43" s="62"/>
    </row>
    <row r="44" spans="1:2" ht="15.75" customHeight="1">
      <c r="A44" s="269" t="s">
        <v>516</v>
      </c>
      <c r="B44" s="62" t="s">
        <v>69</v>
      </c>
    </row>
    <row r="45" spans="1:2" ht="15.75" customHeight="1">
      <c r="A45" s="269"/>
      <c r="B45" s="62" t="s">
        <v>48</v>
      </c>
    </row>
    <row r="46" spans="1:2" ht="15.75" customHeight="1">
      <c r="A46" s="269"/>
      <c r="B46" s="62"/>
    </row>
    <row r="47" spans="1:2" ht="15.75" customHeight="1">
      <c r="A47" s="269">
        <v>24</v>
      </c>
      <c r="B47" s="12" t="s">
        <v>618</v>
      </c>
    </row>
    <row r="48" spans="1:2" ht="15.75" customHeight="1">
      <c r="A48" s="269"/>
      <c r="B48" s="22" t="s">
        <v>619</v>
      </c>
    </row>
    <row r="49" spans="1:2" ht="10.5" customHeight="1">
      <c r="A49" s="269"/>
      <c r="B49" s="62"/>
    </row>
    <row r="50" spans="1:2" ht="15.75" customHeight="1">
      <c r="A50" s="269" t="s">
        <v>74</v>
      </c>
      <c r="B50" s="62" t="s">
        <v>1940</v>
      </c>
    </row>
    <row r="51" spans="1:2" ht="8.25" customHeight="1">
      <c r="A51" s="269"/>
    </row>
    <row r="52" spans="1:2" ht="18" customHeight="1">
      <c r="A52" s="269" t="s">
        <v>1941</v>
      </c>
      <c r="B52" s="62" t="s">
        <v>763</v>
      </c>
    </row>
    <row r="53" spans="1:2" ht="12" customHeight="1">
      <c r="A53" s="269"/>
    </row>
    <row r="54" spans="1:2" ht="14.25" customHeight="1">
      <c r="A54" s="269" t="s">
        <v>517</v>
      </c>
      <c r="B54" s="10" t="s">
        <v>69</v>
      </c>
    </row>
    <row r="55" spans="1:2" ht="15.75" customHeight="1">
      <c r="A55" s="269"/>
      <c r="B55" s="10" t="s">
        <v>48</v>
      </c>
    </row>
    <row r="56" spans="1:2" ht="15.75" customHeight="1">
      <c r="A56" s="269"/>
    </row>
    <row r="57" spans="1:2" ht="15.75" customHeight="1">
      <c r="A57" s="269" t="s">
        <v>1942</v>
      </c>
      <c r="B57" s="10" t="s">
        <v>186</v>
      </c>
    </row>
    <row r="58" spans="1:2" ht="15.75" customHeight="1">
      <c r="B58" s="10" t="s">
        <v>85</v>
      </c>
    </row>
    <row r="59" spans="1:2" ht="15.75" customHeight="1">
      <c r="B59" s="62"/>
    </row>
    <row r="60" spans="1:2" ht="15.75" customHeight="1"/>
    <row r="61" spans="1:2">
      <c r="A61" s="10"/>
    </row>
    <row r="62" spans="1:2">
      <c r="B62" s="62"/>
    </row>
    <row r="63" spans="1:2" ht="21" customHeight="1">
      <c r="A63" s="10"/>
      <c r="B63" s="62"/>
    </row>
    <row r="64" spans="1:2">
      <c r="B64" s="62"/>
    </row>
    <row r="65" spans="1:3" ht="16.5" customHeight="1">
      <c r="A65" s="10"/>
      <c r="B65" s="62"/>
    </row>
    <row r="66" spans="1:3">
      <c r="B66" s="62"/>
    </row>
    <row r="67" spans="1:3">
      <c r="A67" s="10"/>
      <c r="B67" s="62"/>
    </row>
    <row r="68" spans="1:3" ht="18" customHeight="1">
      <c r="B68" s="62"/>
    </row>
    <row r="69" spans="1:3" ht="14.25" customHeight="1">
      <c r="A69" s="10"/>
      <c r="B69" s="62"/>
    </row>
    <row r="70" spans="1:3" ht="18.75" customHeight="1">
      <c r="B70" s="62"/>
    </row>
    <row r="71" spans="1:3" ht="15" customHeight="1">
      <c r="A71" s="10"/>
      <c r="B71" s="62"/>
      <c r="C71" s="62" t="s">
        <v>356</v>
      </c>
    </row>
    <row r="72" spans="1:3" ht="17.25" customHeight="1">
      <c r="B72" s="62"/>
    </row>
    <row r="73" spans="1:3" ht="20.25" customHeight="1">
      <c r="A73" s="10"/>
      <c r="B73" s="62"/>
    </row>
    <row r="74" spans="1:3" ht="15.75" customHeight="1">
      <c r="B74" s="62"/>
    </row>
    <row r="75" spans="1:3" ht="18.75" customHeight="1">
      <c r="B75" s="62"/>
    </row>
    <row r="76" spans="1:3" ht="19.5" customHeight="1">
      <c r="B76" s="62"/>
    </row>
    <row r="77" spans="1:3" ht="15" customHeight="1"/>
    <row r="78" spans="1:3" ht="18" customHeight="1"/>
    <row r="79" spans="1:3" ht="12.75" customHeight="1"/>
    <row r="80" spans="1:3" ht="12.75" customHeight="1"/>
    <row r="81" spans="2:2" ht="12.75" customHeight="1"/>
    <row r="82" spans="2:2" ht="12.75" customHeight="1"/>
    <row r="83" spans="2:2" ht="12.75" customHeight="1"/>
    <row r="84" spans="2:2" ht="12.75" customHeight="1">
      <c r="B84" s="62"/>
    </row>
    <row r="85" spans="2:2">
      <c r="B85" s="62"/>
    </row>
    <row r="86" spans="2:2">
      <c r="B86" s="62"/>
    </row>
    <row r="87" spans="2:2">
      <c r="B87" s="62"/>
    </row>
    <row r="88" spans="2:2">
      <c r="B88" s="62"/>
    </row>
  </sheetData>
  <customSheetViews>
    <customSheetView guid="{51F1D52B-5D55-4FCC-809B-9B4CC86C88B9}" topLeftCell="A13">
      <selection activeCell="A21" sqref="A21"/>
      <pageMargins left="0.96" right="0.79" top="1" bottom="1" header="0.5" footer="0.5"/>
      <pageSetup scale="89" orientation="portrait" r:id="rId1"/>
      <headerFooter alignWithMargins="0"/>
    </customSheetView>
    <customSheetView guid="{B297ACE3-C144-4411-A206-EE5C8D41CE1C}" topLeftCell="A2">
      <selection activeCell="H39" sqref="H39"/>
      <pageMargins left="0.96" right="0.79" top="1" bottom="1" header="0.5" footer="0.5"/>
      <pageSetup scale="95" orientation="portrait" r:id="rId2"/>
      <headerFooter alignWithMargins="0"/>
    </customSheetView>
    <customSheetView guid="{45E423DD-7FD2-487F-8372-5798D7D06C15}" showPageBreaks="1" printArea="1" topLeftCell="A13">
      <selection activeCell="A21" sqref="A21"/>
      <pageMargins left="0.96" right="0.79" top="1" bottom="1" header="0.5" footer="0.5"/>
      <pageSetup scale="89" orientation="portrait" r:id="rId3"/>
      <headerFooter alignWithMargins="0"/>
    </customSheetView>
  </customSheetViews>
  <phoneticPr fontId="0" type="noConversion"/>
  <pageMargins left="0.83" right="0.67" top="0.79" bottom="0.98425196850393704" header="0.51181102362204722" footer="0.51181102362204722"/>
  <pageSetup scale="78" orientation="portrait" r:id="rId4"/>
  <headerFooter alignWithMargins="0"/>
  <ignoredErrors>
    <ignoredError sqref="A11:A14 A50:A52 A18:A19 A16 A15 A17 A21:A25 A20 A26:A28 A36 A44 A54 A57" numberStoredAsText="1"/>
  </ignoredErrors>
  <drawing r:id="rId5"/>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6">
    <pageSetUpPr fitToPage="1"/>
  </sheetPr>
  <dimension ref="A1:E62"/>
  <sheetViews>
    <sheetView topLeftCell="A13" zoomScaleNormal="100" workbookViewId="0">
      <selection activeCell="B41" sqref="B41"/>
    </sheetView>
  </sheetViews>
  <sheetFormatPr defaultRowHeight="12" customHeight="1"/>
  <cols>
    <col min="1" max="1" width="9.140625" style="10"/>
    <col min="2" max="2" width="85.85546875" style="10" customWidth="1"/>
    <col min="3" max="16384" width="9.140625" style="10"/>
  </cols>
  <sheetData>
    <row r="1" spans="1:2" ht="18.75" customHeight="1"/>
    <row r="3" spans="1:2" ht="15" customHeight="1">
      <c r="B3" s="64" t="s">
        <v>358</v>
      </c>
    </row>
    <row r="4" spans="1:2" ht="15.75" customHeight="1">
      <c r="B4" s="64" t="s">
        <v>1608</v>
      </c>
    </row>
    <row r="5" spans="1:2" ht="9.75" customHeight="1"/>
    <row r="7" spans="1:2" ht="12" customHeight="1">
      <c r="B7" s="9"/>
    </row>
    <row r="8" spans="1:2" ht="12" customHeight="1">
      <c r="B8" s="9"/>
    </row>
    <row r="11" spans="1:2" ht="12" customHeight="1">
      <c r="B11" s="62"/>
    </row>
    <row r="12" spans="1:2" ht="15" customHeight="1">
      <c r="A12" s="268" t="s">
        <v>75</v>
      </c>
      <c r="B12" s="62" t="s">
        <v>763</v>
      </c>
    </row>
    <row r="13" spans="1:2" ht="12" customHeight="1">
      <c r="B13" s="62"/>
    </row>
    <row r="14" spans="1:2" ht="12" customHeight="1">
      <c r="A14" s="268" t="s">
        <v>59</v>
      </c>
      <c r="B14" s="62" t="s">
        <v>69</v>
      </c>
    </row>
    <row r="15" spans="1:2" ht="12" customHeight="1">
      <c r="B15" s="62" t="s">
        <v>48</v>
      </c>
    </row>
    <row r="16" spans="1:2" ht="10.5" customHeight="1">
      <c r="B16" s="62"/>
    </row>
    <row r="17" spans="1:5" ht="15.75" customHeight="1">
      <c r="A17" s="268" t="s">
        <v>44</v>
      </c>
      <c r="B17" s="62" t="s">
        <v>77</v>
      </c>
    </row>
    <row r="18" spans="1:5" ht="15.75" customHeight="1">
      <c r="B18" s="62" t="s">
        <v>78</v>
      </c>
    </row>
    <row r="19" spans="1:5" ht="10.5" customHeight="1">
      <c r="B19" s="62"/>
    </row>
    <row r="20" spans="1:5" ht="15.75" customHeight="1">
      <c r="A20" s="19">
        <v>10</v>
      </c>
      <c r="B20" s="10" t="s">
        <v>505</v>
      </c>
    </row>
    <row r="21" spans="1:5" ht="15.75" customHeight="1">
      <c r="B21" s="62" t="s">
        <v>61</v>
      </c>
    </row>
    <row r="22" spans="1:5" ht="15.75" customHeight="1">
      <c r="B22" s="62" t="s">
        <v>45</v>
      </c>
    </row>
    <row r="23" spans="1:5" ht="15.75" customHeight="1">
      <c r="B23" s="62" t="s">
        <v>775</v>
      </c>
    </row>
    <row r="24" spans="1:5" ht="15.75" customHeight="1">
      <c r="B24" s="62" t="s">
        <v>1943</v>
      </c>
    </row>
    <row r="25" spans="1:5" ht="15.75" customHeight="1">
      <c r="B25" s="62" t="s">
        <v>763</v>
      </c>
    </row>
    <row r="26" spans="1:5" ht="9" customHeight="1">
      <c r="B26" s="62"/>
    </row>
    <row r="27" spans="1:5" ht="16.5" customHeight="1">
      <c r="A27" s="19">
        <v>11</v>
      </c>
      <c r="B27" s="62" t="s">
        <v>69</v>
      </c>
    </row>
    <row r="28" spans="1:5" ht="18" customHeight="1">
      <c r="B28" s="62" t="s">
        <v>48</v>
      </c>
      <c r="E28" s="62"/>
    </row>
    <row r="29" spans="1:5" ht="15.75" customHeight="1">
      <c r="B29" s="10" t="s">
        <v>780</v>
      </c>
      <c r="E29" s="62"/>
    </row>
    <row r="30" spans="1:5" ht="12.75" customHeight="1">
      <c r="E30" s="62"/>
    </row>
    <row r="31" spans="1:5" ht="15.75" customHeight="1">
      <c r="A31" s="19">
        <v>15</v>
      </c>
      <c r="B31" s="62" t="s">
        <v>49</v>
      </c>
    </row>
    <row r="32" spans="1:5" ht="15.75" customHeight="1">
      <c r="B32" s="62" t="s">
        <v>81</v>
      </c>
    </row>
    <row r="33" spans="1:5" ht="15.75" customHeight="1">
      <c r="B33" s="62" t="s">
        <v>51</v>
      </c>
    </row>
    <row r="34" spans="1:5" ht="15.75" customHeight="1">
      <c r="B34" s="62" t="s">
        <v>506</v>
      </c>
    </row>
    <row r="35" spans="1:5" ht="13.5" customHeight="1">
      <c r="B35" s="62"/>
    </row>
    <row r="36" spans="1:5" ht="15.75" customHeight="1">
      <c r="A36" s="19">
        <v>17</v>
      </c>
      <c r="B36" s="62" t="s">
        <v>763</v>
      </c>
    </row>
    <row r="37" spans="1:5" ht="12.75" customHeight="1">
      <c r="A37" s="19"/>
    </row>
    <row r="38" spans="1:5" ht="15.75" customHeight="1">
      <c r="A38" s="19">
        <v>18</v>
      </c>
      <c r="B38" s="10" t="s">
        <v>69</v>
      </c>
      <c r="E38" s="62"/>
    </row>
    <row r="39" spans="1:5" ht="13.5" customHeight="1">
      <c r="B39" s="10" t="s">
        <v>48</v>
      </c>
      <c r="E39" s="62"/>
    </row>
    <row r="40" spans="1:5" ht="13.5" customHeight="1"/>
    <row r="41" spans="1:5" ht="15.75" customHeight="1">
      <c r="A41" s="19">
        <v>21</v>
      </c>
      <c r="B41" s="62" t="s">
        <v>1944</v>
      </c>
    </row>
    <row r="42" spans="1:5" ht="15.75" customHeight="1">
      <c r="A42" s="19"/>
      <c r="B42" s="62" t="s">
        <v>54</v>
      </c>
    </row>
    <row r="43" spans="1:5" ht="15.75" customHeight="1">
      <c r="A43" s="19"/>
      <c r="B43" s="62" t="s">
        <v>55</v>
      </c>
    </row>
    <row r="44" spans="1:5" ht="15.75" customHeight="1">
      <c r="A44" s="19"/>
      <c r="B44" s="62" t="s">
        <v>56</v>
      </c>
    </row>
    <row r="45" spans="1:5" ht="15.75" customHeight="1">
      <c r="A45" s="19"/>
      <c r="B45" s="62" t="s">
        <v>57</v>
      </c>
    </row>
    <row r="46" spans="1:5" ht="15.75" customHeight="1">
      <c r="A46" s="19"/>
      <c r="B46" s="62" t="s">
        <v>767</v>
      </c>
    </row>
    <row r="47" spans="1:5" ht="12" customHeight="1">
      <c r="A47" s="19"/>
      <c r="B47" s="62"/>
    </row>
    <row r="48" spans="1:5" ht="15.75" customHeight="1">
      <c r="A48" s="19">
        <v>22</v>
      </c>
      <c r="B48" s="62" t="s">
        <v>618</v>
      </c>
    </row>
    <row r="49" spans="1:2" ht="15.75" customHeight="1">
      <c r="A49" s="19"/>
      <c r="B49" s="62" t="s">
        <v>619</v>
      </c>
    </row>
    <row r="50" spans="1:2" ht="11.25" customHeight="1">
      <c r="A50" s="19"/>
      <c r="B50" s="62"/>
    </row>
    <row r="51" spans="1:2" ht="15.75" customHeight="1">
      <c r="A51" s="19">
        <v>25</v>
      </c>
      <c r="B51" s="445" t="s">
        <v>69</v>
      </c>
    </row>
    <row r="52" spans="1:2" ht="15.75" customHeight="1">
      <c r="A52" s="19"/>
      <c r="B52" s="445" t="s">
        <v>48</v>
      </c>
    </row>
    <row r="53" spans="1:2" ht="15.75" customHeight="1">
      <c r="A53" s="19"/>
      <c r="B53" s="62" t="s">
        <v>1292</v>
      </c>
    </row>
    <row r="54" spans="1:2" ht="15.75" customHeight="1">
      <c r="A54" s="838"/>
      <c r="B54" s="62" t="s">
        <v>763</v>
      </c>
    </row>
    <row r="55" spans="1:2" ht="9" customHeight="1">
      <c r="A55" s="19"/>
      <c r="B55" s="445"/>
    </row>
    <row r="56" spans="1:2" ht="15.75" customHeight="1">
      <c r="A56" s="19">
        <v>28</v>
      </c>
      <c r="B56" s="62" t="s">
        <v>508</v>
      </c>
    </row>
    <row r="57" spans="1:2" ht="15.75" customHeight="1">
      <c r="B57" s="62" t="s">
        <v>514</v>
      </c>
    </row>
    <row r="58" spans="1:2" ht="7.5" customHeight="1">
      <c r="B58" s="62"/>
    </row>
    <row r="59" spans="1:2" ht="17.25" customHeight="1">
      <c r="A59" s="838">
        <v>30</v>
      </c>
      <c r="B59" s="62" t="s">
        <v>646</v>
      </c>
    </row>
    <row r="60" spans="1:2" ht="15.75" customHeight="1">
      <c r="B60" s="62" t="s">
        <v>504</v>
      </c>
    </row>
    <row r="61" spans="1:2" ht="15" customHeight="1">
      <c r="B61" s="62" t="s">
        <v>1296</v>
      </c>
    </row>
    <row r="62" spans="1:2" ht="12" customHeight="1">
      <c r="B62" s="62"/>
    </row>
  </sheetData>
  <customSheetViews>
    <customSheetView guid="{51F1D52B-5D55-4FCC-809B-9B4CC86C88B9}">
      <selection activeCell="A3" sqref="A3"/>
      <pageMargins left="1.21" right="0.75" top="1" bottom="1" header="0.5" footer="0.5"/>
      <pageSetup orientation="portrait" r:id="rId1"/>
      <headerFooter alignWithMargins="0"/>
    </customSheetView>
    <customSheetView guid="{B297ACE3-C144-4411-A206-EE5C8D41CE1C}">
      <selection activeCell="H39" sqref="H39"/>
      <pageMargins left="1.21" right="0.75" top="1" bottom="1" header="0.5" footer="0.5"/>
      <pageSetup orientation="portrait" r:id="rId2"/>
      <headerFooter alignWithMargins="0"/>
    </customSheetView>
    <customSheetView guid="{45E423DD-7FD2-487F-8372-5798D7D06C15}" showPageBreaks="1" printArea="1">
      <selection activeCell="A3" sqref="A3"/>
      <pageMargins left="1.21" right="0.75" top="1" bottom="1" header="0.5" footer="0.5"/>
      <pageSetup orientation="portrait" r:id="rId3"/>
      <headerFooter alignWithMargins="0"/>
    </customSheetView>
  </customSheetViews>
  <phoneticPr fontId="0" type="noConversion"/>
  <pageMargins left="0.72" right="0.64" top="0.44" bottom="0.73" header="0.3" footer="0.34"/>
  <pageSetup scale="81" orientation="portrait" r:id="rId4"/>
  <headerFooter alignWithMargins="0"/>
  <ignoredErrors>
    <ignoredError sqref="A12 A14 A17" numberStoredAsText="1"/>
  </ignoredErrors>
  <drawing r:id="rId5"/>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7">
    <pageSetUpPr fitToPage="1"/>
  </sheetPr>
  <dimension ref="A1:G72"/>
  <sheetViews>
    <sheetView topLeftCell="A7" zoomScaleNormal="100" workbookViewId="0">
      <selection activeCell="B41" sqref="B41"/>
    </sheetView>
  </sheetViews>
  <sheetFormatPr defaultRowHeight="9.75" customHeight="1"/>
  <cols>
    <col min="1" max="1" width="9.140625" style="10"/>
    <col min="2" max="2" width="90.28515625" style="10" customWidth="1"/>
    <col min="3" max="3" width="6.5703125" style="10" customWidth="1"/>
    <col min="4" max="16384" width="9.140625" style="10"/>
  </cols>
  <sheetData>
    <row r="1" spans="1:2" ht="18" customHeight="1"/>
    <row r="2" spans="1:2" ht="6" customHeight="1"/>
    <row r="3" spans="1:2" ht="18.75" customHeight="1">
      <c r="B3" s="702" t="s">
        <v>358</v>
      </c>
    </row>
    <row r="4" spans="1:2" ht="18.75" customHeight="1">
      <c r="B4" s="702" t="s">
        <v>1608</v>
      </c>
    </row>
    <row r="6" spans="1:2" ht="5.25" customHeight="1"/>
    <row r="7" spans="1:2" ht="9.75" customHeight="1">
      <c r="B7" s="9"/>
    </row>
    <row r="8" spans="1:2" ht="15.75" customHeight="1">
      <c r="B8" s="9"/>
    </row>
    <row r="9" spans="1:2" ht="16.5" customHeight="1"/>
    <row r="10" spans="1:2" ht="16.5" customHeight="1">
      <c r="B10" s="62"/>
    </row>
    <row r="11" spans="1:2" ht="16.5" customHeight="1">
      <c r="A11" s="269" t="s">
        <v>64</v>
      </c>
      <c r="B11" s="62" t="s">
        <v>763</v>
      </c>
    </row>
    <row r="12" spans="1:2" ht="16.5" customHeight="1">
      <c r="B12" s="62"/>
    </row>
    <row r="13" spans="1:2" ht="15.75" customHeight="1">
      <c r="A13" s="269" t="s">
        <v>86</v>
      </c>
      <c r="B13" s="62" t="s">
        <v>69</v>
      </c>
    </row>
    <row r="14" spans="1:2" ht="15.75" customHeight="1">
      <c r="B14" s="62" t="s">
        <v>48</v>
      </c>
    </row>
    <row r="15" spans="1:2" ht="11.25" customHeight="1"/>
    <row r="16" spans="1:2" ht="15.75" customHeight="1">
      <c r="A16" s="269" t="s">
        <v>46</v>
      </c>
      <c r="B16" s="62" t="s">
        <v>77</v>
      </c>
    </row>
    <row r="17" spans="1:2" ht="15.75" customHeight="1">
      <c r="A17" s="19"/>
      <c r="B17" s="62" t="s">
        <v>78</v>
      </c>
    </row>
    <row r="18" spans="1:2" ht="12.75" customHeight="1">
      <c r="A18" s="269"/>
    </row>
    <row r="19" spans="1:2" ht="12.75" customHeight="1">
      <c r="A19" s="269" t="s">
        <v>70</v>
      </c>
      <c r="B19" s="10" t="s">
        <v>763</v>
      </c>
    </row>
    <row r="20" spans="1:2" ht="12.75" customHeight="1">
      <c r="A20" s="269"/>
    </row>
    <row r="21" spans="1:2" ht="15.75" customHeight="1">
      <c r="A21" s="269" t="s">
        <v>762</v>
      </c>
      <c r="B21" s="10" t="s">
        <v>69</v>
      </c>
    </row>
    <row r="22" spans="1:2" ht="15.75" customHeight="1">
      <c r="A22" s="19"/>
      <c r="B22" s="10" t="s">
        <v>48</v>
      </c>
    </row>
    <row r="23" spans="1:2" ht="15.75" customHeight="1">
      <c r="A23" s="19"/>
    </row>
    <row r="24" spans="1:2" ht="15.75" customHeight="1">
      <c r="A24" s="19">
        <v>12</v>
      </c>
      <c r="B24" s="10" t="s">
        <v>505</v>
      </c>
    </row>
    <row r="25" spans="1:2" ht="15.75" customHeight="1">
      <c r="A25" s="19"/>
      <c r="B25" s="62" t="s">
        <v>61</v>
      </c>
    </row>
    <row r="26" spans="1:2" ht="15.75" customHeight="1">
      <c r="A26" s="19"/>
      <c r="B26" s="62" t="s">
        <v>45</v>
      </c>
    </row>
    <row r="27" spans="1:2" ht="15.75" customHeight="1">
      <c r="A27" s="19"/>
      <c r="B27" s="62" t="s">
        <v>775</v>
      </c>
    </row>
    <row r="28" spans="1:2" ht="15.75" customHeight="1">
      <c r="A28" s="19"/>
      <c r="B28" s="62" t="s">
        <v>1945</v>
      </c>
    </row>
    <row r="29" spans="1:2" ht="9" customHeight="1">
      <c r="A29" s="19"/>
    </row>
    <row r="30" spans="1:2" ht="15.75" customHeight="1">
      <c r="A30" s="19">
        <v>15</v>
      </c>
      <c r="B30" s="62" t="s">
        <v>49</v>
      </c>
    </row>
    <row r="31" spans="1:2" ht="15.75" customHeight="1">
      <c r="A31" s="19"/>
      <c r="B31" s="62" t="s">
        <v>81</v>
      </c>
    </row>
    <row r="32" spans="1:2" ht="15.75" customHeight="1">
      <c r="A32" s="19"/>
      <c r="B32" s="62" t="s">
        <v>51</v>
      </c>
    </row>
    <row r="33" spans="1:7" ht="15.75" customHeight="1">
      <c r="A33" s="19"/>
      <c r="B33" s="62" t="s">
        <v>506</v>
      </c>
    </row>
    <row r="34" spans="1:7" ht="15.75" customHeight="1">
      <c r="A34" s="19"/>
      <c r="B34" s="62" t="s">
        <v>87</v>
      </c>
    </row>
    <row r="35" spans="1:7" ht="15.75" customHeight="1">
      <c r="A35" s="19"/>
      <c r="B35" s="62" t="s">
        <v>88</v>
      </c>
    </row>
    <row r="36" spans="1:7" ht="15.75" customHeight="1">
      <c r="A36" s="19"/>
      <c r="B36" s="62" t="s">
        <v>763</v>
      </c>
    </row>
    <row r="37" spans="1:7" ht="6" customHeight="1">
      <c r="A37" s="19"/>
    </row>
    <row r="38" spans="1:7" ht="15.75" customHeight="1">
      <c r="A38" s="19">
        <v>16</v>
      </c>
      <c r="B38" s="62" t="s">
        <v>69</v>
      </c>
    </row>
    <row r="39" spans="1:7" ht="15.75" customHeight="1">
      <c r="A39" s="19"/>
      <c r="B39" s="62" t="s">
        <v>48</v>
      </c>
    </row>
    <row r="40" spans="1:7" ht="8.25" customHeight="1"/>
    <row r="41" spans="1:7" ht="15.75" customHeight="1">
      <c r="A41" s="19">
        <v>20</v>
      </c>
      <c r="B41" s="62" t="s">
        <v>1944</v>
      </c>
    </row>
    <row r="42" spans="1:7" ht="15.75" customHeight="1">
      <c r="A42" s="19"/>
      <c r="B42" s="10" t="s">
        <v>54</v>
      </c>
      <c r="G42" s="62"/>
    </row>
    <row r="43" spans="1:7" ht="18" customHeight="1">
      <c r="A43" s="19"/>
      <c r="B43" s="10" t="s">
        <v>55</v>
      </c>
      <c r="G43" s="62"/>
    </row>
    <row r="44" spans="1:7" ht="14.25" customHeight="1">
      <c r="A44" s="19"/>
      <c r="B44" s="62" t="s">
        <v>56</v>
      </c>
      <c r="E44" s="62"/>
      <c r="G44" s="62"/>
    </row>
    <row r="45" spans="1:7" ht="15.75" customHeight="1">
      <c r="B45" s="62" t="s">
        <v>57</v>
      </c>
      <c r="G45" s="62"/>
    </row>
    <row r="46" spans="1:7" ht="15.75" customHeight="1">
      <c r="A46" s="19"/>
      <c r="B46" s="62" t="s">
        <v>767</v>
      </c>
    </row>
    <row r="47" spans="1:7" ht="15.75" customHeight="1">
      <c r="A47" s="19"/>
      <c r="B47" s="62" t="s">
        <v>771</v>
      </c>
    </row>
    <row r="48" spans="1:7" ht="15.75" customHeight="1">
      <c r="A48" s="19"/>
      <c r="B48" s="62" t="s">
        <v>772</v>
      </c>
    </row>
    <row r="49" spans="1:2" ht="15.75" customHeight="1">
      <c r="A49" s="19"/>
      <c r="B49" s="62" t="s">
        <v>773</v>
      </c>
    </row>
    <row r="50" spans="1:2" ht="9.75" customHeight="1">
      <c r="A50" s="19"/>
    </row>
    <row r="51" spans="1:2" ht="15.75" customHeight="1">
      <c r="A51" s="19">
        <v>22</v>
      </c>
      <c r="B51" s="62" t="s">
        <v>618</v>
      </c>
    </row>
    <row r="52" spans="1:2" ht="15.75" customHeight="1">
      <c r="A52" s="19"/>
      <c r="B52" s="62" t="s">
        <v>619</v>
      </c>
    </row>
    <row r="53" spans="1:2" ht="15" customHeight="1">
      <c r="A53" s="19"/>
      <c r="B53" s="62" t="s">
        <v>763</v>
      </c>
    </row>
    <row r="54" spans="1:2" ht="7.5" customHeight="1">
      <c r="A54" s="19"/>
      <c r="B54" s="62"/>
    </row>
    <row r="55" spans="1:2" ht="20.25" customHeight="1">
      <c r="A55" s="19">
        <v>23</v>
      </c>
      <c r="B55" s="10" t="s">
        <v>69</v>
      </c>
    </row>
    <row r="56" spans="1:2" ht="16.5" customHeight="1">
      <c r="A56" s="19"/>
      <c r="B56" s="10" t="s">
        <v>48</v>
      </c>
    </row>
    <row r="57" spans="1:2" ht="11.25" customHeight="1">
      <c r="A57" s="19"/>
    </row>
    <row r="58" spans="1:2" ht="12.75" customHeight="1">
      <c r="A58" s="19">
        <v>26</v>
      </c>
      <c r="B58" s="62" t="s">
        <v>1946</v>
      </c>
    </row>
    <row r="59" spans="1:2" ht="6.75" customHeight="1">
      <c r="A59" s="19"/>
      <c r="B59" s="62"/>
    </row>
    <row r="60" spans="1:2" ht="15.75" customHeight="1">
      <c r="A60" s="19">
        <v>28</v>
      </c>
      <c r="B60" s="62" t="s">
        <v>457</v>
      </c>
    </row>
    <row r="61" spans="1:2" ht="15.75" customHeight="1">
      <c r="A61" s="19"/>
      <c r="B61" s="62" t="s">
        <v>187</v>
      </c>
    </row>
    <row r="62" spans="1:2" ht="17.25" customHeight="1">
      <c r="A62" s="19"/>
      <c r="B62" s="62" t="s">
        <v>458</v>
      </c>
    </row>
    <row r="63" spans="1:2" ht="7.5" customHeight="1">
      <c r="A63" s="19"/>
    </row>
    <row r="64" spans="1:2" ht="15.75" customHeight="1">
      <c r="A64" s="19">
        <v>29</v>
      </c>
      <c r="B64" s="62" t="s">
        <v>763</v>
      </c>
    </row>
    <row r="65" spans="1:2" ht="6.75" customHeight="1">
      <c r="B65" s="62"/>
    </row>
    <row r="66" spans="1:2" ht="19.5" customHeight="1">
      <c r="A66" s="62">
        <v>30</v>
      </c>
      <c r="B66" s="10" t="s">
        <v>69</v>
      </c>
    </row>
    <row r="67" spans="1:2" ht="15">
      <c r="A67" s="62"/>
      <c r="B67" s="10" t="s">
        <v>48</v>
      </c>
    </row>
    <row r="68" spans="1:2" ht="15" customHeight="1">
      <c r="B68" s="10" t="s">
        <v>1947</v>
      </c>
    </row>
    <row r="69" spans="1:2" ht="15" customHeight="1"/>
    <row r="70" spans="1:2" ht="15" customHeight="1">
      <c r="B70" s="62"/>
    </row>
    <row r="71" spans="1:2" ht="18" customHeight="1">
      <c r="B71" s="62"/>
    </row>
    <row r="72" spans="1:2" ht="15"/>
  </sheetData>
  <customSheetViews>
    <customSheetView guid="{51F1D52B-5D55-4FCC-809B-9B4CC86C88B9}" topLeftCell="A25">
      <selection activeCell="A28" sqref="A28"/>
      <pageMargins left="1.28" right="0.75" top="1" bottom="1" header="0.5" footer="0.5"/>
      <pageSetup scale="99" orientation="portrait" r:id="rId1"/>
      <headerFooter alignWithMargins="0"/>
    </customSheetView>
    <customSheetView guid="{B297ACE3-C144-4411-A206-EE5C8D41CE1C}" topLeftCell="A24">
      <selection activeCell="H39" sqref="H39"/>
      <pageMargins left="1.28" right="0.75" top="1" bottom="1" header="0.5" footer="0.5"/>
      <pageSetup orientation="portrait" r:id="rId2"/>
      <headerFooter alignWithMargins="0"/>
    </customSheetView>
    <customSheetView guid="{45E423DD-7FD2-487F-8372-5798D7D06C15}" showPageBreaks="1" printArea="1" topLeftCell="A25">
      <selection activeCell="A28" sqref="A28"/>
      <pageMargins left="1.28" right="0.75" top="1" bottom="1" header="0.5" footer="0.5"/>
      <pageSetup scale="99" orientation="portrait" r:id="rId3"/>
      <headerFooter alignWithMargins="0"/>
    </customSheetView>
  </customSheetViews>
  <phoneticPr fontId="0" type="noConversion"/>
  <pageMargins left="0.76" right="0.56999999999999995" top="0.42" bottom="0.69" header="0.3" footer="0.3"/>
  <pageSetup scale="76" orientation="portrait" r:id="rId4"/>
  <headerFooter alignWithMargins="0"/>
  <ignoredErrors>
    <ignoredError sqref="A11:A21" numberStoredAsText="1"/>
  </ignoredErrors>
  <drawing r:id="rId5"/>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8">
    <pageSetUpPr fitToPage="1"/>
  </sheetPr>
  <dimension ref="A1:HS80"/>
  <sheetViews>
    <sheetView zoomScaleNormal="100" workbookViewId="0">
      <selection activeCell="B38" sqref="B38"/>
    </sheetView>
  </sheetViews>
  <sheetFormatPr defaultRowHeight="15"/>
  <cols>
    <col min="1" max="1" width="9.140625" style="19"/>
    <col min="2" max="2" width="83.28515625" style="10" customWidth="1"/>
    <col min="3" max="3" width="10.140625" style="10" customWidth="1"/>
    <col min="4" max="16384" width="9.140625" style="10"/>
  </cols>
  <sheetData>
    <row r="1" spans="1:2" ht="14.25" customHeight="1"/>
    <row r="2" spans="1:2" ht="9.75" customHeight="1"/>
    <row r="3" spans="1:2" ht="18">
      <c r="B3" s="64" t="s">
        <v>358</v>
      </c>
    </row>
    <row r="4" spans="1:2" ht="18">
      <c r="B4" s="64" t="s">
        <v>1608</v>
      </c>
    </row>
    <row r="5" spans="1:2" ht="21" customHeight="1">
      <c r="B5" s="9"/>
    </row>
    <row r="7" spans="1:2">
      <c r="B7" s="9"/>
    </row>
    <row r="8" spans="1:2" ht="9.75" customHeight="1">
      <c r="B8" s="9"/>
    </row>
    <row r="9" spans="1:2">
      <c r="B9" s="9"/>
    </row>
    <row r="10" spans="1:2" ht="9.75" customHeight="1"/>
    <row r="11" spans="1:2" ht="16.5" customHeight="1">
      <c r="A11" s="269" t="s">
        <v>46</v>
      </c>
      <c r="B11" s="62" t="s">
        <v>77</v>
      </c>
    </row>
    <row r="12" spans="1:2" ht="14.25" customHeight="1">
      <c r="B12" s="62" t="s">
        <v>78</v>
      </c>
    </row>
    <row r="13" spans="1:2" ht="13.5" customHeight="1">
      <c r="B13" s="10" t="s">
        <v>763</v>
      </c>
    </row>
    <row r="14" spans="1:2" ht="12" customHeight="1"/>
    <row r="15" spans="1:2" ht="19.5" customHeight="1">
      <c r="A15" s="269" t="s">
        <v>76</v>
      </c>
      <c r="B15" s="62" t="s">
        <v>69</v>
      </c>
    </row>
    <row r="16" spans="1:2" ht="14.25" customHeight="1">
      <c r="B16" s="62" t="s">
        <v>48</v>
      </c>
    </row>
    <row r="17" spans="1:5" ht="10.5" customHeight="1"/>
    <row r="18" spans="1:5" ht="16.5" customHeight="1">
      <c r="A18" s="19">
        <v>10</v>
      </c>
      <c r="B18" s="10" t="s">
        <v>505</v>
      </c>
    </row>
    <row r="19" spans="1:5" ht="16.5" customHeight="1">
      <c r="B19" s="62" t="s">
        <v>61</v>
      </c>
    </row>
    <row r="20" spans="1:5" ht="16.5" customHeight="1">
      <c r="B20" s="62" t="s">
        <v>1948</v>
      </c>
    </row>
    <row r="21" spans="1:5" ht="16.5" customHeight="1">
      <c r="B21" s="62" t="s">
        <v>775</v>
      </c>
    </row>
    <row r="22" spans="1:5" ht="16.5" customHeight="1">
      <c r="B22" s="62" t="s">
        <v>1949</v>
      </c>
    </row>
    <row r="23" spans="1:5" ht="10.5" customHeight="1"/>
    <row r="24" spans="1:5" ht="16.5" customHeight="1">
      <c r="A24" s="19">
        <v>12</v>
      </c>
      <c r="B24" s="62" t="s">
        <v>763</v>
      </c>
    </row>
    <row r="25" spans="1:5" ht="10.5" customHeight="1">
      <c r="B25" s="62"/>
    </row>
    <row r="26" spans="1:5" ht="19.5" customHeight="1">
      <c r="A26" s="19">
        <v>13</v>
      </c>
      <c r="B26" s="62" t="s">
        <v>69</v>
      </c>
    </row>
    <row r="27" spans="1:5" ht="14.25" customHeight="1">
      <c r="B27" s="62" t="s">
        <v>48</v>
      </c>
    </row>
    <row r="28" spans="1:5" ht="14.25" customHeight="1">
      <c r="B28" s="62"/>
    </row>
    <row r="29" spans="1:5" ht="16.5" customHeight="1">
      <c r="A29" s="19">
        <v>16</v>
      </c>
      <c r="B29" s="62" t="s">
        <v>49</v>
      </c>
    </row>
    <row r="30" spans="1:5" ht="16.5" customHeight="1">
      <c r="B30" s="62" t="s">
        <v>81</v>
      </c>
    </row>
    <row r="31" spans="1:5" ht="16.5" customHeight="1">
      <c r="B31" s="62" t="s">
        <v>51</v>
      </c>
    </row>
    <row r="32" spans="1:5" ht="16.5" customHeight="1">
      <c r="B32" s="62" t="s">
        <v>507</v>
      </c>
      <c r="E32" s="62"/>
    </row>
    <row r="33" spans="1:6" ht="13.5" customHeight="1"/>
    <row r="34" spans="1:6" ht="16.5" customHeight="1">
      <c r="A34" s="19">
        <v>19</v>
      </c>
      <c r="B34" s="10" t="s">
        <v>763</v>
      </c>
    </row>
    <row r="35" spans="1:6" ht="10.5" customHeight="1">
      <c r="F35" s="62"/>
    </row>
    <row r="36" spans="1:6" ht="18" customHeight="1">
      <c r="A36" s="19">
        <v>20</v>
      </c>
      <c r="B36" s="62" t="s">
        <v>69</v>
      </c>
      <c r="F36" s="62"/>
    </row>
    <row r="37" spans="1:6" ht="13.5" customHeight="1">
      <c r="B37" s="62" t="s">
        <v>48</v>
      </c>
    </row>
    <row r="38" spans="1:6" ht="13.5" customHeight="1">
      <c r="B38" s="62" t="s">
        <v>1944</v>
      </c>
    </row>
    <row r="39" spans="1:6" ht="16.5" customHeight="1">
      <c r="A39" s="10"/>
      <c r="B39" s="62" t="s">
        <v>54</v>
      </c>
    </row>
    <row r="40" spans="1:6" ht="16.5" customHeight="1">
      <c r="B40" s="62" t="s">
        <v>55</v>
      </c>
    </row>
    <row r="41" spans="1:6" ht="16.5" customHeight="1">
      <c r="B41" s="62" t="s">
        <v>56</v>
      </c>
    </row>
    <row r="42" spans="1:6" ht="16.5" customHeight="1">
      <c r="B42" s="62" t="s">
        <v>57</v>
      </c>
    </row>
    <row r="43" spans="1:6" ht="16.5" customHeight="1">
      <c r="B43" s="62" t="s">
        <v>767</v>
      </c>
    </row>
    <row r="44" spans="1:6" ht="16.5" customHeight="1"/>
    <row r="45" spans="1:6" ht="16.5" customHeight="1">
      <c r="A45" s="19">
        <v>23</v>
      </c>
      <c r="B45" s="62" t="s">
        <v>618</v>
      </c>
    </row>
    <row r="46" spans="1:6" ht="16.5" customHeight="1">
      <c r="B46" s="62" t="s">
        <v>619</v>
      </c>
    </row>
    <row r="47" spans="1:6" ht="8.25" customHeight="1"/>
    <row r="48" spans="1:6" ht="14.25" customHeight="1">
      <c r="A48" s="19">
        <v>25</v>
      </c>
      <c r="B48" s="62" t="s">
        <v>1950</v>
      </c>
    </row>
    <row r="49" spans="1:2" ht="12" customHeight="1">
      <c r="B49" s="62"/>
    </row>
    <row r="50" spans="1:2" ht="16.5" customHeight="1">
      <c r="A50" s="19">
        <v>26</v>
      </c>
      <c r="B50" s="62" t="s">
        <v>763</v>
      </c>
    </row>
    <row r="51" spans="1:2" ht="12" customHeight="1">
      <c r="A51" s="10"/>
    </row>
    <row r="52" spans="1:2" ht="16.5" customHeight="1">
      <c r="A52" s="19">
        <v>27</v>
      </c>
      <c r="B52" s="62" t="s">
        <v>69</v>
      </c>
    </row>
    <row r="53" spans="1:2" ht="15" customHeight="1">
      <c r="B53" s="62" t="s">
        <v>48</v>
      </c>
    </row>
    <row r="54" spans="1:2" ht="16.5" customHeight="1"/>
    <row r="55" spans="1:2" ht="16.5" customHeight="1"/>
    <row r="56" spans="1:2" ht="12.75" customHeight="1">
      <c r="A56" s="10"/>
    </row>
    <row r="57" spans="1:2" ht="17.25" customHeight="1">
      <c r="B57" s="62"/>
    </row>
    <row r="58" spans="1:2">
      <c r="B58" s="62"/>
    </row>
    <row r="59" spans="1:2">
      <c r="A59" s="10"/>
      <c r="B59" s="62"/>
    </row>
    <row r="60" spans="1:2" ht="16.5" customHeight="1">
      <c r="B60" s="62"/>
    </row>
    <row r="61" spans="1:2" ht="18" customHeight="1">
      <c r="A61" s="10"/>
      <c r="B61" s="62"/>
    </row>
    <row r="62" spans="1:2" ht="18" customHeight="1">
      <c r="B62" s="62"/>
    </row>
    <row r="63" spans="1:2" ht="16.5" customHeight="1">
      <c r="A63" s="10"/>
      <c r="B63" s="62"/>
    </row>
    <row r="64" spans="1:2" ht="18" customHeight="1">
      <c r="B64" s="62"/>
    </row>
    <row r="65" spans="1:227" ht="18.75" customHeight="1">
      <c r="A65" s="10"/>
      <c r="B65" s="62"/>
    </row>
    <row r="66" spans="1:227" ht="16.5" customHeight="1">
      <c r="B66" s="62"/>
    </row>
    <row r="67" spans="1:227" ht="18" customHeight="1">
      <c r="A67" s="10"/>
      <c r="B67" s="62"/>
    </row>
    <row r="68" spans="1:227" ht="16.5" customHeight="1">
      <c r="A68" s="10"/>
      <c r="B68" s="62"/>
    </row>
    <row r="69" spans="1:227" ht="17.25" customHeight="1">
      <c r="B69" s="62"/>
    </row>
    <row r="70" spans="1:227" ht="17.25" customHeight="1">
      <c r="B70" s="62"/>
    </row>
    <row r="71" spans="1:227" ht="16.5" customHeight="1">
      <c r="A71" s="10"/>
      <c r="B71" s="62"/>
      <c r="X71" s="62"/>
      <c r="Y71" s="62"/>
      <c r="Z71" s="62"/>
      <c r="AA71" s="62"/>
      <c r="AB71" s="62"/>
      <c r="AC71" s="62"/>
      <c r="AD71" s="62"/>
      <c r="AE71" s="62"/>
      <c r="AF71" s="62"/>
      <c r="AG71" s="62"/>
      <c r="AH71" s="62"/>
      <c r="AI71" s="62"/>
      <c r="AJ71" s="62"/>
      <c r="AK71" s="62"/>
      <c r="AL71" s="62"/>
      <c r="AM71" s="62"/>
      <c r="AN71" s="62"/>
      <c r="AO71" s="62"/>
      <c r="AP71" s="62"/>
      <c r="AQ71" s="62"/>
      <c r="AR71" s="62"/>
      <c r="AS71" s="62"/>
      <c r="AT71" s="62"/>
      <c r="AU71" s="62"/>
      <c r="AV71" s="62"/>
      <c r="AW71" s="62"/>
      <c r="AX71" s="62"/>
      <c r="AY71" s="62"/>
      <c r="AZ71" s="62"/>
      <c r="BA71" s="62"/>
      <c r="BB71" s="62"/>
      <c r="BC71" s="62"/>
      <c r="BD71" s="62"/>
      <c r="BE71" s="62"/>
      <c r="BF71" s="62"/>
      <c r="BG71" s="62"/>
      <c r="BH71" s="62"/>
      <c r="BI71" s="62"/>
      <c r="BJ71" s="62"/>
      <c r="BK71" s="62"/>
      <c r="BL71" s="62"/>
      <c r="BM71" s="62"/>
      <c r="BN71" s="62"/>
      <c r="BO71" s="62"/>
      <c r="BP71" s="62"/>
      <c r="BQ71" s="62"/>
      <c r="BR71" s="62"/>
      <c r="BS71" s="62"/>
      <c r="BT71" s="62"/>
      <c r="BU71" s="62"/>
      <c r="BV71" s="62"/>
      <c r="BW71" s="62"/>
      <c r="BX71" s="62"/>
      <c r="BY71" s="62"/>
      <c r="BZ71" s="62"/>
      <c r="CA71" s="62"/>
      <c r="CB71" s="62"/>
      <c r="CC71" s="62"/>
      <c r="CD71" s="62"/>
      <c r="CE71" s="62"/>
      <c r="CF71" s="62"/>
      <c r="CG71" s="62"/>
      <c r="CH71" s="62"/>
      <c r="CI71" s="62"/>
      <c r="CJ71" s="62"/>
      <c r="CK71" s="62"/>
      <c r="CL71" s="62"/>
      <c r="CM71" s="62"/>
      <c r="CN71" s="62"/>
      <c r="CO71" s="62"/>
      <c r="CP71" s="62"/>
      <c r="CQ71" s="62"/>
      <c r="CR71" s="62"/>
      <c r="CS71" s="62"/>
      <c r="CT71" s="62"/>
      <c r="CU71" s="62"/>
      <c r="CV71" s="62"/>
      <c r="CW71" s="62"/>
      <c r="CX71" s="62"/>
      <c r="CY71" s="62"/>
      <c r="CZ71" s="62"/>
      <c r="DA71" s="62"/>
      <c r="DB71" s="62"/>
      <c r="DC71" s="62"/>
      <c r="DD71" s="62"/>
      <c r="DE71" s="62"/>
      <c r="DF71" s="62"/>
      <c r="DG71" s="62"/>
      <c r="DH71" s="62"/>
      <c r="DI71" s="62"/>
      <c r="DJ71" s="62"/>
      <c r="DK71" s="62"/>
      <c r="DL71" s="62"/>
      <c r="DM71" s="62"/>
      <c r="DN71" s="62"/>
      <c r="DO71" s="62"/>
      <c r="DP71" s="62"/>
      <c r="DQ71" s="62"/>
      <c r="DR71" s="62"/>
      <c r="DS71" s="62"/>
      <c r="DT71" s="62"/>
      <c r="DU71" s="62"/>
      <c r="DV71" s="62"/>
      <c r="DW71" s="62"/>
      <c r="DX71" s="62"/>
      <c r="DY71" s="62"/>
      <c r="DZ71" s="62"/>
      <c r="EA71" s="62"/>
      <c r="EB71" s="62"/>
      <c r="EC71" s="62"/>
      <c r="ED71" s="62"/>
      <c r="EE71" s="62"/>
      <c r="EF71" s="62"/>
      <c r="EG71" s="62"/>
      <c r="EH71" s="62"/>
      <c r="EI71" s="62"/>
      <c r="EJ71" s="62"/>
      <c r="EK71" s="62"/>
      <c r="EL71" s="62"/>
      <c r="EM71" s="62"/>
      <c r="EN71" s="62"/>
      <c r="EO71" s="62"/>
      <c r="EP71" s="62"/>
      <c r="EQ71" s="62"/>
      <c r="ER71" s="62"/>
      <c r="ES71" s="62"/>
      <c r="ET71" s="62"/>
      <c r="EU71" s="62"/>
      <c r="EV71" s="62"/>
      <c r="EW71" s="62"/>
      <c r="EX71" s="62"/>
      <c r="EY71" s="62"/>
      <c r="EZ71" s="62"/>
      <c r="FA71" s="62"/>
      <c r="FB71" s="62"/>
      <c r="FC71" s="62"/>
      <c r="FD71" s="62"/>
      <c r="FE71" s="62"/>
      <c r="FF71" s="62"/>
      <c r="FG71" s="62"/>
      <c r="FH71" s="62"/>
      <c r="FI71" s="62"/>
      <c r="FJ71" s="62"/>
      <c r="FK71" s="62"/>
      <c r="FL71" s="62"/>
      <c r="FM71" s="62"/>
      <c r="FN71" s="62"/>
      <c r="FO71" s="62"/>
      <c r="FP71" s="62"/>
      <c r="FQ71" s="62"/>
      <c r="FR71" s="62"/>
      <c r="FS71" s="62"/>
      <c r="FT71" s="62"/>
      <c r="FU71" s="62"/>
      <c r="FV71" s="62"/>
      <c r="FW71" s="62"/>
      <c r="FX71" s="62"/>
      <c r="FY71" s="62"/>
      <c r="FZ71" s="62"/>
      <c r="GA71" s="62"/>
      <c r="GB71" s="62"/>
      <c r="GC71" s="62"/>
      <c r="GD71" s="62"/>
      <c r="GE71" s="62"/>
      <c r="GF71" s="62"/>
      <c r="GG71" s="62"/>
      <c r="GH71" s="62"/>
      <c r="GI71" s="62"/>
      <c r="GJ71" s="62"/>
      <c r="GK71" s="62"/>
      <c r="GL71" s="62"/>
      <c r="GM71" s="62"/>
      <c r="GN71" s="62"/>
      <c r="GO71" s="62"/>
      <c r="GP71" s="62"/>
      <c r="GQ71" s="62"/>
      <c r="GR71" s="62"/>
      <c r="GS71" s="62"/>
      <c r="GT71" s="62"/>
      <c r="GU71" s="62"/>
      <c r="GV71" s="62"/>
      <c r="GW71" s="62"/>
      <c r="GX71" s="62"/>
      <c r="GY71" s="62"/>
      <c r="GZ71" s="62"/>
      <c r="HA71" s="62"/>
      <c r="HB71" s="62"/>
      <c r="HC71" s="62"/>
      <c r="HD71" s="62"/>
      <c r="HE71" s="62"/>
      <c r="HF71" s="62"/>
      <c r="HG71" s="62"/>
      <c r="HH71" s="62"/>
      <c r="HI71" s="62"/>
      <c r="HJ71" s="62"/>
      <c r="HK71" s="62"/>
      <c r="HL71" s="62"/>
      <c r="HM71" s="62"/>
      <c r="HN71" s="62"/>
      <c r="HO71" s="62"/>
      <c r="HP71" s="62"/>
      <c r="HQ71" s="62"/>
      <c r="HR71" s="62"/>
      <c r="HS71" s="62"/>
    </row>
    <row r="72" spans="1:227" ht="18" customHeight="1">
      <c r="B72" s="62"/>
      <c r="AF72" s="62"/>
      <c r="AG72" s="62"/>
      <c r="AH72" s="62"/>
      <c r="AI72" s="62"/>
      <c r="AJ72" s="62"/>
      <c r="AK72" s="62"/>
      <c r="AL72" s="62"/>
      <c r="AM72" s="62"/>
      <c r="AN72" s="62"/>
      <c r="AO72" s="62"/>
      <c r="AP72" s="62"/>
      <c r="AQ72" s="62"/>
      <c r="AR72" s="62"/>
      <c r="AS72" s="62"/>
      <c r="AT72" s="62"/>
      <c r="AU72" s="62"/>
      <c r="AV72" s="62"/>
      <c r="AW72" s="62"/>
      <c r="AX72" s="62"/>
      <c r="AY72" s="62"/>
      <c r="AZ72" s="62"/>
      <c r="BA72" s="62"/>
      <c r="BB72" s="62"/>
      <c r="BC72" s="62"/>
      <c r="BD72" s="62"/>
      <c r="BE72" s="62"/>
      <c r="BF72" s="62"/>
      <c r="BG72" s="62"/>
      <c r="BH72" s="62"/>
      <c r="BI72" s="62"/>
      <c r="BJ72" s="62"/>
      <c r="BK72" s="62"/>
      <c r="BL72" s="62"/>
      <c r="BM72" s="62"/>
      <c r="BN72" s="62"/>
      <c r="BO72" s="62"/>
      <c r="BP72" s="62"/>
      <c r="BQ72" s="62"/>
      <c r="BR72" s="62"/>
      <c r="BS72" s="62"/>
      <c r="BT72" s="62"/>
      <c r="BU72" s="62"/>
      <c r="BV72" s="62"/>
      <c r="BW72" s="62"/>
      <c r="BX72" s="62"/>
      <c r="BY72" s="62"/>
      <c r="BZ72" s="62"/>
      <c r="CA72" s="62"/>
      <c r="CB72" s="62"/>
      <c r="CC72" s="62"/>
      <c r="CD72" s="62"/>
      <c r="CE72" s="62"/>
      <c r="CF72" s="62"/>
      <c r="CG72" s="62"/>
      <c r="CH72" s="62"/>
      <c r="CI72" s="62"/>
      <c r="CJ72" s="62"/>
      <c r="CK72" s="62"/>
      <c r="CL72" s="62"/>
      <c r="CM72" s="62"/>
      <c r="CN72" s="62"/>
      <c r="CO72" s="62"/>
      <c r="CP72" s="62"/>
      <c r="CQ72" s="62"/>
      <c r="CR72" s="62"/>
      <c r="CS72" s="62"/>
      <c r="CT72" s="62"/>
      <c r="CU72" s="62"/>
      <c r="CV72" s="62"/>
      <c r="CW72" s="62"/>
      <c r="CX72" s="62"/>
      <c r="CY72" s="62"/>
      <c r="CZ72" s="62"/>
      <c r="DA72" s="62"/>
      <c r="DB72" s="62"/>
      <c r="DC72" s="62"/>
      <c r="DD72" s="62"/>
      <c r="DE72" s="62"/>
      <c r="DF72" s="62"/>
      <c r="DG72" s="62"/>
      <c r="DH72" s="62"/>
      <c r="DI72" s="62"/>
      <c r="DJ72" s="62"/>
      <c r="DK72" s="62"/>
      <c r="DL72" s="62"/>
      <c r="DM72" s="62"/>
      <c r="DN72" s="62"/>
      <c r="DO72" s="62"/>
      <c r="DP72" s="62"/>
      <c r="DQ72" s="62"/>
      <c r="DR72" s="62"/>
      <c r="DS72" s="62"/>
      <c r="DT72" s="62"/>
      <c r="DU72" s="62"/>
      <c r="DV72" s="62"/>
      <c r="DW72" s="62"/>
      <c r="DX72" s="62"/>
      <c r="DY72" s="62"/>
      <c r="DZ72" s="62"/>
      <c r="EA72" s="62"/>
      <c r="EB72" s="62"/>
      <c r="EC72" s="62"/>
      <c r="ED72" s="62"/>
      <c r="EE72" s="62"/>
      <c r="EF72" s="62"/>
      <c r="EG72" s="62"/>
      <c r="EH72" s="62"/>
      <c r="EI72" s="62"/>
      <c r="EJ72" s="62"/>
      <c r="EK72" s="62"/>
      <c r="EL72" s="62"/>
      <c r="EM72" s="62"/>
      <c r="EN72" s="62"/>
      <c r="EO72" s="62"/>
      <c r="EP72" s="62"/>
      <c r="EQ72" s="62"/>
      <c r="ER72" s="62"/>
      <c r="ES72" s="62"/>
      <c r="ET72" s="62"/>
      <c r="EU72" s="62"/>
      <c r="EV72" s="62"/>
      <c r="EW72" s="62"/>
      <c r="EX72" s="62"/>
      <c r="EY72" s="62"/>
      <c r="EZ72" s="62"/>
      <c r="FA72" s="62"/>
      <c r="FB72" s="62"/>
      <c r="FC72" s="62"/>
      <c r="FD72" s="62"/>
      <c r="FE72" s="62"/>
      <c r="FF72" s="62"/>
      <c r="FG72" s="62"/>
      <c r="FH72" s="62"/>
      <c r="FI72" s="62"/>
      <c r="FJ72" s="62"/>
      <c r="FK72" s="62"/>
      <c r="FL72" s="62"/>
      <c r="FM72" s="62"/>
      <c r="FN72" s="62"/>
      <c r="FO72" s="62"/>
      <c r="FP72" s="62"/>
      <c r="FQ72" s="62"/>
      <c r="FR72" s="62"/>
      <c r="FS72" s="62"/>
      <c r="FT72" s="62"/>
      <c r="FU72" s="62"/>
      <c r="FV72" s="62"/>
      <c r="FW72" s="62"/>
      <c r="FX72" s="62"/>
      <c r="FY72" s="62"/>
      <c r="FZ72" s="62"/>
      <c r="GA72" s="62"/>
      <c r="GB72" s="62"/>
      <c r="GC72" s="62"/>
      <c r="GD72" s="62"/>
      <c r="GE72" s="62"/>
      <c r="GF72" s="62"/>
      <c r="GG72" s="62"/>
      <c r="GH72" s="62"/>
      <c r="GI72" s="62"/>
      <c r="GJ72" s="62"/>
      <c r="GK72" s="62"/>
      <c r="GL72" s="62"/>
      <c r="GM72" s="62"/>
      <c r="GN72" s="62"/>
      <c r="GO72" s="62"/>
      <c r="GP72" s="62"/>
      <c r="GQ72" s="62"/>
      <c r="GR72" s="62"/>
      <c r="GS72" s="62"/>
      <c r="GT72" s="62"/>
      <c r="GU72" s="62"/>
      <c r="GV72" s="62"/>
      <c r="GW72" s="62"/>
      <c r="GX72" s="62"/>
      <c r="GY72" s="62"/>
      <c r="GZ72" s="62"/>
      <c r="HA72" s="62"/>
      <c r="HB72" s="62"/>
      <c r="HC72" s="62"/>
      <c r="HD72" s="62"/>
      <c r="HE72" s="62"/>
      <c r="HF72" s="62"/>
      <c r="HG72" s="62"/>
      <c r="HH72" s="62"/>
      <c r="HI72" s="62"/>
      <c r="HJ72" s="62"/>
      <c r="HK72" s="62"/>
      <c r="HL72" s="62"/>
      <c r="HM72" s="62"/>
      <c r="HN72" s="62"/>
      <c r="HO72" s="62"/>
      <c r="HP72" s="62"/>
      <c r="HQ72" s="62"/>
      <c r="HR72" s="62"/>
      <c r="HS72" s="62"/>
    </row>
    <row r="73" spans="1:227" ht="16.5" customHeight="1">
      <c r="B73" s="62"/>
    </row>
    <row r="74" spans="1:227" ht="18" customHeight="1">
      <c r="B74" s="62"/>
    </row>
    <row r="75" spans="1:227" ht="18.75" customHeight="1">
      <c r="B75" s="62"/>
    </row>
    <row r="76" spans="1:227" ht="17.25" customHeight="1">
      <c r="B76" s="62"/>
    </row>
    <row r="77" spans="1:227" ht="19.5" customHeight="1">
      <c r="B77" s="62"/>
    </row>
    <row r="78" spans="1:227" ht="19.5" customHeight="1">
      <c r="B78" s="62"/>
    </row>
    <row r="79" spans="1:227" ht="18" customHeight="1">
      <c r="B79" s="62"/>
    </row>
    <row r="80" spans="1:227" ht="18.75" customHeight="1"/>
  </sheetData>
  <customSheetViews>
    <customSheetView guid="{51F1D52B-5D55-4FCC-809B-9B4CC86C88B9}" topLeftCell="A4">
      <selection activeCell="A34" sqref="A34:IV34"/>
      <colBreaks count="1" manualBreakCount="1">
        <brk id="1" max="47" man="1"/>
      </colBreaks>
      <pageMargins left="1.21" right="0.75" top="1" bottom="1" header="0.5" footer="0.5"/>
      <pageSetup orientation="portrait" r:id="rId1"/>
      <headerFooter alignWithMargins="0"/>
    </customSheetView>
    <customSheetView guid="{B297ACE3-C144-4411-A206-EE5C8D41CE1C}" topLeftCell="A16">
      <selection activeCell="H39" sqref="H39"/>
      <colBreaks count="1" manualBreakCount="1">
        <brk id="1" max="47" man="1"/>
      </colBreaks>
      <pageMargins left="1.21" right="0.75" top="1" bottom="1" header="0.5" footer="0.5"/>
      <pageSetup orientation="portrait" r:id="rId2"/>
      <headerFooter alignWithMargins="0"/>
    </customSheetView>
    <customSheetView guid="{45E423DD-7FD2-487F-8372-5798D7D06C15}" showPageBreaks="1" printArea="1" topLeftCell="A4">
      <selection activeCell="A34" sqref="A34:IV34"/>
      <colBreaks count="1" manualBreakCount="1">
        <brk id="1" max="47" man="1"/>
      </colBreaks>
      <pageMargins left="1.21" right="0.75" top="1" bottom="1" header="0.5" footer="0.5"/>
      <pageSetup orientation="portrait" r:id="rId3"/>
      <headerFooter alignWithMargins="0"/>
    </customSheetView>
  </customSheetViews>
  <phoneticPr fontId="0" type="noConversion"/>
  <pageMargins left="0.8" right="0.47" top="0.37" bottom="0.62" header="0.3" footer="0.3"/>
  <pageSetup scale="91" orientation="portrait" r:id="rId4"/>
  <headerFooter alignWithMargins="0"/>
  <colBreaks count="1" manualBreakCount="1">
    <brk id="2" max="47" man="1"/>
  </colBreaks>
  <ignoredErrors>
    <ignoredError sqref="A15 A11" numberStoredAsText="1"/>
  </ignoredErrors>
  <drawing r:id="rId5"/>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9">
    <pageSetUpPr fitToPage="1"/>
  </sheetPr>
  <dimension ref="A1:IV88"/>
  <sheetViews>
    <sheetView topLeftCell="A40" zoomScaleNormal="100" workbookViewId="0">
      <selection activeCell="B64" sqref="B63:B64"/>
    </sheetView>
  </sheetViews>
  <sheetFormatPr defaultRowHeight="15"/>
  <cols>
    <col min="1" max="1" width="9.140625" style="10"/>
    <col min="2" max="2" width="94.5703125" style="10" customWidth="1"/>
    <col min="3" max="3" width="6.85546875" style="10" customWidth="1"/>
    <col min="4" max="16384" width="9.140625" style="10"/>
  </cols>
  <sheetData>
    <row r="1" spans="1:2" ht="18" customHeight="1"/>
    <row r="3" spans="1:2" ht="18">
      <c r="B3" s="64" t="s">
        <v>358</v>
      </c>
    </row>
    <row r="4" spans="1:2" ht="18">
      <c r="B4" s="64" t="s">
        <v>1608</v>
      </c>
    </row>
    <row r="6" spans="1:2" ht="19.5" customHeight="1"/>
    <row r="7" spans="1:2">
      <c r="B7" s="9"/>
    </row>
    <row r="8" spans="1:2">
      <c r="B8" s="9"/>
    </row>
    <row r="9" spans="1:2">
      <c r="A9" s="269" t="s">
        <v>75</v>
      </c>
      <c r="B9" s="10" t="s">
        <v>763</v>
      </c>
    </row>
    <row r="10" spans="1:2" ht="12" customHeight="1">
      <c r="B10" s="9"/>
    </row>
    <row r="11" spans="1:2" ht="15.75" customHeight="1">
      <c r="A11" s="269" t="s">
        <v>46</v>
      </c>
      <c r="B11" s="62" t="s">
        <v>69</v>
      </c>
    </row>
    <row r="12" spans="1:2" ht="15.75" customHeight="1">
      <c r="A12" s="269"/>
      <c r="B12" s="62" t="s">
        <v>48</v>
      </c>
    </row>
    <row r="13" spans="1:2" ht="9.75" customHeight="1">
      <c r="A13" s="269"/>
    </row>
    <row r="14" spans="1:2" ht="15.75" customHeight="1">
      <c r="A14" s="269" t="s">
        <v>44</v>
      </c>
      <c r="B14" s="62" t="s">
        <v>77</v>
      </c>
    </row>
    <row r="15" spans="1:2" ht="15.75" customHeight="1">
      <c r="A15" s="269"/>
      <c r="B15" s="62" t="s">
        <v>78</v>
      </c>
    </row>
    <row r="16" spans="1:2" ht="7.5" customHeight="1">
      <c r="A16" s="269"/>
      <c r="B16" s="62"/>
    </row>
    <row r="17" spans="1:4" ht="15.75" customHeight="1">
      <c r="A17" s="269" t="s">
        <v>73</v>
      </c>
      <c r="B17" s="62" t="s">
        <v>763</v>
      </c>
    </row>
    <row r="18" spans="1:4" ht="15.75" customHeight="1">
      <c r="A18" s="269"/>
      <c r="B18" s="62" t="s">
        <v>505</v>
      </c>
    </row>
    <row r="19" spans="1:4" ht="15.75" customHeight="1">
      <c r="B19" s="62" t="s">
        <v>61</v>
      </c>
    </row>
    <row r="20" spans="1:4" ht="15.75" customHeight="1">
      <c r="A20" s="269"/>
      <c r="B20" s="62" t="s">
        <v>45</v>
      </c>
    </row>
    <row r="21" spans="1:4" ht="15.75" customHeight="1">
      <c r="A21" s="269"/>
      <c r="B21" s="62" t="s">
        <v>775</v>
      </c>
    </row>
    <row r="22" spans="1:4" ht="15.75" customHeight="1">
      <c r="A22" s="269"/>
      <c r="B22" s="62" t="s">
        <v>1951</v>
      </c>
    </row>
    <row r="23" spans="1:4" ht="11.25" customHeight="1">
      <c r="A23" s="269"/>
    </row>
    <row r="24" spans="1:4" ht="15.75" customHeight="1">
      <c r="A24" s="269" t="s">
        <v>509</v>
      </c>
      <c r="B24" s="62" t="s">
        <v>69</v>
      </c>
    </row>
    <row r="25" spans="1:4" ht="15.75" customHeight="1">
      <c r="A25" s="269"/>
      <c r="B25" s="62" t="s">
        <v>48</v>
      </c>
    </row>
    <row r="26" spans="1:4" ht="10.5" customHeight="1">
      <c r="A26" s="269"/>
    </row>
    <row r="27" spans="1:4" ht="15.75" customHeight="1">
      <c r="A27" s="269" t="s">
        <v>80</v>
      </c>
      <c r="B27" s="62" t="s">
        <v>49</v>
      </c>
    </row>
    <row r="28" spans="1:4" ht="15.75" customHeight="1">
      <c r="A28" s="269"/>
      <c r="B28" s="62" t="s">
        <v>81</v>
      </c>
    </row>
    <row r="29" spans="1:4" ht="15.75" customHeight="1">
      <c r="A29" s="269"/>
      <c r="B29" s="62" t="s">
        <v>51</v>
      </c>
    </row>
    <row r="30" spans="1:4" ht="15.75" customHeight="1">
      <c r="A30" s="269"/>
      <c r="B30" s="62" t="s">
        <v>507</v>
      </c>
      <c r="D30" s="62"/>
    </row>
    <row r="31" spans="1:4" ht="15.75" customHeight="1">
      <c r="A31" s="269"/>
      <c r="B31" s="62" t="s">
        <v>89</v>
      </c>
    </row>
    <row r="32" spans="1:4" ht="15.75" customHeight="1">
      <c r="A32" s="269"/>
      <c r="B32" s="62" t="s">
        <v>1952</v>
      </c>
    </row>
    <row r="33" spans="1:5" ht="9" customHeight="1">
      <c r="A33" s="269"/>
      <c r="E33" s="62"/>
    </row>
    <row r="34" spans="1:5" ht="15.75" customHeight="1">
      <c r="A34" s="269" t="s">
        <v>1953</v>
      </c>
      <c r="B34" s="10" t="s">
        <v>763</v>
      </c>
      <c r="E34" s="62"/>
    </row>
    <row r="35" spans="1:5" ht="13.5" customHeight="1">
      <c r="A35" s="269"/>
    </row>
    <row r="36" spans="1:5" ht="15.75" customHeight="1">
      <c r="A36" s="269" t="s">
        <v>782</v>
      </c>
      <c r="B36" s="62" t="s">
        <v>69</v>
      </c>
    </row>
    <row r="37" spans="1:5" ht="15.75" customHeight="1">
      <c r="A37" s="269"/>
      <c r="B37" s="62" t="s">
        <v>48</v>
      </c>
    </row>
    <row r="38" spans="1:5" ht="11.25" customHeight="1"/>
    <row r="39" spans="1:5" ht="15.75" customHeight="1">
      <c r="A39" s="269" t="s">
        <v>516</v>
      </c>
      <c r="B39" s="10" t="s">
        <v>1944</v>
      </c>
    </row>
    <row r="40" spans="1:5" ht="15.75" customHeight="1">
      <c r="A40" s="269"/>
      <c r="B40" s="62" t="s">
        <v>54</v>
      </c>
    </row>
    <row r="41" spans="1:5" ht="15.75" customHeight="1">
      <c r="A41" s="269"/>
      <c r="B41" s="62" t="s">
        <v>55</v>
      </c>
    </row>
    <row r="42" spans="1:5" ht="15.75" customHeight="1">
      <c r="A42" s="19"/>
      <c r="B42" s="62" t="s">
        <v>56</v>
      </c>
    </row>
    <row r="43" spans="1:5" ht="15.75" customHeight="1">
      <c r="A43" s="269"/>
      <c r="B43" s="62" t="s">
        <v>57</v>
      </c>
    </row>
    <row r="44" spans="1:5" ht="15.75" customHeight="1">
      <c r="A44" s="269"/>
      <c r="B44" s="10" t="s">
        <v>767</v>
      </c>
    </row>
    <row r="45" spans="1:5" ht="12" customHeight="1">
      <c r="A45" s="269"/>
    </row>
    <row r="46" spans="1:5" ht="15.75" customHeight="1">
      <c r="A46" s="269" t="s">
        <v>510</v>
      </c>
      <c r="B46" s="10" t="s">
        <v>618</v>
      </c>
    </row>
    <row r="47" spans="1:5" ht="15.75" customHeight="1">
      <c r="A47" s="269"/>
      <c r="B47" s="10" t="s">
        <v>619</v>
      </c>
    </row>
    <row r="48" spans="1:5" ht="12" customHeight="1">
      <c r="A48" s="269"/>
    </row>
    <row r="49" spans="1:256" ht="15.75" customHeight="1">
      <c r="A49" s="269" t="s">
        <v>1954</v>
      </c>
      <c r="B49" s="10" t="s">
        <v>763</v>
      </c>
    </row>
    <row r="50" spans="1:256" ht="10.5" customHeight="1">
      <c r="A50" s="269"/>
    </row>
    <row r="51" spans="1:256" ht="15.75" customHeight="1">
      <c r="A51" s="269" t="s">
        <v>517</v>
      </c>
      <c r="B51" s="62" t="s">
        <v>69</v>
      </c>
    </row>
    <row r="52" spans="1:256" ht="15.75" customHeight="1">
      <c r="A52" s="269"/>
      <c r="B52" s="62" t="s">
        <v>48</v>
      </c>
    </row>
    <row r="53" spans="1:256" ht="15.75" customHeight="1">
      <c r="A53" s="269"/>
      <c r="B53" s="62" t="s">
        <v>1955</v>
      </c>
    </row>
    <row r="54" spans="1:256" ht="15.75" customHeight="1">
      <c r="A54" s="269"/>
      <c r="B54" s="10" t="s">
        <v>1957</v>
      </c>
    </row>
    <row r="55" spans="1:256" ht="15.75" customHeight="1">
      <c r="A55" s="269"/>
      <c r="B55" s="62" t="s">
        <v>1956</v>
      </c>
    </row>
    <row r="56" spans="1:256" ht="15.75" customHeight="1">
      <c r="A56" s="269"/>
      <c r="B56" s="839"/>
    </row>
    <row r="57" spans="1:256" ht="15.75" customHeight="1">
      <c r="A57" s="269"/>
      <c r="B57" s="10" t="s">
        <v>763</v>
      </c>
    </row>
    <row r="58" spans="1:256" ht="15.75" customHeight="1">
      <c r="A58" s="19">
        <v>31</v>
      </c>
      <c r="B58" s="62" t="s">
        <v>518</v>
      </c>
    </row>
    <row r="59" spans="1:256" ht="15.75" customHeight="1">
      <c r="B59" s="62" t="s">
        <v>620</v>
      </c>
    </row>
    <row r="60" spans="1:256" ht="15.75" customHeight="1">
      <c r="Z60" s="62" t="s">
        <v>2</v>
      </c>
      <c r="AA60" s="62" t="s">
        <v>2</v>
      </c>
      <c r="AB60" s="62" t="s">
        <v>2</v>
      </c>
      <c r="AC60" s="62" t="s">
        <v>2</v>
      </c>
      <c r="AD60" s="62" t="s">
        <v>2</v>
      </c>
      <c r="AE60" s="62" t="s">
        <v>2</v>
      </c>
      <c r="AF60" s="62" t="s">
        <v>2</v>
      </c>
      <c r="AG60" s="62" t="s">
        <v>2</v>
      </c>
      <c r="AH60" s="62" t="s">
        <v>2</v>
      </c>
      <c r="AI60" s="62" t="s">
        <v>2</v>
      </c>
      <c r="AJ60" s="62" t="s">
        <v>2</v>
      </c>
      <c r="AK60" s="62" t="s">
        <v>2</v>
      </c>
      <c r="AL60" s="62" t="s">
        <v>2</v>
      </c>
      <c r="AM60" s="62" t="s">
        <v>2</v>
      </c>
      <c r="AN60" s="62" t="s">
        <v>2</v>
      </c>
      <c r="AO60" s="62" t="s">
        <v>2</v>
      </c>
      <c r="AP60" s="62" t="s">
        <v>2</v>
      </c>
      <c r="AQ60" s="62" t="s">
        <v>2</v>
      </c>
      <c r="AR60" s="62" t="s">
        <v>2</v>
      </c>
      <c r="AS60" s="62" t="s">
        <v>2</v>
      </c>
      <c r="AT60" s="62" t="s">
        <v>2</v>
      </c>
      <c r="AU60" s="62" t="s">
        <v>2</v>
      </c>
      <c r="AV60" s="62" t="s">
        <v>2</v>
      </c>
      <c r="AW60" s="62" t="s">
        <v>2</v>
      </c>
      <c r="AX60" s="62" t="s">
        <v>2</v>
      </c>
      <c r="AY60" s="62" t="s">
        <v>2</v>
      </c>
      <c r="AZ60" s="62" t="s">
        <v>2</v>
      </c>
      <c r="BA60" s="62" t="s">
        <v>2</v>
      </c>
      <c r="BB60" s="62" t="s">
        <v>2</v>
      </c>
      <c r="BC60" s="62" t="s">
        <v>2</v>
      </c>
      <c r="BD60" s="62" t="s">
        <v>2</v>
      </c>
      <c r="BE60" s="62" t="s">
        <v>2</v>
      </c>
      <c r="BF60" s="62" t="s">
        <v>2</v>
      </c>
      <c r="BG60" s="62" t="s">
        <v>2</v>
      </c>
      <c r="BH60" s="62" t="s">
        <v>2</v>
      </c>
      <c r="BI60" s="62" t="s">
        <v>2</v>
      </c>
      <c r="BJ60" s="62" t="s">
        <v>2</v>
      </c>
      <c r="BK60" s="62" t="s">
        <v>2</v>
      </c>
      <c r="BL60" s="62" t="s">
        <v>2</v>
      </c>
      <c r="BM60" s="62" t="s">
        <v>2</v>
      </c>
      <c r="BN60" s="62" t="s">
        <v>2</v>
      </c>
      <c r="BO60" s="62" t="s">
        <v>2</v>
      </c>
      <c r="BP60" s="62" t="s">
        <v>2</v>
      </c>
      <c r="BQ60" s="62" t="s">
        <v>2</v>
      </c>
      <c r="BR60" s="62" t="s">
        <v>2</v>
      </c>
      <c r="BS60" s="62" t="s">
        <v>2</v>
      </c>
      <c r="BT60" s="62" t="s">
        <v>2</v>
      </c>
      <c r="BU60" s="62" t="s">
        <v>2</v>
      </c>
      <c r="BV60" s="62" t="s">
        <v>2</v>
      </c>
      <c r="BW60" s="62" t="s">
        <v>2</v>
      </c>
      <c r="BX60" s="62" t="s">
        <v>2</v>
      </c>
      <c r="BY60" s="62" t="s">
        <v>2</v>
      </c>
      <c r="BZ60" s="62" t="s">
        <v>2</v>
      </c>
      <c r="CA60" s="62" t="s">
        <v>2</v>
      </c>
      <c r="CB60" s="62" t="s">
        <v>2</v>
      </c>
      <c r="CC60" s="62" t="s">
        <v>2</v>
      </c>
      <c r="CD60" s="62" t="s">
        <v>2</v>
      </c>
      <c r="CE60" s="62" t="s">
        <v>2</v>
      </c>
      <c r="CF60" s="62" t="s">
        <v>2</v>
      </c>
      <c r="CG60" s="62" t="s">
        <v>2</v>
      </c>
      <c r="CH60" s="62" t="s">
        <v>2</v>
      </c>
      <c r="CI60" s="62" t="s">
        <v>2</v>
      </c>
      <c r="CJ60" s="62" t="s">
        <v>2</v>
      </c>
      <c r="CK60" s="62" t="s">
        <v>2</v>
      </c>
      <c r="CL60" s="62" t="s">
        <v>2</v>
      </c>
      <c r="CM60" s="62" t="s">
        <v>2</v>
      </c>
      <c r="CN60" s="62" t="s">
        <v>2</v>
      </c>
      <c r="CO60" s="62" t="s">
        <v>2</v>
      </c>
      <c r="CP60" s="62" t="s">
        <v>2</v>
      </c>
      <c r="CQ60" s="62" t="s">
        <v>2</v>
      </c>
      <c r="CR60" s="62" t="s">
        <v>2</v>
      </c>
      <c r="CS60" s="62" t="s">
        <v>2</v>
      </c>
      <c r="CT60" s="62" t="s">
        <v>2</v>
      </c>
      <c r="CU60" s="62" t="s">
        <v>2</v>
      </c>
      <c r="CV60" s="62" t="s">
        <v>2</v>
      </c>
      <c r="CW60" s="62" t="s">
        <v>2</v>
      </c>
      <c r="CX60" s="62" t="s">
        <v>2</v>
      </c>
      <c r="CY60" s="62" t="s">
        <v>2</v>
      </c>
      <c r="CZ60" s="62" t="s">
        <v>2</v>
      </c>
      <c r="DA60" s="62" t="s">
        <v>2</v>
      </c>
      <c r="DB60" s="62" t="s">
        <v>2</v>
      </c>
      <c r="DC60" s="62" t="s">
        <v>2</v>
      </c>
      <c r="DD60" s="62" t="s">
        <v>2</v>
      </c>
      <c r="DE60" s="62" t="s">
        <v>2</v>
      </c>
      <c r="DF60" s="62" t="s">
        <v>2</v>
      </c>
      <c r="DG60" s="62" t="s">
        <v>2</v>
      </c>
      <c r="DH60" s="62" t="s">
        <v>2</v>
      </c>
      <c r="DI60" s="62" t="s">
        <v>2</v>
      </c>
      <c r="DJ60" s="62" t="s">
        <v>2</v>
      </c>
      <c r="DK60" s="62" t="s">
        <v>2</v>
      </c>
      <c r="DL60" s="62" t="s">
        <v>2</v>
      </c>
      <c r="DM60" s="62" t="s">
        <v>2</v>
      </c>
      <c r="DN60" s="62" t="s">
        <v>2</v>
      </c>
      <c r="DO60" s="62" t="s">
        <v>2</v>
      </c>
      <c r="DP60" s="62" t="s">
        <v>2</v>
      </c>
      <c r="DQ60" s="62" t="s">
        <v>2</v>
      </c>
      <c r="DR60" s="62" t="s">
        <v>2</v>
      </c>
      <c r="DS60" s="62" t="s">
        <v>2</v>
      </c>
      <c r="DT60" s="62" t="s">
        <v>2</v>
      </c>
      <c r="DU60" s="62" t="s">
        <v>2</v>
      </c>
      <c r="DV60" s="62" t="s">
        <v>2</v>
      </c>
      <c r="DW60" s="62" t="s">
        <v>2</v>
      </c>
      <c r="DX60" s="62" t="s">
        <v>2</v>
      </c>
      <c r="DY60" s="62" t="s">
        <v>2</v>
      </c>
      <c r="DZ60" s="62" t="s">
        <v>2</v>
      </c>
      <c r="EA60" s="62" t="s">
        <v>2</v>
      </c>
      <c r="EB60" s="62" t="s">
        <v>2</v>
      </c>
      <c r="EC60" s="62" t="s">
        <v>2</v>
      </c>
      <c r="ED60" s="62" t="s">
        <v>2</v>
      </c>
      <c r="EE60" s="62" t="s">
        <v>2</v>
      </c>
      <c r="EF60" s="62" t="s">
        <v>2</v>
      </c>
      <c r="EG60" s="62" t="s">
        <v>2</v>
      </c>
      <c r="EH60" s="62" t="s">
        <v>2</v>
      </c>
      <c r="EI60" s="62" t="s">
        <v>2</v>
      </c>
      <c r="EJ60" s="62" t="s">
        <v>2</v>
      </c>
      <c r="EK60" s="62" t="s">
        <v>2</v>
      </c>
      <c r="EL60" s="62" t="s">
        <v>2</v>
      </c>
      <c r="EM60" s="62" t="s">
        <v>2</v>
      </c>
      <c r="EN60" s="62" t="s">
        <v>2</v>
      </c>
      <c r="EO60" s="62" t="s">
        <v>2</v>
      </c>
      <c r="EP60" s="62" t="s">
        <v>2</v>
      </c>
      <c r="EQ60" s="62" t="s">
        <v>2</v>
      </c>
      <c r="ER60" s="62" t="s">
        <v>2</v>
      </c>
      <c r="ES60" s="62" t="s">
        <v>2</v>
      </c>
      <c r="ET60" s="62" t="s">
        <v>2</v>
      </c>
      <c r="EU60" s="62" t="s">
        <v>2</v>
      </c>
      <c r="EV60" s="62" t="s">
        <v>2</v>
      </c>
      <c r="EW60" s="62" t="s">
        <v>2</v>
      </c>
      <c r="EX60" s="62" t="s">
        <v>2</v>
      </c>
      <c r="EY60" s="62" t="s">
        <v>2</v>
      </c>
      <c r="EZ60" s="62" t="s">
        <v>2</v>
      </c>
      <c r="FA60" s="62" t="s">
        <v>2</v>
      </c>
      <c r="FB60" s="62" t="s">
        <v>2</v>
      </c>
      <c r="FC60" s="62" t="s">
        <v>2</v>
      </c>
      <c r="FD60" s="62" t="s">
        <v>2</v>
      </c>
      <c r="FE60" s="62" t="s">
        <v>2</v>
      </c>
      <c r="FF60" s="62" t="s">
        <v>2</v>
      </c>
      <c r="FG60" s="62" t="s">
        <v>2</v>
      </c>
      <c r="FH60" s="62" t="s">
        <v>2</v>
      </c>
      <c r="FI60" s="62" t="s">
        <v>2</v>
      </c>
      <c r="FJ60" s="62" t="s">
        <v>2</v>
      </c>
      <c r="FK60" s="62" t="s">
        <v>2</v>
      </c>
      <c r="FL60" s="62" t="s">
        <v>2</v>
      </c>
      <c r="FM60" s="62" t="s">
        <v>2</v>
      </c>
      <c r="FN60" s="62" t="s">
        <v>2</v>
      </c>
      <c r="FO60" s="62" t="s">
        <v>2</v>
      </c>
      <c r="FP60" s="62" t="s">
        <v>2</v>
      </c>
      <c r="FQ60" s="62" t="s">
        <v>2</v>
      </c>
      <c r="FR60" s="62" t="s">
        <v>2</v>
      </c>
      <c r="FS60" s="62" t="s">
        <v>2</v>
      </c>
      <c r="FT60" s="62" t="s">
        <v>2</v>
      </c>
      <c r="FU60" s="62" t="s">
        <v>2</v>
      </c>
      <c r="FV60" s="62" t="s">
        <v>2</v>
      </c>
      <c r="FW60" s="62" t="s">
        <v>2</v>
      </c>
      <c r="FX60" s="62" t="s">
        <v>2</v>
      </c>
      <c r="FY60" s="62" t="s">
        <v>2</v>
      </c>
      <c r="FZ60" s="62" t="s">
        <v>2</v>
      </c>
      <c r="GA60" s="62" t="s">
        <v>2</v>
      </c>
      <c r="GB60" s="62" t="s">
        <v>2</v>
      </c>
      <c r="GC60" s="62" t="s">
        <v>2</v>
      </c>
      <c r="GD60" s="62" t="s">
        <v>2</v>
      </c>
      <c r="GE60" s="62" t="s">
        <v>2</v>
      </c>
      <c r="GF60" s="62" t="s">
        <v>2</v>
      </c>
      <c r="GG60" s="62" t="s">
        <v>2</v>
      </c>
      <c r="GH60" s="62" t="s">
        <v>2</v>
      </c>
      <c r="GI60" s="62" t="s">
        <v>2</v>
      </c>
      <c r="GJ60" s="62" t="s">
        <v>2</v>
      </c>
      <c r="GK60" s="62" t="s">
        <v>2</v>
      </c>
      <c r="GL60" s="62" t="s">
        <v>2</v>
      </c>
      <c r="GM60" s="62" t="s">
        <v>2</v>
      </c>
      <c r="GN60" s="62" t="s">
        <v>2</v>
      </c>
      <c r="GO60" s="62" t="s">
        <v>2</v>
      </c>
      <c r="GP60" s="62" t="s">
        <v>2</v>
      </c>
      <c r="GQ60" s="62" t="s">
        <v>2</v>
      </c>
      <c r="GR60" s="62" t="s">
        <v>2</v>
      </c>
      <c r="GS60" s="62" t="s">
        <v>2</v>
      </c>
      <c r="GT60" s="62" t="s">
        <v>2</v>
      </c>
      <c r="GU60" s="62" t="s">
        <v>2</v>
      </c>
      <c r="GV60" s="62" t="s">
        <v>2</v>
      </c>
      <c r="GW60" s="62" t="s">
        <v>2</v>
      </c>
      <c r="GX60" s="62" t="s">
        <v>2</v>
      </c>
      <c r="GY60" s="62" t="s">
        <v>2</v>
      </c>
      <c r="GZ60" s="62" t="s">
        <v>2</v>
      </c>
      <c r="HA60" s="62" t="s">
        <v>2</v>
      </c>
      <c r="HB60" s="62" t="s">
        <v>2</v>
      </c>
      <c r="HC60" s="62" t="s">
        <v>2</v>
      </c>
      <c r="HD60" s="62" t="s">
        <v>2</v>
      </c>
      <c r="HE60" s="62" t="s">
        <v>2</v>
      </c>
      <c r="HF60" s="62" t="s">
        <v>2</v>
      </c>
      <c r="HG60" s="62" t="s">
        <v>2</v>
      </c>
      <c r="HH60" s="62" t="s">
        <v>2</v>
      </c>
      <c r="HI60" s="62" t="s">
        <v>2</v>
      </c>
      <c r="HJ60" s="62" t="s">
        <v>2</v>
      </c>
      <c r="HK60" s="62" t="s">
        <v>2</v>
      </c>
      <c r="HL60" s="62" t="s">
        <v>2</v>
      </c>
      <c r="HM60" s="62" t="s">
        <v>2</v>
      </c>
      <c r="HN60" s="62" t="s">
        <v>2</v>
      </c>
      <c r="HO60" s="62" t="s">
        <v>2</v>
      </c>
      <c r="HP60" s="62" t="s">
        <v>2</v>
      </c>
      <c r="HQ60" s="62" t="s">
        <v>2</v>
      </c>
      <c r="HR60" s="62" t="s">
        <v>2</v>
      </c>
      <c r="HS60" s="62" t="s">
        <v>2</v>
      </c>
      <c r="HT60" s="62" t="s">
        <v>2</v>
      </c>
      <c r="HU60" s="62" t="s">
        <v>2</v>
      </c>
      <c r="HV60" s="62" t="s">
        <v>2</v>
      </c>
      <c r="HW60" s="62" t="s">
        <v>2</v>
      </c>
      <c r="HX60" s="62" t="s">
        <v>2</v>
      </c>
      <c r="HY60" s="62" t="s">
        <v>2</v>
      </c>
      <c r="HZ60" s="62" t="s">
        <v>2</v>
      </c>
      <c r="IA60" s="62" t="s">
        <v>2</v>
      </c>
      <c r="IB60" s="62" t="s">
        <v>2</v>
      </c>
      <c r="IC60" s="62" t="s">
        <v>2</v>
      </c>
      <c r="ID60" s="62" t="s">
        <v>2</v>
      </c>
      <c r="IE60" s="62" t="s">
        <v>2</v>
      </c>
      <c r="IF60" s="62" t="s">
        <v>2</v>
      </c>
      <c r="IG60" s="62" t="s">
        <v>2</v>
      </c>
      <c r="IH60" s="62" t="s">
        <v>2</v>
      </c>
      <c r="II60" s="62" t="s">
        <v>2</v>
      </c>
      <c r="IJ60" s="62" t="s">
        <v>2</v>
      </c>
      <c r="IK60" s="62" t="s">
        <v>2</v>
      </c>
      <c r="IL60" s="62" t="s">
        <v>2</v>
      </c>
      <c r="IM60" s="62" t="s">
        <v>2</v>
      </c>
      <c r="IN60" s="62" t="s">
        <v>2</v>
      </c>
      <c r="IO60" s="62" t="s">
        <v>2</v>
      </c>
      <c r="IP60" s="62" t="s">
        <v>2</v>
      </c>
      <c r="IQ60" s="62" t="s">
        <v>2</v>
      </c>
      <c r="IR60" s="62" t="s">
        <v>2</v>
      </c>
      <c r="IS60" s="62" t="s">
        <v>2</v>
      </c>
      <c r="IT60" s="62" t="s">
        <v>2</v>
      </c>
      <c r="IU60" s="62" t="s">
        <v>2</v>
      </c>
      <c r="IV60" s="62" t="s">
        <v>2</v>
      </c>
    </row>
    <row r="61" spans="1:256" ht="20.25" customHeight="1">
      <c r="A61" s="19"/>
      <c r="Z61" s="62" t="s">
        <v>3</v>
      </c>
      <c r="AA61" s="62" t="s">
        <v>3</v>
      </c>
      <c r="AB61" s="62" t="s">
        <v>3</v>
      </c>
      <c r="AC61" s="62" t="s">
        <v>3</v>
      </c>
      <c r="AD61" s="62" t="s">
        <v>3</v>
      </c>
      <c r="AE61" s="62" t="s">
        <v>3</v>
      </c>
      <c r="AF61" s="62" t="s">
        <v>3</v>
      </c>
      <c r="AG61" s="62" t="s">
        <v>3</v>
      </c>
      <c r="AH61" s="62" t="s">
        <v>3</v>
      </c>
      <c r="AI61" s="62" t="s">
        <v>3</v>
      </c>
      <c r="AJ61" s="62" t="s">
        <v>3</v>
      </c>
      <c r="AK61" s="62" t="s">
        <v>3</v>
      </c>
      <c r="AL61" s="62" t="s">
        <v>3</v>
      </c>
      <c r="AM61" s="62" t="s">
        <v>3</v>
      </c>
      <c r="AN61" s="62" t="s">
        <v>3</v>
      </c>
      <c r="AO61" s="62" t="s">
        <v>3</v>
      </c>
      <c r="AP61" s="62" t="s">
        <v>3</v>
      </c>
      <c r="AQ61" s="62" t="s">
        <v>3</v>
      </c>
      <c r="AR61" s="62" t="s">
        <v>3</v>
      </c>
      <c r="AS61" s="62" t="s">
        <v>3</v>
      </c>
      <c r="AT61" s="62" t="s">
        <v>3</v>
      </c>
      <c r="AU61" s="62" t="s">
        <v>3</v>
      </c>
      <c r="AV61" s="62" t="s">
        <v>3</v>
      </c>
      <c r="AW61" s="62" t="s">
        <v>3</v>
      </c>
      <c r="AX61" s="62" t="s">
        <v>3</v>
      </c>
      <c r="AY61" s="62" t="s">
        <v>3</v>
      </c>
      <c r="AZ61" s="62" t="s">
        <v>3</v>
      </c>
      <c r="BA61" s="62" t="s">
        <v>3</v>
      </c>
      <c r="BB61" s="62" t="s">
        <v>3</v>
      </c>
      <c r="BC61" s="62" t="s">
        <v>3</v>
      </c>
      <c r="BD61" s="62" t="s">
        <v>3</v>
      </c>
      <c r="BE61" s="62" t="s">
        <v>3</v>
      </c>
      <c r="BF61" s="62" t="s">
        <v>3</v>
      </c>
      <c r="BG61" s="62" t="s">
        <v>3</v>
      </c>
      <c r="BH61" s="62" t="s">
        <v>3</v>
      </c>
      <c r="BI61" s="62" t="s">
        <v>3</v>
      </c>
      <c r="BJ61" s="62" t="s">
        <v>3</v>
      </c>
      <c r="BK61" s="62" t="s">
        <v>3</v>
      </c>
      <c r="BL61" s="62" t="s">
        <v>3</v>
      </c>
      <c r="BM61" s="62" t="s">
        <v>3</v>
      </c>
      <c r="BN61" s="62" t="s">
        <v>3</v>
      </c>
      <c r="BO61" s="62" t="s">
        <v>3</v>
      </c>
      <c r="BP61" s="62" t="s">
        <v>3</v>
      </c>
      <c r="BQ61" s="62" t="s">
        <v>3</v>
      </c>
      <c r="BR61" s="62" t="s">
        <v>3</v>
      </c>
      <c r="BS61" s="62" t="s">
        <v>3</v>
      </c>
      <c r="BT61" s="62" t="s">
        <v>3</v>
      </c>
      <c r="BU61" s="62" t="s">
        <v>3</v>
      </c>
      <c r="BV61" s="62" t="s">
        <v>3</v>
      </c>
      <c r="BW61" s="62" t="s">
        <v>3</v>
      </c>
      <c r="BX61" s="62" t="s">
        <v>3</v>
      </c>
      <c r="BY61" s="62" t="s">
        <v>3</v>
      </c>
      <c r="BZ61" s="62" t="s">
        <v>3</v>
      </c>
      <c r="CA61" s="62" t="s">
        <v>3</v>
      </c>
      <c r="CB61" s="62" t="s">
        <v>3</v>
      </c>
      <c r="CC61" s="62" t="s">
        <v>3</v>
      </c>
      <c r="CD61" s="62" t="s">
        <v>3</v>
      </c>
      <c r="CE61" s="62" t="s">
        <v>3</v>
      </c>
      <c r="CF61" s="62" t="s">
        <v>3</v>
      </c>
      <c r="CG61" s="62" t="s">
        <v>3</v>
      </c>
      <c r="CH61" s="62" t="s">
        <v>3</v>
      </c>
      <c r="CI61" s="62" t="s">
        <v>3</v>
      </c>
      <c r="CJ61" s="62" t="s">
        <v>3</v>
      </c>
      <c r="CK61" s="62" t="s">
        <v>3</v>
      </c>
      <c r="CL61" s="62" t="s">
        <v>3</v>
      </c>
      <c r="CM61" s="62" t="s">
        <v>3</v>
      </c>
      <c r="CN61" s="62" t="s">
        <v>3</v>
      </c>
      <c r="CO61" s="62" t="s">
        <v>3</v>
      </c>
      <c r="CP61" s="62" t="s">
        <v>3</v>
      </c>
      <c r="CQ61" s="62" t="s">
        <v>3</v>
      </c>
      <c r="CR61" s="62" t="s">
        <v>3</v>
      </c>
      <c r="CS61" s="62" t="s">
        <v>3</v>
      </c>
      <c r="CT61" s="62" t="s">
        <v>3</v>
      </c>
      <c r="CU61" s="62" t="s">
        <v>3</v>
      </c>
      <c r="CV61" s="62" t="s">
        <v>3</v>
      </c>
      <c r="CW61" s="62" t="s">
        <v>3</v>
      </c>
      <c r="CX61" s="62" t="s">
        <v>3</v>
      </c>
      <c r="CY61" s="62" t="s">
        <v>3</v>
      </c>
      <c r="CZ61" s="62" t="s">
        <v>3</v>
      </c>
      <c r="DA61" s="62" t="s">
        <v>3</v>
      </c>
      <c r="DB61" s="62" t="s">
        <v>3</v>
      </c>
      <c r="DC61" s="62" t="s">
        <v>3</v>
      </c>
      <c r="DD61" s="62" t="s">
        <v>3</v>
      </c>
      <c r="DE61" s="62" t="s">
        <v>3</v>
      </c>
      <c r="DF61" s="62" t="s">
        <v>3</v>
      </c>
      <c r="DG61" s="62" t="s">
        <v>3</v>
      </c>
      <c r="DH61" s="62" t="s">
        <v>3</v>
      </c>
      <c r="DI61" s="62" t="s">
        <v>3</v>
      </c>
      <c r="DJ61" s="62" t="s">
        <v>3</v>
      </c>
      <c r="DK61" s="62" t="s">
        <v>3</v>
      </c>
      <c r="DL61" s="62" t="s">
        <v>3</v>
      </c>
      <c r="DM61" s="62" t="s">
        <v>3</v>
      </c>
      <c r="DN61" s="62" t="s">
        <v>3</v>
      </c>
      <c r="DO61" s="62" t="s">
        <v>3</v>
      </c>
      <c r="DP61" s="62" t="s">
        <v>3</v>
      </c>
      <c r="DQ61" s="62" t="s">
        <v>3</v>
      </c>
      <c r="DR61" s="62" t="s">
        <v>3</v>
      </c>
      <c r="DS61" s="62" t="s">
        <v>3</v>
      </c>
      <c r="DT61" s="62" t="s">
        <v>3</v>
      </c>
      <c r="DU61" s="62" t="s">
        <v>3</v>
      </c>
      <c r="DV61" s="62" t="s">
        <v>3</v>
      </c>
      <c r="DW61" s="62" t="s">
        <v>3</v>
      </c>
      <c r="DX61" s="62" t="s">
        <v>3</v>
      </c>
      <c r="DY61" s="62" t="s">
        <v>3</v>
      </c>
      <c r="DZ61" s="62" t="s">
        <v>3</v>
      </c>
      <c r="EA61" s="62" t="s">
        <v>3</v>
      </c>
      <c r="EB61" s="62" t="s">
        <v>3</v>
      </c>
      <c r="EC61" s="62" t="s">
        <v>3</v>
      </c>
      <c r="ED61" s="62" t="s">
        <v>3</v>
      </c>
      <c r="EE61" s="62" t="s">
        <v>3</v>
      </c>
      <c r="EF61" s="62" t="s">
        <v>3</v>
      </c>
      <c r="EG61" s="62" t="s">
        <v>3</v>
      </c>
      <c r="EH61" s="62" t="s">
        <v>3</v>
      </c>
      <c r="EI61" s="62" t="s">
        <v>3</v>
      </c>
      <c r="EJ61" s="62" t="s">
        <v>3</v>
      </c>
      <c r="EK61" s="62" t="s">
        <v>3</v>
      </c>
      <c r="EL61" s="62" t="s">
        <v>3</v>
      </c>
      <c r="EM61" s="62" t="s">
        <v>3</v>
      </c>
      <c r="EN61" s="62" t="s">
        <v>3</v>
      </c>
      <c r="EO61" s="62" t="s">
        <v>3</v>
      </c>
      <c r="EP61" s="62" t="s">
        <v>3</v>
      </c>
      <c r="EQ61" s="62" t="s">
        <v>3</v>
      </c>
      <c r="ER61" s="62" t="s">
        <v>3</v>
      </c>
      <c r="ES61" s="62" t="s">
        <v>3</v>
      </c>
      <c r="ET61" s="62" t="s">
        <v>3</v>
      </c>
      <c r="EU61" s="62" t="s">
        <v>3</v>
      </c>
      <c r="EV61" s="62" t="s">
        <v>3</v>
      </c>
      <c r="EW61" s="62" t="s">
        <v>3</v>
      </c>
      <c r="EX61" s="62" t="s">
        <v>3</v>
      </c>
      <c r="EY61" s="62" t="s">
        <v>3</v>
      </c>
      <c r="EZ61" s="62" t="s">
        <v>3</v>
      </c>
      <c r="FA61" s="62" t="s">
        <v>3</v>
      </c>
      <c r="FB61" s="62" t="s">
        <v>3</v>
      </c>
      <c r="FC61" s="62" t="s">
        <v>3</v>
      </c>
      <c r="FD61" s="62" t="s">
        <v>3</v>
      </c>
      <c r="FE61" s="62" t="s">
        <v>3</v>
      </c>
      <c r="FF61" s="62" t="s">
        <v>3</v>
      </c>
      <c r="FG61" s="62" t="s">
        <v>3</v>
      </c>
      <c r="FH61" s="62" t="s">
        <v>3</v>
      </c>
      <c r="FI61" s="62" t="s">
        <v>3</v>
      </c>
      <c r="FJ61" s="62" t="s">
        <v>3</v>
      </c>
      <c r="FK61" s="62" t="s">
        <v>3</v>
      </c>
      <c r="FL61" s="62" t="s">
        <v>3</v>
      </c>
      <c r="FM61" s="62" t="s">
        <v>3</v>
      </c>
      <c r="FN61" s="62" t="s">
        <v>3</v>
      </c>
      <c r="FO61" s="62" t="s">
        <v>3</v>
      </c>
      <c r="FP61" s="62" t="s">
        <v>3</v>
      </c>
      <c r="FQ61" s="62" t="s">
        <v>3</v>
      </c>
      <c r="FR61" s="62" t="s">
        <v>3</v>
      </c>
      <c r="FS61" s="62" t="s">
        <v>3</v>
      </c>
      <c r="FT61" s="62" t="s">
        <v>3</v>
      </c>
      <c r="FU61" s="62" t="s">
        <v>3</v>
      </c>
      <c r="FV61" s="62" t="s">
        <v>3</v>
      </c>
      <c r="FW61" s="62" t="s">
        <v>3</v>
      </c>
      <c r="FX61" s="62" t="s">
        <v>3</v>
      </c>
      <c r="FY61" s="62" t="s">
        <v>3</v>
      </c>
      <c r="FZ61" s="62" t="s">
        <v>3</v>
      </c>
      <c r="GA61" s="62" t="s">
        <v>3</v>
      </c>
      <c r="GB61" s="62" t="s">
        <v>3</v>
      </c>
      <c r="GC61" s="62" t="s">
        <v>3</v>
      </c>
      <c r="GD61" s="62" t="s">
        <v>3</v>
      </c>
      <c r="GE61" s="62" t="s">
        <v>3</v>
      </c>
      <c r="GF61" s="62" t="s">
        <v>3</v>
      </c>
      <c r="GG61" s="62" t="s">
        <v>3</v>
      </c>
      <c r="GH61" s="62" t="s">
        <v>3</v>
      </c>
      <c r="GI61" s="62" t="s">
        <v>3</v>
      </c>
      <c r="GJ61" s="62" t="s">
        <v>3</v>
      </c>
      <c r="GK61" s="62" t="s">
        <v>3</v>
      </c>
      <c r="GL61" s="62" t="s">
        <v>3</v>
      </c>
      <c r="GM61" s="62" t="s">
        <v>3</v>
      </c>
      <c r="GN61" s="62" t="s">
        <v>3</v>
      </c>
      <c r="GO61" s="62" t="s">
        <v>3</v>
      </c>
      <c r="GP61" s="62" t="s">
        <v>3</v>
      </c>
      <c r="GQ61" s="62" t="s">
        <v>3</v>
      </c>
      <c r="GR61" s="62" t="s">
        <v>3</v>
      </c>
      <c r="GS61" s="62" t="s">
        <v>3</v>
      </c>
      <c r="GT61" s="62" t="s">
        <v>3</v>
      </c>
      <c r="GU61" s="62" t="s">
        <v>3</v>
      </c>
      <c r="GV61" s="62" t="s">
        <v>3</v>
      </c>
      <c r="GW61" s="62" t="s">
        <v>3</v>
      </c>
      <c r="GX61" s="62" t="s">
        <v>3</v>
      </c>
      <c r="GY61" s="62" t="s">
        <v>3</v>
      </c>
      <c r="GZ61" s="62" t="s">
        <v>3</v>
      </c>
      <c r="HA61" s="62" t="s">
        <v>3</v>
      </c>
      <c r="HB61" s="62" t="s">
        <v>3</v>
      </c>
      <c r="HC61" s="62" t="s">
        <v>3</v>
      </c>
      <c r="HD61" s="62" t="s">
        <v>3</v>
      </c>
      <c r="HE61" s="62" t="s">
        <v>3</v>
      </c>
      <c r="HF61" s="62" t="s">
        <v>3</v>
      </c>
      <c r="HG61" s="62" t="s">
        <v>3</v>
      </c>
      <c r="HH61" s="62" t="s">
        <v>3</v>
      </c>
      <c r="HI61" s="62" t="s">
        <v>3</v>
      </c>
      <c r="HJ61" s="62" t="s">
        <v>3</v>
      </c>
      <c r="HK61" s="62" t="s">
        <v>3</v>
      </c>
      <c r="HL61" s="62" t="s">
        <v>3</v>
      </c>
      <c r="HM61" s="62" t="s">
        <v>3</v>
      </c>
      <c r="HN61" s="62" t="s">
        <v>3</v>
      </c>
      <c r="HO61" s="62" t="s">
        <v>3</v>
      </c>
      <c r="HP61" s="62" t="s">
        <v>3</v>
      </c>
      <c r="HQ61" s="62" t="s">
        <v>3</v>
      </c>
      <c r="HR61" s="62" t="s">
        <v>3</v>
      </c>
      <c r="HS61" s="62" t="s">
        <v>3</v>
      </c>
      <c r="HT61" s="62" t="s">
        <v>3</v>
      </c>
      <c r="HU61" s="62" t="s">
        <v>3</v>
      </c>
      <c r="HV61" s="62" t="s">
        <v>3</v>
      </c>
      <c r="HW61" s="62" t="s">
        <v>3</v>
      </c>
      <c r="HX61" s="62" t="s">
        <v>3</v>
      </c>
      <c r="HY61" s="62" t="s">
        <v>3</v>
      </c>
      <c r="HZ61" s="62" t="s">
        <v>3</v>
      </c>
      <c r="IA61" s="62" t="s">
        <v>3</v>
      </c>
      <c r="IB61" s="62" t="s">
        <v>3</v>
      </c>
      <c r="IC61" s="62" t="s">
        <v>3</v>
      </c>
      <c r="ID61" s="62" t="s">
        <v>3</v>
      </c>
      <c r="IE61" s="62" t="s">
        <v>3</v>
      </c>
      <c r="IF61" s="62" t="s">
        <v>3</v>
      </c>
      <c r="IG61" s="62" t="s">
        <v>3</v>
      </c>
      <c r="IH61" s="62" t="s">
        <v>3</v>
      </c>
      <c r="II61" s="62" t="s">
        <v>3</v>
      </c>
      <c r="IJ61" s="62" t="s">
        <v>3</v>
      </c>
      <c r="IK61" s="62" t="s">
        <v>3</v>
      </c>
      <c r="IL61" s="62" t="s">
        <v>3</v>
      </c>
      <c r="IM61" s="62" t="s">
        <v>3</v>
      </c>
      <c r="IN61" s="62" t="s">
        <v>3</v>
      </c>
      <c r="IO61" s="62" t="s">
        <v>3</v>
      </c>
      <c r="IP61" s="62" t="s">
        <v>3</v>
      </c>
      <c r="IQ61" s="62" t="s">
        <v>3</v>
      </c>
      <c r="IR61" s="62" t="s">
        <v>3</v>
      </c>
      <c r="IS61" s="62" t="s">
        <v>3</v>
      </c>
      <c r="IT61" s="62" t="s">
        <v>3</v>
      </c>
      <c r="IU61" s="62" t="s">
        <v>3</v>
      </c>
      <c r="IV61" s="62" t="s">
        <v>3</v>
      </c>
    </row>
    <row r="62" spans="1:256" ht="16.5" customHeight="1">
      <c r="A62" s="19"/>
      <c r="B62" s="62"/>
    </row>
    <row r="63" spans="1:256">
      <c r="A63" s="19"/>
      <c r="B63" s="62"/>
    </row>
    <row r="64" spans="1:256">
      <c r="A64" s="19"/>
      <c r="B64" s="62"/>
    </row>
    <row r="65" spans="1:2" ht="16.5" customHeight="1">
      <c r="A65" s="19"/>
      <c r="B65" s="62"/>
    </row>
    <row r="66" spans="1:2">
      <c r="A66" s="19"/>
      <c r="B66" s="62"/>
    </row>
    <row r="67" spans="1:2" ht="14.25" customHeight="1">
      <c r="A67" s="19"/>
      <c r="B67" s="62"/>
    </row>
    <row r="68" spans="1:2" ht="17.25" customHeight="1">
      <c r="A68" s="19"/>
      <c r="B68" s="62"/>
    </row>
    <row r="69" spans="1:2" ht="12.75" customHeight="1">
      <c r="A69" s="19"/>
      <c r="B69" s="62"/>
    </row>
    <row r="70" spans="1:2" ht="15.75" customHeight="1">
      <c r="A70" s="19"/>
      <c r="B70" s="62"/>
    </row>
    <row r="71" spans="1:2" ht="14.25" customHeight="1">
      <c r="A71" s="19"/>
      <c r="B71" s="62"/>
    </row>
    <row r="72" spans="1:2" ht="18.75" customHeight="1">
      <c r="A72" s="19"/>
      <c r="B72" s="62"/>
    </row>
    <row r="73" spans="1:2" ht="16.5" customHeight="1">
      <c r="A73" s="19"/>
      <c r="B73" s="62"/>
    </row>
    <row r="74" spans="1:2">
      <c r="A74" s="19"/>
      <c r="B74" s="62"/>
    </row>
    <row r="75" spans="1:2" ht="19.5" customHeight="1">
      <c r="A75" s="19"/>
      <c r="B75" s="62"/>
    </row>
    <row r="76" spans="1:2" ht="17.25" customHeight="1">
      <c r="A76" s="19"/>
      <c r="B76" s="62"/>
    </row>
    <row r="77" spans="1:2" ht="15.75" customHeight="1">
      <c r="A77" s="19"/>
      <c r="B77" s="62"/>
    </row>
    <row r="78" spans="1:2">
      <c r="A78" s="19"/>
      <c r="B78" s="62"/>
    </row>
    <row r="79" spans="1:2" ht="16.5" customHeight="1">
      <c r="A79" s="19"/>
      <c r="B79" s="62"/>
    </row>
    <row r="80" spans="1:2" ht="18.75" customHeight="1">
      <c r="A80" s="19"/>
      <c r="B80" s="62"/>
    </row>
    <row r="81" spans="1:2" ht="19.5" customHeight="1">
      <c r="A81" s="19"/>
    </row>
    <row r="82" spans="1:2" ht="20.25" customHeight="1">
      <c r="A82" s="19"/>
      <c r="B82" s="62"/>
    </row>
    <row r="83" spans="1:2">
      <c r="A83" s="19"/>
      <c r="B83" s="62"/>
    </row>
    <row r="84" spans="1:2">
      <c r="A84" s="19"/>
      <c r="B84" s="62"/>
    </row>
    <row r="85" spans="1:2">
      <c r="A85" s="19"/>
      <c r="B85" s="62"/>
    </row>
    <row r="86" spans="1:2">
      <c r="B86" s="62"/>
    </row>
    <row r="87" spans="1:2">
      <c r="B87" s="62"/>
    </row>
    <row r="88" spans="1:2">
      <c r="B88" s="62"/>
    </row>
  </sheetData>
  <customSheetViews>
    <customSheetView guid="{51F1D52B-5D55-4FCC-809B-9B4CC86C88B9}">
      <selection activeCell="A38" sqref="A38"/>
      <pageMargins left="1.08" right="0.75" top="1" bottom="1" header="0.5" footer="0.5"/>
      <pageSetup orientation="portrait" r:id="rId1"/>
      <headerFooter alignWithMargins="0"/>
    </customSheetView>
    <customSheetView guid="{B297ACE3-C144-4411-A206-EE5C8D41CE1C}">
      <selection activeCell="H39" sqref="H39"/>
      <pageMargins left="1.08" right="0.75" top="1" bottom="1" header="0.5" footer="0.5"/>
      <pageSetup orientation="portrait" r:id="rId2"/>
      <headerFooter alignWithMargins="0"/>
    </customSheetView>
    <customSheetView guid="{45E423DD-7FD2-487F-8372-5798D7D06C15}" showPageBreaks="1" printArea="1">
      <selection activeCell="A38" sqref="A38"/>
      <pageMargins left="1.08" right="0.75" top="1" bottom="1" header="0.5" footer="0.5"/>
      <pageSetup orientation="portrait" r:id="rId3"/>
      <headerFooter alignWithMargins="0"/>
    </customSheetView>
  </customSheetViews>
  <phoneticPr fontId="0" type="noConversion"/>
  <pageMargins left="0.79" right="0.7" top="0.42" bottom="0.75" header="0.3" footer="0.3"/>
  <pageSetup scale="75" orientation="portrait" r:id="rId4"/>
  <headerFooter alignWithMargins="0"/>
  <ignoredErrors>
    <ignoredError sqref="A11 A17 A9 A14 A24:A25 A27 A34 A36:A39 A46 A51:XFD51 A49" numberStoredAsText="1"/>
  </ignoredErrors>
  <drawing r:id="rId5"/>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showGridLines="0" zoomScaleNormal="100" workbookViewId="0">
      <selection activeCell="A29" sqref="A29"/>
    </sheetView>
  </sheetViews>
  <sheetFormatPr defaultRowHeight="12.75"/>
  <cols>
    <col min="1" max="1" width="10" customWidth="1"/>
  </cols>
  <sheetData/>
  <pageMargins left="0.35" right="0.23" top="0.52" bottom="0.54" header="0.3" footer="0.3"/>
  <pageSetup scale="8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141</vt:i4>
      </vt:variant>
      <vt:variant>
        <vt:lpstr>Named Ranges</vt:lpstr>
      </vt:variant>
      <vt:variant>
        <vt:i4>114</vt:i4>
      </vt:variant>
    </vt:vector>
  </HeadingPairs>
  <TitlesOfParts>
    <vt:vector size="255" baseType="lpstr">
      <vt:lpstr>Portada</vt:lpstr>
      <vt:lpstr>Sheet3</vt:lpstr>
      <vt:lpstr>1</vt:lpstr>
      <vt:lpstr>Sheet2</vt:lpstr>
      <vt:lpstr>2da. página</vt:lpstr>
      <vt:lpstr>Contenido</vt:lpstr>
      <vt:lpstr>Presentación</vt:lpstr>
      <vt:lpstr>Resumen Ejecutivo</vt:lpstr>
      <vt:lpstr>1ra  Parte</vt:lpstr>
      <vt:lpstr>Contenido 1ra. parte</vt:lpstr>
      <vt:lpstr>OFICINAS RECAUD</vt:lpstr>
      <vt:lpstr> PART. DGII ING TRIB </vt:lpstr>
      <vt:lpstr>PART DGII PIB</vt:lpstr>
      <vt:lpstr>Pagos Extraordinarios</vt:lpstr>
      <vt:lpstr>Ingresos por oper. mineras</vt:lpstr>
      <vt:lpstr>Impacto de la Reforma</vt:lpstr>
      <vt:lpstr>Amnistía</vt:lpstr>
      <vt:lpstr>Recaudo por act ecn</vt:lpstr>
      <vt:lpstr> COMPARATIVO RECAUD DGII</vt:lpstr>
      <vt:lpstr> PARTICIPACION %</vt:lpstr>
      <vt:lpstr> RECAUDACION MENSUAL </vt:lpstr>
      <vt:lpstr> PARTICIPACION % MENSUAL</vt:lpstr>
      <vt:lpstr>ELASTICIDAD INGRESO</vt:lpstr>
      <vt:lpstr>FONDOS ESPECIALES</vt:lpstr>
      <vt:lpstr> C-7 COMPARATIVO DOLARES</vt:lpstr>
      <vt:lpstr> DOLARES POR MESES</vt:lpstr>
      <vt:lpstr>2da Parte</vt:lpstr>
      <vt:lpstr>Contenido 2da. parte</vt:lpstr>
      <vt:lpstr> COMPARATIVO POR ADM</vt:lpstr>
      <vt:lpstr>ADMINISTRACIONES EN %</vt:lpstr>
      <vt:lpstr>ADM Y REPORTES</vt:lpstr>
      <vt:lpstr> AZUA</vt:lpstr>
      <vt:lpstr> BANI</vt:lpstr>
      <vt:lpstr> BARAHONA</vt:lpstr>
      <vt:lpstr> BOCA CHICA</vt:lpstr>
      <vt:lpstr> BONAO</vt:lpstr>
      <vt:lpstr> EL SEYBO</vt:lpstr>
      <vt:lpstr>COMPARATIVO GGC</vt:lpstr>
      <vt:lpstr> GGC MENSUAL</vt:lpstr>
      <vt:lpstr> HERRERA</vt:lpstr>
      <vt:lpstr> HIGUEY</vt:lpstr>
      <vt:lpstr> FERIA</vt:lpstr>
      <vt:lpstr> ROMANA</vt:lpstr>
      <vt:lpstr> LA VEGA</vt:lpstr>
      <vt:lpstr> LOS MINA</vt:lpstr>
      <vt:lpstr> LOS PROCERES</vt:lpstr>
      <vt:lpstr> MAXIMO GOMEZ</vt:lpstr>
      <vt:lpstr> MOCA</vt:lpstr>
      <vt:lpstr>MONTECRISTI</vt:lpstr>
      <vt:lpstr> NAGUA</vt:lpstr>
      <vt:lpstr>OGC SANTIAGO</vt:lpstr>
      <vt:lpstr> PUERTO PLATA</vt:lpstr>
      <vt:lpstr> SALCEDO</vt:lpstr>
      <vt:lpstr> SAMANA</vt:lpstr>
      <vt:lpstr>SAN CARLOS</vt:lpstr>
      <vt:lpstr> SAN CRISTOBAL</vt:lpstr>
      <vt:lpstr> SAN FCO.</vt:lpstr>
      <vt:lpstr> SAN JUAN</vt:lpstr>
      <vt:lpstr> SAN PEDRO</vt:lpstr>
      <vt:lpstr> SANTIAGO</vt:lpstr>
      <vt:lpstr> VALVERDE</vt:lpstr>
      <vt:lpstr> VILLA MELLA</vt:lpstr>
      <vt:lpstr> ORIENTAL</vt:lpstr>
      <vt:lpstr>BORRAR</vt:lpstr>
      <vt:lpstr> REC. POR DOMIC. FISCAL</vt:lpstr>
      <vt:lpstr>MAPA POR DOMICILIO</vt:lpstr>
      <vt:lpstr> POR REGIONES E IMP.</vt:lpstr>
      <vt:lpstr>3ra Parte</vt:lpstr>
      <vt:lpstr>Contenido 3ra. parte</vt:lpstr>
      <vt:lpstr> PERSONAS FISICAS </vt:lpstr>
      <vt:lpstr>SOCIEDADES</vt:lpstr>
      <vt:lpstr>RETENCIONES</vt:lpstr>
      <vt:lpstr> RET. SALARIOS</vt:lpstr>
      <vt:lpstr> PREST. DE SERV.</vt:lpstr>
      <vt:lpstr> PREMIOS DE LOTERIA</vt:lpstr>
      <vt:lpstr> ALQUILER</vt:lpstr>
      <vt:lpstr>RETRIB.COMPLEM.</vt:lpstr>
      <vt:lpstr> DIVIDENDOS</vt:lpstr>
      <vt:lpstr> INT. PAGADOS</vt:lpstr>
      <vt:lpstr> PROV. BS DEL EST</vt:lpstr>
      <vt:lpstr> PAGOS AL EXTERIOR</vt:lpstr>
      <vt:lpstr>OTRAS RETENCIONES</vt:lpstr>
      <vt:lpstr>CASINOS</vt:lpstr>
      <vt:lpstr>OPERACIONES INMOB </vt:lpstr>
      <vt:lpstr> IPI</vt:lpstr>
      <vt:lpstr> SUC Y DON</vt:lpstr>
      <vt:lpstr> ACTIVO DE LAS EMP.</vt:lpstr>
      <vt:lpstr>PRIMERA PLACA</vt:lpstr>
      <vt:lpstr> ITBIS</vt:lpstr>
      <vt:lpstr>ITBIS POR ACTIVIDAD ECN.</vt:lpstr>
      <vt:lpstr>ALCOHOLES Y CERVEZAS</vt:lpstr>
      <vt:lpstr> TABACO</vt:lpstr>
      <vt:lpstr>HIDROCARBUROS 16% Ad-v</vt:lpstr>
      <vt:lpstr>HIDROCARBUROS ESPC.</vt:lpstr>
      <vt:lpstr>POR TIPO DE COMBUSTIBLE</vt:lpstr>
      <vt:lpstr>CHEQUES Y TRANSF</vt:lpstr>
      <vt:lpstr>TELECOMUNICACIONES</vt:lpstr>
      <vt:lpstr> SEGUROS</vt:lpstr>
      <vt:lpstr> VEHICULOS</vt:lpstr>
      <vt:lpstr> DOLARES</vt:lpstr>
      <vt:lpstr>Reembolsos</vt:lpstr>
      <vt:lpstr>CUARTA PARTE</vt:lpstr>
      <vt:lpstr>Contenido 4ta. parte</vt:lpstr>
      <vt:lpstr>DEC. JURADA Form. IR-1</vt:lpstr>
      <vt:lpstr>DEC. JURADA Form. IR-2</vt:lpstr>
      <vt:lpstr>BALANCE GENERAL ANEXO A1, IR-2</vt:lpstr>
      <vt:lpstr>ANEXO A2, IR-2</vt:lpstr>
      <vt:lpstr>ANEXO A3, IR-2 BALANCE GENERAL</vt:lpstr>
      <vt:lpstr>ANEXO B1, IR-2 EST RESULTADOS</vt:lpstr>
      <vt:lpstr>ANEXO B2, IR2 EST. RESULTADOS</vt:lpstr>
      <vt:lpstr>ANEXO B3, IR-2 EST. RESULTADOS</vt:lpstr>
      <vt:lpstr>ANEXO B4, IR2 ESTA. RESULTADOS</vt:lpstr>
      <vt:lpstr>INST. SIN FINES DE LUCRO</vt:lpstr>
      <vt:lpstr>Vol grav  Adv y Especifico</vt:lpstr>
      <vt:lpstr>Operaciones Totales</vt:lpstr>
      <vt:lpstr>Operaciones Gravadas</vt:lpstr>
      <vt:lpstr>Cervezas</vt:lpstr>
      <vt:lpstr>Ron</vt:lpstr>
      <vt:lpstr>Whisky</vt:lpstr>
      <vt:lpstr>Vodka</vt:lpstr>
      <vt:lpstr>Vinos </vt:lpstr>
      <vt:lpstr>Alcohol Etílico</vt:lpstr>
      <vt:lpstr>Tabaco</vt:lpstr>
      <vt:lpstr>QUINTA PARTE</vt:lpstr>
      <vt:lpstr>Contenido 5ta. parte</vt:lpstr>
      <vt:lpstr>Dolar</vt:lpstr>
      <vt:lpstr>Euro</vt:lpstr>
      <vt:lpstr>Calendario del contrib.</vt:lpstr>
      <vt:lpstr>ENERO</vt:lpstr>
      <vt:lpstr>FEBRERO</vt:lpstr>
      <vt:lpstr>MARZO</vt:lpstr>
      <vt:lpstr>ABRIL</vt:lpstr>
      <vt:lpstr>MAYO</vt:lpstr>
      <vt:lpstr>JUNIO</vt:lpstr>
      <vt:lpstr>JULIO</vt:lpstr>
      <vt:lpstr>AGOSTO</vt:lpstr>
      <vt:lpstr>SEPTIEMBRE</vt:lpstr>
      <vt:lpstr>OCTUBRE</vt:lpstr>
      <vt:lpstr>NOVIEMBRE</vt:lpstr>
      <vt:lpstr>DICIEMBRE</vt:lpstr>
      <vt:lpstr>CONTRAPORTADA</vt:lpstr>
      <vt:lpstr>' ACTIVO DE LAS EMP.'!Print_Area</vt:lpstr>
      <vt:lpstr>' ALQUILER'!Print_Area</vt:lpstr>
      <vt:lpstr>' AZUA'!Print_Area</vt:lpstr>
      <vt:lpstr>' BANI'!Print_Area</vt:lpstr>
      <vt:lpstr>' BARAHONA'!Print_Area</vt:lpstr>
      <vt:lpstr>' BOCA CHICA'!Print_Area</vt:lpstr>
      <vt:lpstr>' BONAO'!Print_Area</vt:lpstr>
      <vt:lpstr>' C-7 COMPARATIVO DOLARES'!Print_Area</vt:lpstr>
      <vt:lpstr>' COMPARATIVO POR ADM'!Print_Area</vt:lpstr>
      <vt:lpstr>' COMPARATIVO RECAUD DGII'!Print_Area</vt:lpstr>
      <vt:lpstr>' DOLARES'!Print_Area</vt:lpstr>
      <vt:lpstr>' DOLARES POR MESES'!Print_Area</vt:lpstr>
      <vt:lpstr>' EL SEYBO'!Print_Area</vt:lpstr>
      <vt:lpstr>' FERIA'!Print_Area</vt:lpstr>
      <vt:lpstr>' GGC MENSUAL'!Print_Area</vt:lpstr>
      <vt:lpstr>' HERRERA'!Print_Area</vt:lpstr>
      <vt:lpstr>' HIGUEY'!Print_Area</vt:lpstr>
      <vt:lpstr>' INT. PAGADOS'!Print_Area</vt:lpstr>
      <vt:lpstr>' IPI'!Print_Area</vt:lpstr>
      <vt:lpstr>' ITBIS'!Print_Area</vt:lpstr>
      <vt:lpstr>' LA VEGA'!Print_Area</vt:lpstr>
      <vt:lpstr>' LOS MINA'!Print_Area</vt:lpstr>
      <vt:lpstr>' LOS PROCERES'!Print_Area</vt:lpstr>
      <vt:lpstr>' MAXIMO GOMEZ'!Print_Area</vt:lpstr>
      <vt:lpstr>' MOCA'!Print_Area</vt:lpstr>
      <vt:lpstr>' NAGUA'!Print_Area</vt:lpstr>
      <vt:lpstr>' ORIENTAL'!Print_Area</vt:lpstr>
      <vt:lpstr>' PAGOS AL EXTERIOR'!Print_Area</vt:lpstr>
      <vt:lpstr>' PART. DGII ING TRIB '!Print_Area</vt:lpstr>
      <vt:lpstr>' PARTICIPACION %'!Print_Area</vt:lpstr>
      <vt:lpstr>' PARTICIPACION % MENSUAL'!Print_Area</vt:lpstr>
      <vt:lpstr>' PERSONAS FISICAS '!Print_Area</vt:lpstr>
      <vt:lpstr>' POR REGIONES E IMP.'!Print_Area</vt:lpstr>
      <vt:lpstr>' PREMIOS DE LOTERIA'!Print_Area</vt:lpstr>
      <vt:lpstr>' PREST. DE SERV.'!Print_Area</vt:lpstr>
      <vt:lpstr>' PROV. BS DEL EST'!Print_Area</vt:lpstr>
      <vt:lpstr>' PUERTO PLATA'!Print_Area</vt:lpstr>
      <vt:lpstr>' REC. POR DOMIC. FISCAL'!Print_Area</vt:lpstr>
      <vt:lpstr>' RECAUDACION MENSUAL '!Print_Area</vt:lpstr>
      <vt:lpstr>' RET. SALARIOS'!Print_Area</vt:lpstr>
      <vt:lpstr>' ROMANA'!Print_Area</vt:lpstr>
      <vt:lpstr>' SALCEDO'!Print_Area</vt:lpstr>
      <vt:lpstr>' SAMANA'!Print_Area</vt:lpstr>
      <vt:lpstr>' SAN CRISTOBAL'!Print_Area</vt:lpstr>
      <vt:lpstr>' SAN FCO.'!Print_Area</vt:lpstr>
      <vt:lpstr>' SAN JUAN'!Print_Area</vt:lpstr>
      <vt:lpstr>' SAN PEDRO'!Print_Area</vt:lpstr>
      <vt:lpstr>' SANTIAGO'!Print_Area</vt:lpstr>
      <vt:lpstr>' SEGUROS'!Print_Area</vt:lpstr>
      <vt:lpstr>' SUC Y DON'!Print_Area</vt:lpstr>
      <vt:lpstr>' TABACO'!Print_Area</vt:lpstr>
      <vt:lpstr>' VALVERDE'!Print_Area</vt:lpstr>
      <vt:lpstr>' VEHICULOS'!Print_Area</vt:lpstr>
      <vt:lpstr>' VILLA MELLA'!Print_Area</vt:lpstr>
      <vt:lpstr>ABRIL!Print_Area</vt:lpstr>
      <vt:lpstr>'ADM Y REPORTES'!Print_Area</vt:lpstr>
      <vt:lpstr>'ADMINISTRACIONES EN %'!Print_Area</vt:lpstr>
      <vt:lpstr>AGOSTO!Print_Area</vt:lpstr>
      <vt:lpstr>'Alcohol Etílico'!Print_Area</vt:lpstr>
      <vt:lpstr>'ALCOHOLES Y CERVEZAS'!Print_Area</vt:lpstr>
      <vt:lpstr>'ANEXO A2, IR-2'!Print_Area</vt:lpstr>
      <vt:lpstr>'ANEXO A3, IR-2 BALANCE GENERAL'!Print_Area</vt:lpstr>
      <vt:lpstr>'ANEXO B1, IR-2 EST RESULTADOS'!Print_Area</vt:lpstr>
      <vt:lpstr>'ANEXO B2, IR2 EST. RESULTADOS'!Print_Area</vt:lpstr>
      <vt:lpstr>'ANEXO B3, IR-2 EST. RESULTADOS'!Print_Area</vt:lpstr>
      <vt:lpstr>'ANEXO B4, IR2 ESTA. RESULTADOS'!Print_Area</vt:lpstr>
      <vt:lpstr>'BALANCE GENERAL ANEXO A1, IR-2'!Print_Area</vt:lpstr>
      <vt:lpstr>CASINOS!Print_Area</vt:lpstr>
      <vt:lpstr>'CHEQUES Y TRANSF'!Print_Area</vt:lpstr>
      <vt:lpstr>'COMPARATIVO GGC'!Print_Area</vt:lpstr>
      <vt:lpstr>'Contenido 2da. parte'!Print_Area</vt:lpstr>
      <vt:lpstr>'Contenido 3ra. parte'!Print_Area</vt:lpstr>
      <vt:lpstr>'Contenido 4ta. parte'!Print_Area</vt:lpstr>
      <vt:lpstr>'DEC. JURADA Form. IR-1'!Print_Area</vt:lpstr>
      <vt:lpstr>'DEC. JURADA Form. IR-2'!Print_Area</vt:lpstr>
      <vt:lpstr>DICIEMBRE!Print_Area</vt:lpstr>
      <vt:lpstr>'ELASTICIDAD INGRESO'!Print_Area</vt:lpstr>
      <vt:lpstr>ENERO!Print_Area</vt:lpstr>
      <vt:lpstr>FEBRERO!Print_Area</vt:lpstr>
      <vt:lpstr>'FONDOS ESPECIALES'!Print_Area</vt:lpstr>
      <vt:lpstr>'HIDROCARBUROS 16% Ad-v'!Print_Area</vt:lpstr>
      <vt:lpstr>'HIDROCARBUROS ESPC.'!Print_Area</vt:lpstr>
      <vt:lpstr>'Impacto de la Reforma'!Print_Area</vt:lpstr>
      <vt:lpstr>'Ingresos por oper. mineras'!Print_Area</vt:lpstr>
      <vt:lpstr>'INST. SIN FINES DE LUCRO'!Print_Area</vt:lpstr>
      <vt:lpstr>'ITBIS POR ACTIVIDAD ECN.'!Print_Area</vt:lpstr>
      <vt:lpstr>JULIO!Print_Area</vt:lpstr>
      <vt:lpstr>JUNIO!Print_Area</vt:lpstr>
      <vt:lpstr>MARZO!Print_Area</vt:lpstr>
      <vt:lpstr>MAYO!Print_Area</vt:lpstr>
      <vt:lpstr>MONTECRISTI!Print_Area</vt:lpstr>
      <vt:lpstr>NOVIEMBRE!Print_Area</vt:lpstr>
      <vt:lpstr>OCTUBRE!Print_Area</vt:lpstr>
      <vt:lpstr>'OGC SANTIAGO'!Print_Area</vt:lpstr>
      <vt:lpstr>'Operaciones Gravadas'!Print_Area</vt:lpstr>
      <vt:lpstr>'OPERACIONES INMOB '!Print_Area</vt:lpstr>
      <vt:lpstr>'Operaciones Totales'!Print_Area</vt:lpstr>
      <vt:lpstr>'OTRAS RETENCIONES'!Print_Area</vt:lpstr>
      <vt:lpstr>'Pagos Extraordinarios'!Print_Area</vt:lpstr>
      <vt:lpstr>'PART DGII PIB'!Print_Area</vt:lpstr>
      <vt:lpstr>'POR TIPO DE COMBUSTIBLE'!Print_Area</vt:lpstr>
      <vt:lpstr>Portada!Print_Area</vt:lpstr>
      <vt:lpstr>'PRIMERA PLACA'!Print_Area</vt:lpstr>
      <vt:lpstr>Reembolsos!Print_Area</vt:lpstr>
      <vt:lpstr>'Resumen Ejecutivo'!Print_Area</vt:lpstr>
      <vt:lpstr>RETENCIONES!Print_Area</vt:lpstr>
      <vt:lpstr>RETRIB.COMPLEM.!Print_Area</vt:lpstr>
      <vt:lpstr>Ron!Print_Area</vt:lpstr>
      <vt:lpstr>'SAN CARLOS'!Print_Area</vt:lpstr>
      <vt:lpstr>SEPTIEMBRE!Print_Area</vt:lpstr>
      <vt:lpstr>SOCIEDADES!Print_Area</vt:lpstr>
      <vt:lpstr>Tabaco!Print_Area</vt:lpstr>
      <vt:lpstr>TELECOMUNICACIONES!Print_Area</vt:lpstr>
      <vt:lpstr>'Vol grav  Adv y Especifico'!Print_Area</vt:lpstr>
    </vt:vector>
  </TitlesOfParts>
  <Company>D.G.I.I.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Unidad de Apoyo al Usuario</dc:creator>
  <cp:lastModifiedBy>Pamela  Ogando O</cp:lastModifiedBy>
  <cp:lastPrinted>2016-04-20T14:28:33Z</cp:lastPrinted>
  <dcterms:created xsi:type="dcterms:W3CDTF">1998-10-27T15:04:33Z</dcterms:created>
  <dcterms:modified xsi:type="dcterms:W3CDTF">2016-04-22T19:36:04Z</dcterms:modified>
</cp:coreProperties>
</file>